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a - Bourací práce" sheetId="2" r:id="rId2"/>
    <sheet name="c1.1 -  Západní přístavba..." sheetId="3" r:id="rId3"/>
    <sheet name="c004 - Skladby podlah" sheetId="4" r:id="rId4"/>
    <sheet name="c005 - Úpravy stropů" sheetId="5" r:id="rId5"/>
    <sheet name="c006 - Obklady stěn" sheetId="6" r:id="rId6"/>
    <sheet name="c007 - Dodávky prefabriko..." sheetId="7" r:id="rId7"/>
    <sheet name="c008 - Sanace" sheetId="8" r:id="rId8"/>
    <sheet name="c009 - Fasáda objektu" sheetId="9" r:id="rId9"/>
    <sheet name="c010 - Střešní konstrukce" sheetId="10" r:id="rId10"/>
    <sheet name="c011 - Prvky zámečnické, ..." sheetId="11" r:id="rId11"/>
    <sheet name="e - ELE" sheetId="12" r:id="rId12"/>
    <sheet name="g - VZT" sheetId="13" r:id="rId13"/>
    <sheet name="h - ÚT" sheetId="14" r:id="rId14"/>
    <sheet name="i - EPS" sheetId="15" r:id="rId15"/>
    <sheet name="j - ZOKT" sheetId="16" r:id="rId16"/>
    <sheet name="k - Slaboproud" sheetId="17" r:id="rId17"/>
    <sheet name="l1 - Tělocvična" sheetId="18" r:id="rId18"/>
    <sheet name="m - MaR" sheetId="19" r:id="rId19"/>
    <sheet name="o - Ostatní vybavení" sheetId="20" r:id="rId20"/>
    <sheet name="x - VRN" sheetId="21" r:id="rId21"/>
    <sheet name="c1.2 - Východní přístavba..." sheetId="22" r:id="rId22"/>
    <sheet name="c1.3 - Nová sportovní hala" sheetId="23" r:id="rId23"/>
    <sheet name="c004 - Skladby podlah_01" sheetId="24" r:id="rId24"/>
    <sheet name="c005 - Úpravy stropů_01" sheetId="25" r:id="rId25"/>
    <sheet name="c006 - Obklady stěn_01" sheetId="26" r:id="rId26"/>
    <sheet name="c007 - Dodávky prefabriko..._01" sheetId="27" r:id="rId27"/>
    <sheet name="c008 - Sanace_01" sheetId="28" r:id="rId28"/>
    <sheet name="c009 - Fasáda objektu_01" sheetId="29" r:id="rId29"/>
    <sheet name="c010 - Střešní konstrukce_01" sheetId="30" r:id="rId30"/>
    <sheet name="c011 - Prvky zámečnické, ..._01" sheetId="31" r:id="rId31"/>
    <sheet name="e - ELE_01" sheetId="32" r:id="rId32"/>
    <sheet name="f1 - ZTI vnitřní rozvody" sheetId="33" r:id="rId33"/>
    <sheet name="f2 - ZTI vnější rozvody" sheetId="34" r:id="rId34"/>
    <sheet name="g - VZT_01" sheetId="35" r:id="rId35"/>
    <sheet name="h - ÚT_01" sheetId="36" r:id="rId36"/>
    <sheet name="ch - Komunikace a zpevněn..." sheetId="37" r:id="rId37"/>
    <sheet name="i - EPS_01" sheetId="38" r:id="rId38"/>
    <sheet name="k - Slaboproud_01" sheetId="39" r:id="rId39"/>
    <sheet name="l2 - Hala" sheetId="40" r:id="rId40"/>
    <sheet name="m - MaR_01" sheetId="41" r:id="rId41"/>
    <sheet name="o - Ostatní vybavení_01" sheetId="42" r:id="rId42"/>
    <sheet name="s - FVE" sheetId="43" r:id="rId43"/>
    <sheet name="x - VRN_01" sheetId="44" r:id="rId44"/>
    <sheet name="a - Bourací práce_01" sheetId="45" r:id="rId45"/>
    <sheet name="c1.1 - Krček" sheetId="46" r:id="rId46"/>
    <sheet name="c009 - Fasáda objektu_02" sheetId="47" r:id="rId47"/>
    <sheet name="c010 - Střešní konstrukce_02" sheetId="48" r:id="rId48"/>
    <sheet name="c011 - Prvky zámečnické, ..._02" sheetId="49" r:id="rId49"/>
    <sheet name="f1 - ZTI vnitřní rozvody_01" sheetId="50" r:id="rId50"/>
    <sheet name="g - VZT_02" sheetId="51" r:id="rId51"/>
    <sheet name="i - EPS_02" sheetId="52" r:id="rId52"/>
    <sheet name="k - Slaboproud_02" sheetId="53" r:id="rId53"/>
    <sheet name="m - MaR_02" sheetId="54" r:id="rId54"/>
    <sheet name="c008 - Sanace_02" sheetId="55" r:id="rId55"/>
    <sheet name="x - VRN_02" sheetId="56" r:id="rId56"/>
    <sheet name="c1.1 - Západní přístavba ..." sheetId="57" r:id="rId57"/>
    <sheet name="d - Opěrná zeď" sheetId="58" r:id="rId58"/>
    <sheet name="ch - Komunikace a zpevněn..._01" sheetId="59" r:id="rId59"/>
    <sheet name="n - Sadové úpravy" sheetId="60" r:id="rId60"/>
    <sheet name="p - Atletická dráha" sheetId="61" r:id="rId61"/>
    <sheet name="q - Sportoviště pro skok ..." sheetId="62" r:id="rId62"/>
    <sheet name="r - Oplocení" sheetId="63" r:id="rId63"/>
    <sheet name="x - VRN_03" sheetId="64" r:id="rId64"/>
    <sheet name="c010 - Střešní konstrukce_03" sheetId="65" r:id="rId65"/>
    <sheet name="c011 - Prvky zámečnické, ..._03" sheetId="66" r:id="rId66"/>
    <sheet name="o - Ostatní vybavení_02" sheetId="67" r:id="rId67"/>
    <sheet name="c005 - Úpravy stropů_02" sheetId="68" r:id="rId68"/>
    <sheet name="c006 - Obklady stěn_02" sheetId="69" r:id="rId69"/>
    <sheet name="c004 - Skladby podlah_02" sheetId="70" r:id="rId70"/>
    <sheet name="t - Dieselagregát" sheetId="71" r:id="rId71"/>
    <sheet name="u - System generálního klíče" sheetId="72" r:id="rId72"/>
    <sheet name="v - záchytný sytem střech..." sheetId="73" r:id="rId73"/>
    <sheet name="w - demolice kolna" sheetId="74" r:id="rId74"/>
    <sheet name="Seznam figur" sheetId="75" r:id="rId75"/>
  </sheets>
  <definedNames>
    <definedName name="_xlnm.Print_Area" localSheetId="0">'Rekapitulace stavby'!$D$4:$AO$36,'Rekapitulace stavby'!$C$42:$AQ$136</definedName>
    <definedName name="_xlnm.Print_Titles" localSheetId="0">'Rekapitulace stavby'!$52:$52</definedName>
    <definedName name="_xlnm._FilterDatabase" localSheetId="1" hidden="1">'a - Bourací práce'!$C$99:$K$329</definedName>
    <definedName name="_xlnm.Print_Area" localSheetId="1">'a - Bourací práce'!$C$4:$J$41,'a - Bourací práce'!$C$85:$K$329</definedName>
    <definedName name="_xlnm.Print_Titles" localSheetId="1">'a - Bourací práce'!$99:$99</definedName>
    <definedName name="_xlnm._FilterDatabase" localSheetId="2" hidden="1">'c1.1 -  Západní přístavba...'!$C$100:$K$588</definedName>
    <definedName name="_xlnm.Print_Area" localSheetId="2">'c1.1 -  Západní přístavba...'!$C$4:$J$41,'c1.1 -  Západní přístavba...'!$C$86:$K$588</definedName>
    <definedName name="_xlnm.Print_Titles" localSheetId="2">'c1.1 -  Západní přístavba...'!$100:$100</definedName>
    <definedName name="_xlnm._FilterDatabase" localSheetId="3" hidden="1">'c004 - Skladby podlah'!$C$92:$K$293</definedName>
    <definedName name="_xlnm.Print_Area" localSheetId="3">'c004 - Skladby podlah'!$C$4:$J$41,'c004 - Skladby podlah'!$C$78:$K$293</definedName>
    <definedName name="_xlnm.Print_Titles" localSheetId="3">'c004 - Skladby podlah'!$92:$92</definedName>
    <definedName name="_xlnm._FilterDatabase" localSheetId="4" hidden="1">'c005 - Úpravy stropů'!$C$91:$K$144</definedName>
    <definedName name="_xlnm.Print_Area" localSheetId="4">'c005 - Úpravy stropů'!$C$4:$J$41,'c005 - Úpravy stropů'!$C$77:$K$144</definedName>
    <definedName name="_xlnm.Print_Titles" localSheetId="4">'c005 - Úpravy stropů'!$91:$91</definedName>
    <definedName name="_xlnm._FilterDatabase" localSheetId="5" hidden="1">'c006 - Obklady stěn'!$C$86:$K$104</definedName>
    <definedName name="_xlnm.Print_Area" localSheetId="5">'c006 - Obklady stěn'!$C$4:$J$41,'c006 - Obklady stěn'!$C$72:$K$104</definedName>
    <definedName name="_xlnm.Print_Titles" localSheetId="5">'c006 - Obklady stěn'!$86:$86</definedName>
    <definedName name="_xlnm._FilterDatabase" localSheetId="6" hidden="1">'c007 - Dodávky prefabriko...'!$C$86:$K$92</definedName>
    <definedName name="_xlnm.Print_Area" localSheetId="6">'c007 - Dodávky prefabriko...'!$C$4:$J$41,'c007 - Dodávky prefabriko...'!$C$72:$K$92</definedName>
    <definedName name="_xlnm.Print_Titles" localSheetId="6">'c007 - Dodávky prefabriko...'!$86:$86</definedName>
    <definedName name="_xlnm._FilterDatabase" localSheetId="7" hidden="1">'c008 - Sanace'!$C$89:$K$124</definedName>
    <definedName name="_xlnm.Print_Area" localSheetId="7">'c008 - Sanace'!$C$4:$J$41,'c008 - Sanace'!$C$75:$K$124</definedName>
    <definedName name="_xlnm.Print_Titles" localSheetId="7">'c008 - Sanace'!$89:$89</definedName>
    <definedName name="_xlnm._FilterDatabase" localSheetId="8" hidden="1">'c009 - Fasáda objektu'!$C$88:$K$129</definedName>
    <definedName name="_xlnm.Print_Area" localSheetId="8">'c009 - Fasáda objektu'!$C$4:$J$41,'c009 - Fasáda objektu'!$C$74:$K$129</definedName>
    <definedName name="_xlnm.Print_Titles" localSheetId="8">'c009 - Fasáda objektu'!$88:$88</definedName>
    <definedName name="_xlnm._FilterDatabase" localSheetId="9" hidden="1">'c010 - Střešní konstrukce'!$C$89:$K$145</definedName>
    <definedName name="_xlnm.Print_Area" localSheetId="9">'c010 - Střešní konstrukce'!$C$4:$J$41,'c010 - Střešní konstrukce'!$C$75:$K$145</definedName>
    <definedName name="_xlnm.Print_Titles" localSheetId="9">'c010 - Střešní konstrukce'!$89:$89</definedName>
    <definedName name="_xlnm._FilterDatabase" localSheetId="10" hidden="1">'c011 - Prvky zámečnické, ...'!$C$95:$K$311</definedName>
    <definedName name="_xlnm.Print_Area" localSheetId="10">'c011 - Prvky zámečnické, ...'!$C$4:$J$41,'c011 - Prvky zámečnické, ...'!$C$81:$K$311</definedName>
    <definedName name="_xlnm.Print_Titles" localSheetId="10">'c011 - Prvky zámečnické, ...'!$95:$95</definedName>
    <definedName name="_xlnm._FilterDatabase" localSheetId="11" hidden="1">'e - ELE'!$C$99:$K$365</definedName>
    <definedName name="_xlnm.Print_Area" localSheetId="11">'e - ELE'!$C$4:$J$41,'e - ELE'!$C$85:$K$365</definedName>
    <definedName name="_xlnm.Print_Titles" localSheetId="11">'e - ELE'!$99:$99</definedName>
    <definedName name="_xlnm._FilterDatabase" localSheetId="12" hidden="1">'g - VZT'!$C$104:$K$227</definedName>
    <definedName name="_xlnm.Print_Area" localSheetId="12">'g - VZT'!$C$4:$J$41,'g - VZT'!$C$90:$K$227</definedName>
    <definedName name="_xlnm.Print_Titles" localSheetId="12">'g - VZT'!$104:$104</definedName>
    <definedName name="_xlnm._FilterDatabase" localSheetId="13" hidden="1">'h - ÚT'!$C$98:$K$274</definedName>
    <definedName name="_xlnm.Print_Area" localSheetId="13">'h - ÚT'!$C$4:$J$41,'h - ÚT'!$C$84:$K$274</definedName>
    <definedName name="_xlnm.Print_Titles" localSheetId="13">'h - ÚT'!$98:$98</definedName>
    <definedName name="_xlnm._FilterDatabase" localSheetId="14" hidden="1">'i - EPS'!$C$85:$K$123</definedName>
    <definedName name="_xlnm.Print_Area" localSheetId="14">'i - EPS'!$C$4:$J$41,'i - EPS'!$C$71:$K$123</definedName>
    <definedName name="_xlnm.Print_Titles" localSheetId="14">'i - EPS'!$85:$85</definedName>
    <definedName name="_xlnm._FilterDatabase" localSheetId="15" hidden="1">'j - ZOKT'!$C$85:$K$97</definedName>
    <definedName name="_xlnm.Print_Area" localSheetId="15">'j - ZOKT'!$C$4:$J$41,'j - ZOKT'!$C$71:$K$97</definedName>
    <definedName name="_xlnm.Print_Titles" localSheetId="15">'j - ZOKT'!$85:$85</definedName>
    <definedName name="_xlnm._FilterDatabase" localSheetId="16" hidden="1">'k - Slaboproud'!$C$90:$K$165</definedName>
    <definedName name="_xlnm.Print_Area" localSheetId="16">'k - Slaboproud'!$C$4:$J$41,'k - Slaboproud'!$C$76:$K$165</definedName>
    <definedName name="_xlnm.Print_Titles" localSheetId="16">'k - Slaboproud'!$90:$90</definedName>
    <definedName name="_xlnm._FilterDatabase" localSheetId="17" hidden="1">'l1 - Tělocvična'!$C$97:$K$168</definedName>
    <definedName name="_xlnm.Print_Area" localSheetId="17">'l1 - Tělocvična'!$C$4:$J$43,'l1 - Tělocvična'!$C$81:$K$168</definedName>
    <definedName name="_xlnm.Print_Titles" localSheetId="17">'l1 - Tělocvična'!$97:$97</definedName>
    <definedName name="_xlnm._FilterDatabase" localSheetId="18" hidden="1">'m - MaR'!$C$98:$K$232</definedName>
    <definedName name="_xlnm.Print_Area" localSheetId="18">'m - MaR'!$C$4:$J$41,'m - MaR'!$C$84:$K$232</definedName>
    <definedName name="_xlnm.Print_Titles" localSheetId="18">'m - MaR'!$98:$98</definedName>
    <definedName name="_xlnm._FilterDatabase" localSheetId="19" hidden="1">'o - Ostatní vybavení'!$C$93:$K$150</definedName>
    <definedName name="_xlnm.Print_Area" localSheetId="19">'o - Ostatní vybavení'!$C$4:$J$41,'o - Ostatní vybavení'!$C$79:$K$150</definedName>
    <definedName name="_xlnm.Print_Titles" localSheetId="19">'o - Ostatní vybavení'!$93:$93</definedName>
    <definedName name="_xlnm._FilterDatabase" localSheetId="20" hidden="1">'x - VRN'!$C$91:$K$142</definedName>
    <definedName name="_xlnm.Print_Area" localSheetId="20">'x - VRN'!$C$4:$J$41,'x - VRN'!$C$77:$K$142</definedName>
    <definedName name="_xlnm.Print_Titles" localSheetId="20">'x - VRN'!$91:$91</definedName>
    <definedName name="_xlnm._FilterDatabase" localSheetId="21" hidden="1">'c1.2 - Východní přístavba...'!$C$99:$K$502</definedName>
    <definedName name="_xlnm.Print_Area" localSheetId="21">'c1.2 - Východní přístavba...'!$C$4:$J$41,'c1.2 - Východní přístavba...'!$C$85:$K$502</definedName>
    <definedName name="_xlnm.Print_Titles" localSheetId="21">'c1.2 - Východní přístavba...'!$99:$99</definedName>
    <definedName name="_xlnm._FilterDatabase" localSheetId="22" hidden="1">'c1.3 - Nová sportovní hala'!$C$97:$K$351</definedName>
    <definedName name="_xlnm.Print_Area" localSheetId="22">'c1.3 - Nová sportovní hala'!$C$4:$J$41,'c1.3 - Nová sportovní hala'!$C$83:$K$351</definedName>
    <definedName name="_xlnm.Print_Titles" localSheetId="22">'c1.3 - Nová sportovní hala'!$97:$97</definedName>
    <definedName name="_xlnm._FilterDatabase" localSheetId="23" hidden="1">'c004 - Skladby podlah_01'!$C$92:$K$282</definedName>
    <definedName name="_xlnm.Print_Area" localSheetId="23">'c004 - Skladby podlah_01'!$C$4:$J$41,'c004 - Skladby podlah_01'!$C$78:$K$282</definedName>
    <definedName name="_xlnm.Print_Titles" localSheetId="23">'c004 - Skladby podlah_01'!$92:$92</definedName>
    <definedName name="_xlnm._FilterDatabase" localSheetId="24" hidden="1">'c005 - Úpravy stropů_01'!$C$92:$K$168</definedName>
    <definedName name="_xlnm.Print_Area" localSheetId="24">'c005 - Úpravy stropů_01'!$C$4:$J$41,'c005 - Úpravy stropů_01'!$C$78:$K$168</definedName>
    <definedName name="_xlnm.Print_Titles" localSheetId="24">'c005 - Úpravy stropů_01'!$92:$92</definedName>
    <definedName name="_xlnm._FilterDatabase" localSheetId="25" hidden="1">'c006 - Obklady stěn_01'!$C$90:$K$199</definedName>
    <definedName name="_xlnm.Print_Area" localSheetId="25">'c006 - Obklady stěn_01'!$C$4:$J$41,'c006 - Obklady stěn_01'!$C$76:$K$199</definedName>
    <definedName name="_xlnm.Print_Titles" localSheetId="25">'c006 - Obklady stěn_01'!$90:$90</definedName>
    <definedName name="_xlnm._FilterDatabase" localSheetId="26" hidden="1">'c007 - Dodávky prefabriko..._01'!$C$86:$K$110</definedName>
    <definedName name="_xlnm.Print_Area" localSheetId="26">'c007 - Dodávky prefabriko..._01'!$C$4:$J$41,'c007 - Dodávky prefabriko..._01'!$C$72:$K$110</definedName>
    <definedName name="_xlnm.Print_Titles" localSheetId="26">'c007 - Dodávky prefabriko..._01'!$86:$86</definedName>
    <definedName name="_xlnm._FilterDatabase" localSheetId="27" hidden="1">'c008 - Sanace_01'!$C$88:$K$118</definedName>
    <definedName name="_xlnm.Print_Area" localSheetId="27">'c008 - Sanace_01'!$C$4:$J$41,'c008 - Sanace_01'!$C$74:$K$118</definedName>
    <definedName name="_xlnm.Print_Titles" localSheetId="27">'c008 - Sanace_01'!$88:$88</definedName>
    <definedName name="_xlnm._FilterDatabase" localSheetId="28" hidden="1">'c009 - Fasáda objektu_01'!$C$91:$K$184</definedName>
    <definedName name="_xlnm.Print_Area" localSheetId="28">'c009 - Fasáda objektu_01'!$C$4:$J$41,'c009 - Fasáda objektu_01'!$C$77:$K$184</definedName>
    <definedName name="_xlnm.Print_Titles" localSheetId="28">'c009 - Fasáda objektu_01'!$91:$91</definedName>
    <definedName name="_xlnm._FilterDatabase" localSheetId="29" hidden="1">'c010 - Střešní konstrukce_01'!$C$90:$K$245</definedName>
    <definedName name="_xlnm.Print_Area" localSheetId="29">'c010 - Střešní konstrukce_01'!$C$4:$J$41,'c010 - Střešní konstrukce_01'!$C$76:$K$245</definedName>
    <definedName name="_xlnm.Print_Titles" localSheetId="29">'c010 - Střešní konstrukce_01'!$90:$90</definedName>
    <definedName name="_xlnm._FilterDatabase" localSheetId="30" hidden="1">'c011 - Prvky zámečnické, ..._01'!$C$96:$K$689</definedName>
    <definedName name="_xlnm.Print_Area" localSheetId="30">'c011 - Prvky zámečnické, ..._01'!$C$4:$J$41,'c011 - Prvky zámečnické, ..._01'!$C$82:$K$689</definedName>
    <definedName name="_xlnm.Print_Titles" localSheetId="30">'c011 - Prvky zámečnické, ..._01'!$96:$96</definedName>
    <definedName name="_xlnm._FilterDatabase" localSheetId="31" hidden="1">'e - ELE_01'!$C$99:$K$440</definedName>
    <definedName name="_xlnm.Print_Area" localSheetId="31">'e - ELE_01'!$C$4:$J$41,'e - ELE_01'!$C$85:$K$440</definedName>
    <definedName name="_xlnm.Print_Titles" localSheetId="31">'e - ELE_01'!$99:$99</definedName>
    <definedName name="_xlnm._FilterDatabase" localSheetId="32" hidden="1">'f1 - ZTI vnitřní rozvody'!$C$96:$K$352</definedName>
    <definedName name="_xlnm.Print_Area" localSheetId="32">'f1 - ZTI vnitřní rozvody'!$C$4:$J$43,'f1 - ZTI vnitřní rozvody'!$C$80:$K$352</definedName>
    <definedName name="_xlnm.Print_Titles" localSheetId="32">'f1 - ZTI vnitřní rozvody'!$96:$96</definedName>
    <definedName name="_xlnm._FilterDatabase" localSheetId="33" hidden="1">'f2 - ZTI vnější rozvody'!$C$99:$K$594</definedName>
    <definedName name="_xlnm.Print_Area" localSheetId="33">'f2 - ZTI vnější rozvody'!$C$4:$J$43,'f2 - ZTI vnější rozvody'!$C$83:$K$594</definedName>
    <definedName name="_xlnm.Print_Titles" localSheetId="33">'f2 - ZTI vnější rozvody'!$99:$99</definedName>
    <definedName name="_xlnm._FilterDatabase" localSheetId="34" hidden="1">'g - VZT_01'!$C$104:$K$227</definedName>
    <definedName name="_xlnm.Print_Area" localSheetId="34">'g - VZT_01'!$C$4:$J$41,'g - VZT_01'!$C$90:$K$227</definedName>
    <definedName name="_xlnm.Print_Titles" localSheetId="34">'g - VZT_01'!$104:$104</definedName>
    <definedName name="_xlnm._FilterDatabase" localSheetId="35" hidden="1">'h - ÚT_01'!$C$98:$K$274</definedName>
    <definedName name="_xlnm.Print_Area" localSheetId="35">'h - ÚT_01'!$C$4:$J$41,'h - ÚT_01'!$C$84:$K$274</definedName>
    <definedName name="_xlnm.Print_Titles" localSheetId="35">'h - ÚT_01'!$98:$98</definedName>
    <definedName name="_xlnm._FilterDatabase" localSheetId="36" hidden="1">'ch - Komunikace a zpevněn...'!$C$93:$K$251</definedName>
    <definedName name="_xlnm.Print_Area" localSheetId="36">'ch - Komunikace a zpevněn...'!$C$4:$J$41,'ch - Komunikace a zpevněn...'!$C$79:$K$251</definedName>
    <definedName name="_xlnm.Print_Titles" localSheetId="36">'ch - Komunikace a zpevněn...'!$93:$93</definedName>
    <definedName name="_xlnm._FilterDatabase" localSheetId="37" hidden="1">'i - EPS_01'!$C$85:$K$123</definedName>
    <definedName name="_xlnm.Print_Area" localSheetId="37">'i - EPS_01'!$C$4:$J$41,'i - EPS_01'!$C$71:$K$123</definedName>
    <definedName name="_xlnm.Print_Titles" localSheetId="37">'i - EPS_01'!$85:$85</definedName>
    <definedName name="_xlnm._FilterDatabase" localSheetId="38" hidden="1">'k - Slaboproud_01'!$C$90:$K$165</definedName>
    <definedName name="_xlnm.Print_Area" localSheetId="38">'k - Slaboproud_01'!$C$4:$J$41,'k - Slaboproud_01'!$C$76:$K$165</definedName>
    <definedName name="_xlnm.Print_Titles" localSheetId="38">'k - Slaboproud_01'!$90:$90</definedName>
    <definedName name="_xlnm._FilterDatabase" localSheetId="39" hidden="1">'l2 - Hala'!$C$91:$K$112</definedName>
    <definedName name="_xlnm.Print_Area" localSheetId="39">'l2 - Hala'!$C$4:$J$43,'l2 - Hala'!$C$75:$K$112</definedName>
    <definedName name="_xlnm.Print_Titles" localSheetId="39">'l2 - Hala'!$91:$91</definedName>
    <definedName name="_xlnm._FilterDatabase" localSheetId="40" hidden="1">'m - MaR_01'!$C$98:$K$232</definedName>
    <definedName name="_xlnm.Print_Area" localSheetId="40">'m - MaR_01'!$C$4:$J$41,'m - MaR_01'!$C$84:$K$232</definedName>
    <definedName name="_xlnm.Print_Titles" localSheetId="40">'m - MaR_01'!$98:$98</definedName>
    <definedName name="_xlnm._FilterDatabase" localSheetId="41" hidden="1">'o - Ostatní vybavení_01'!$C$95:$K$193</definedName>
    <definedName name="_xlnm.Print_Area" localSheetId="41">'o - Ostatní vybavení_01'!$C$4:$J$41,'o - Ostatní vybavení_01'!$C$81:$K$193</definedName>
    <definedName name="_xlnm.Print_Titles" localSheetId="41">'o - Ostatní vybavení_01'!$95:$95</definedName>
    <definedName name="_xlnm._FilterDatabase" localSheetId="42" hidden="1">'s - FVE'!$C$92:$K$156</definedName>
    <definedName name="_xlnm.Print_Area" localSheetId="42">'s - FVE'!$C$4:$J$41,'s - FVE'!$C$78:$K$156</definedName>
    <definedName name="_xlnm.Print_Titles" localSheetId="42">'s - FVE'!$92:$92</definedName>
    <definedName name="_xlnm._FilterDatabase" localSheetId="43" hidden="1">'x - VRN_01'!$C$91:$K$142</definedName>
    <definedName name="_xlnm.Print_Area" localSheetId="43">'x - VRN_01'!$C$4:$J$41,'x - VRN_01'!$C$77:$K$142</definedName>
    <definedName name="_xlnm.Print_Titles" localSheetId="43">'x - VRN_01'!$91:$91</definedName>
    <definedName name="_xlnm._FilterDatabase" localSheetId="44" hidden="1">'a - Bourací práce_01'!$C$92:$K$167</definedName>
    <definedName name="_xlnm.Print_Area" localSheetId="44">'a - Bourací práce_01'!$C$4:$J$41,'a - Bourací práce_01'!$C$78:$K$167</definedName>
    <definedName name="_xlnm.Print_Titles" localSheetId="44">'a - Bourací práce_01'!$92:$92</definedName>
    <definedName name="_xlnm._FilterDatabase" localSheetId="45" hidden="1">'c1.1 - Krček'!$C$95:$K$189</definedName>
    <definedName name="_xlnm.Print_Area" localSheetId="45">'c1.1 - Krček'!$C$4:$J$41,'c1.1 - Krček'!$C$81:$K$189</definedName>
    <definedName name="_xlnm.Print_Titles" localSheetId="45">'c1.1 - Krček'!$95:$95</definedName>
    <definedName name="_xlnm._FilterDatabase" localSheetId="46" hidden="1">'c009 - Fasáda objektu_02'!$C$88:$K$112</definedName>
    <definedName name="_xlnm.Print_Area" localSheetId="46">'c009 - Fasáda objektu_02'!$C$4:$J$41,'c009 - Fasáda objektu_02'!$C$74:$K$112</definedName>
    <definedName name="_xlnm.Print_Titles" localSheetId="46">'c009 - Fasáda objektu_02'!$88:$88</definedName>
    <definedName name="_xlnm._FilterDatabase" localSheetId="47" hidden="1">'c010 - Střešní konstrukce_02'!$C$88:$K$143</definedName>
    <definedName name="_xlnm.Print_Area" localSheetId="47">'c010 - Střešní konstrukce_02'!$C$4:$J$41,'c010 - Střešní konstrukce_02'!$C$74:$K$143</definedName>
    <definedName name="_xlnm.Print_Titles" localSheetId="47">'c010 - Střešní konstrukce_02'!$88:$88</definedName>
    <definedName name="_xlnm._FilterDatabase" localSheetId="48" hidden="1">'c011 - Prvky zámečnické, ..._02'!$C$92:$K$189</definedName>
    <definedName name="_xlnm.Print_Area" localSheetId="48">'c011 - Prvky zámečnické, ..._02'!$C$4:$J$41,'c011 - Prvky zámečnické, ..._02'!$C$78:$K$189</definedName>
    <definedName name="_xlnm.Print_Titles" localSheetId="48">'c011 - Prvky zámečnické, ..._02'!$92:$92</definedName>
    <definedName name="_xlnm._FilterDatabase" localSheetId="49" hidden="1">'f1 - ZTI vnitřní rozvody_01'!$C$96:$K$352</definedName>
    <definedName name="_xlnm.Print_Area" localSheetId="49">'f1 - ZTI vnitřní rozvody_01'!$C$4:$J$43,'f1 - ZTI vnitřní rozvody_01'!$C$80:$K$352</definedName>
    <definedName name="_xlnm.Print_Titles" localSheetId="49">'f1 - ZTI vnitřní rozvody_01'!$96:$96</definedName>
    <definedName name="_xlnm._FilterDatabase" localSheetId="50" hidden="1">'g - VZT_02'!$C$104:$K$227</definedName>
    <definedName name="_xlnm.Print_Area" localSheetId="50">'g - VZT_02'!$C$4:$J$41,'g - VZT_02'!$C$90:$K$227</definedName>
    <definedName name="_xlnm.Print_Titles" localSheetId="50">'g - VZT_02'!$104:$104</definedName>
    <definedName name="_xlnm._FilterDatabase" localSheetId="51" hidden="1">'i - EPS_02'!$C$85:$K$123</definedName>
    <definedName name="_xlnm.Print_Area" localSheetId="51">'i - EPS_02'!$C$4:$J$41,'i - EPS_02'!$C$71:$K$123</definedName>
    <definedName name="_xlnm.Print_Titles" localSheetId="51">'i - EPS_02'!$85:$85</definedName>
    <definedName name="_xlnm._FilterDatabase" localSheetId="52" hidden="1">'k - Slaboproud_02'!$C$90:$K$165</definedName>
    <definedName name="_xlnm.Print_Area" localSheetId="52">'k - Slaboproud_02'!$C$4:$J$41,'k - Slaboproud_02'!$C$76:$K$165</definedName>
    <definedName name="_xlnm.Print_Titles" localSheetId="52">'k - Slaboproud_02'!$90:$90</definedName>
    <definedName name="_xlnm._FilterDatabase" localSheetId="53" hidden="1">'m - MaR_02'!$C$98:$K$232</definedName>
    <definedName name="_xlnm.Print_Area" localSheetId="53">'m - MaR_02'!$C$4:$J$41,'m - MaR_02'!$C$84:$K$232</definedName>
    <definedName name="_xlnm.Print_Titles" localSheetId="53">'m - MaR_02'!$98:$98</definedName>
    <definedName name="_xlnm._FilterDatabase" localSheetId="54" hidden="1">'c008 - Sanace_02'!$C$90:$K$122</definedName>
    <definedName name="_xlnm.Print_Area" localSheetId="54">'c008 - Sanace_02'!$C$4:$J$41,'c008 - Sanace_02'!$C$76:$K$122</definedName>
    <definedName name="_xlnm.Print_Titles" localSheetId="54">'c008 - Sanace_02'!$90:$90</definedName>
    <definedName name="_xlnm._FilterDatabase" localSheetId="55" hidden="1">'x - VRN_02'!$C$91:$K$142</definedName>
    <definedName name="_xlnm.Print_Area" localSheetId="55">'x - VRN_02'!$C$4:$J$41,'x - VRN_02'!$C$77:$K$142</definedName>
    <definedName name="_xlnm.Print_Titles" localSheetId="55">'x - VRN_02'!$91:$91</definedName>
    <definedName name="_xlnm._FilterDatabase" localSheetId="56" hidden="1">'c1.1 - Západní přístavba ...'!$C$94:$K$217</definedName>
    <definedName name="_xlnm.Print_Area" localSheetId="56">'c1.1 - Západní přístavba ...'!$C$4:$J$41,'c1.1 - Západní přístavba ...'!$C$80:$K$217</definedName>
    <definedName name="_xlnm.Print_Titles" localSheetId="56">'c1.1 - Západní přístavba ...'!$94:$94</definedName>
    <definedName name="_xlnm._FilterDatabase" localSheetId="57" hidden="1">'d - Opěrná zeď'!$C$90:$K$182</definedName>
    <definedName name="_xlnm.Print_Area" localSheetId="57">'d - Opěrná zeď'!$C$4:$J$41,'d - Opěrná zeď'!$C$76:$K$182</definedName>
    <definedName name="_xlnm.Print_Titles" localSheetId="57">'d - Opěrná zeď'!$90:$90</definedName>
    <definedName name="_xlnm._FilterDatabase" localSheetId="58" hidden="1">'ch - Komunikace a zpevněn..._01'!$C$93:$K$251</definedName>
    <definedName name="_xlnm.Print_Area" localSheetId="58">'ch - Komunikace a zpevněn..._01'!$C$4:$J$41,'ch - Komunikace a zpevněn..._01'!$C$79:$K$251</definedName>
    <definedName name="_xlnm.Print_Titles" localSheetId="58">'ch - Komunikace a zpevněn..._01'!$93:$93</definedName>
    <definedName name="_xlnm._FilterDatabase" localSheetId="59" hidden="1">'n - Sadové úpravy'!$C$88:$K$172</definedName>
    <definedName name="_xlnm.Print_Area" localSheetId="59">'n - Sadové úpravy'!$C$4:$J$41,'n - Sadové úpravy'!$C$74:$K$172</definedName>
    <definedName name="_xlnm.Print_Titles" localSheetId="59">'n - Sadové úpravy'!$88:$88</definedName>
    <definedName name="_xlnm._FilterDatabase" localSheetId="60" hidden="1">'p - Atletická dráha'!$C$90:$K$148</definedName>
    <definedName name="_xlnm.Print_Area" localSheetId="60">'p - Atletická dráha'!$C$4:$J$41,'p - Atletická dráha'!$C$76:$K$148</definedName>
    <definedName name="_xlnm.Print_Titles" localSheetId="60">'p - Atletická dráha'!$90:$90</definedName>
    <definedName name="_xlnm._FilterDatabase" localSheetId="61" hidden="1">'q - Sportoviště pro skok ...'!$C$89:$K$139</definedName>
    <definedName name="_xlnm.Print_Area" localSheetId="61">'q - Sportoviště pro skok ...'!$C$4:$J$41,'q - Sportoviště pro skok ...'!$C$75:$K$139</definedName>
    <definedName name="_xlnm.Print_Titles" localSheetId="61">'q - Sportoviště pro skok ...'!$89:$89</definedName>
    <definedName name="_xlnm._FilterDatabase" localSheetId="62" hidden="1">'r - Oplocení'!$C$88:$K$117</definedName>
    <definedName name="_xlnm.Print_Area" localSheetId="62">'r - Oplocení'!$C$4:$J$41,'r - Oplocení'!$C$74:$K$117</definedName>
    <definedName name="_xlnm.Print_Titles" localSheetId="62">'r - Oplocení'!$88:$88</definedName>
    <definedName name="_xlnm._FilterDatabase" localSheetId="63" hidden="1">'x - VRN_03'!$C$91:$K$135</definedName>
    <definedName name="_xlnm.Print_Area" localSheetId="63">'x - VRN_03'!$C$4:$J$41,'x - VRN_03'!$C$77:$K$135</definedName>
    <definedName name="_xlnm.Print_Titles" localSheetId="63">'x - VRN_03'!$91:$91</definedName>
    <definedName name="_xlnm._FilterDatabase" localSheetId="64" hidden="1">'c010 - Střešní konstrukce_03'!$C$89:$K$191</definedName>
    <definedName name="_xlnm.Print_Area" localSheetId="64">'c010 - Střešní konstrukce_03'!$C$4:$J$41,'c010 - Střešní konstrukce_03'!$C$75:$K$191</definedName>
    <definedName name="_xlnm.Print_Titles" localSheetId="64">'c010 - Střešní konstrukce_03'!$89:$89</definedName>
    <definedName name="_xlnm._FilterDatabase" localSheetId="65" hidden="1">'c011 - Prvky zámečnické, ..._03'!$C$92:$K$169</definedName>
    <definedName name="_xlnm.Print_Area" localSheetId="65">'c011 - Prvky zámečnické, ..._03'!$C$4:$J$41,'c011 - Prvky zámečnické, ..._03'!$C$78:$K$169</definedName>
    <definedName name="_xlnm.Print_Titles" localSheetId="65">'c011 - Prvky zámečnické, ..._03'!$92:$92</definedName>
    <definedName name="_xlnm._FilterDatabase" localSheetId="66" hidden="1">'o - Ostatní vybavení_02'!$C$87:$K$100</definedName>
    <definedName name="_xlnm.Print_Area" localSheetId="66">'o - Ostatní vybavení_02'!$C$4:$J$41,'o - Ostatní vybavení_02'!$C$73:$K$100</definedName>
    <definedName name="_xlnm.Print_Titles" localSheetId="66">'o - Ostatní vybavení_02'!$87:$87</definedName>
    <definedName name="_xlnm._FilterDatabase" localSheetId="67" hidden="1">'c005 - Úpravy stropů_02'!$C$87:$K$111</definedName>
    <definedName name="_xlnm.Print_Area" localSheetId="67">'c005 - Úpravy stropů_02'!$C$4:$J$41,'c005 - Úpravy stropů_02'!$C$73:$K$111</definedName>
    <definedName name="_xlnm.Print_Titles" localSheetId="67">'c005 - Úpravy stropů_02'!$87:$87</definedName>
    <definedName name="_xlnm._FilterDatabase" localSheetId="68" hidden="1">'c006 - Obklady stěn_02'!$C$86:$K$109</definedName>
    <definedName name="_xlnm.Print_Area" localSheetId="68">'c006 - Obklady stěn_02'!$C$4:$J$41,'c006 - Obklady stěn_02'!$C$72:$K$109</definedName>
    <definedName name="_xlnm.Print_Titles" localSheetId="68">'c006 - Obklady stěn_02'!$86:$86</definedName>
    <definedName name="_xlnm._FilterDatabase" localSheetId="69" hidden="1">'c004 - Skladby podlah_02'!$C$91:$K$185</definedName>
    <definedName name="_xlnm.Print_Area" localSheetId="69">'c004 - Skladby podlah_02'!$C$4:$J$41,'c004 - Skladby podlah_02'!$C$77:$K$185</definedName>
    <definedName name="_xlnm.Print_Titles" localSheetId="69">'c004 - Skladby podlah_02'!$91:$91</definedName>
    <definedName name="_xlnm._FilterDatabase" localSheetId="70" hidden="1">'t - Dieselagregát'!$C$86:$K$94</definedName>
    <definedName name="_xlnm.Print_Area" localSheetId="70">'t - Dieselagregát'!$C$4:$J$41,'t - Dieselagregát'!$C$72:$K$94</definedName>
    <definedName name="_xlnm.Print_Titles" localSheetId="70">'t - Dieselagregát'!$86:$86</definedName>
    <definedName name="_xlnm._FilterDatabase" localSheetId="71" hidden="1">'u - System generálního klíče'!$C$86:$K$90</definedName>
    <definedName name="_xlnm.Print_Area" localSheetId="71">'u - System generálního klíče'!$C$4:$J$41,'u - System generálního klíče'!$C$72:$K$90</definedName>
    <definedName name="_xlnm.Print_Titles" localSheetId="71">'u - System generálního klíče'!$86:$86</definedName>
    <definedName name="_xlnm._FilterDatabase" localSheetId="72" hidden="1">'v - záchytný sytem střech...'!$C$86:$K$111</definedName>
    <definedName name="_xlnm.Print_Area" localSheetId="72">'v - záchytný sytem střech...'!$C$4:$J$41,'v - záchytný sytem střech...'!$C$72:$K$111</definedName>
    <definedName name="_xlnm.Print_Titles" localSheetId="72">'v - záchytný sytem střech...'!$86:$86</definedName>
    <definedName name="_xlnm._FilterDatabase" localSheetId="73" hidden="1">'w - demolice kolna'!$C$89:$K$110</definedName>
    <definedName name="_xlnm.Print_Area" localSheetId="73">'w - demolice kolna'!$C$4:$J$41,'w - demolice kolna'!$C$75:$K$110</definedName>
    <definedName name="_xlnm.Print_Titles" localSheetId="73">'w - demolice kolna'!$89:$89</definedName>
    <definedName name="_xlnm.Print_Area" localSheetId="74">'Seznam figur'!$C$4:$G$396</definedName>
    <definedName name="_xlnm.Print_Titles" localSheetId="74">'Seznam figur'!$9:$9</definedName>
  </definedNames>
  <calcPr/>
</workbook>
</file>

<file path=xl/calcChain.xml><?xml version="1.0" encoding="utf-8"?>
<calcChain xmlns="http://schemas.openxmlformats.org/spreadsheetml/2006/main">
  <c i="75" l="1" r="D7"/>
  <c i="74" r="R107"/>
  <c r="R106"/>
  <c r="T96"/>
  <c r="J39"/>
  <c r="J38"/>
  <c i="1" r="AY135"/>
  <c i="74" r="J37"/>
  <c i="1" r="AX135"/>
  <c i="74" r="BI108"/>
  <c r="BH108"/>
  <c r="BG108"/>
  <c r="BF108"/>
  <c r="T108"/>
  <c r="T107"/>
  <c r="T106"/>
  <c r="R108"/>
  <c r="P108"/>
  <c r="P107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3"/>
  <c r="BH93"/>
  <c r="BG93"/>
  <c r="BF93"/>
  <c r="T93"/>
  <c r="T92"/>
  <c r="T91"/>
  <c r="T90"/>
  <c r="R93"/>
  <c r="R92"/>
  <c r="P93"/>
  <c r="P92"/>
  <c r="J86"/>
  <c r="F86"/>
  <c r="F84"/>
  <c r="E82"/>
  <c r="J58"/>
  <c r="F58"/>
  <c r="F56"/>
  <c r="E54"/>
  <c r="J26"/>
  <c r="E26"/>
  <c r="J87"/>
  <c r="J25"/>
  <c r="J20"/>
  <c r="E20"/>
  <c r="F87"/>
  <c r="J19"/>
  <c r="J14"/>
  <c r="J84"/>
  <c r="E7"/>
  <c r="E50"/>
  <c i="73" r="J39"/>
  <c r="J38"/>
  <c i="1" r="AY134"/>
  <c i="73" r="J37"/>
  <c i="1" r="AX134"/>
  <c i="73"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3"/>
  <c r="BH93"/>
  <c r="BG93"/>
  <c r="BF93"/>
  <c r="T93"/>
  <c r="R93"/>
  <c r="P93"/>
  <c r="BI92"/>
  <c r="BH92"/>
  <c r="BG92"/>
  <c r="BF92"/>
  <c r="T92"/>
  <c r="R92"/>
  <c r="P92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75"/>
  <c i="72" r="J39"/>
  <c r="J38"/>
  <c i="1" r="AY133"/>
  <c i="72" r="J37"/>
  <c i="1" r="AX133"/>
  <c i="72" r="BI90"/>
  <c r="BH90"/>
  <c r="BG90"/>
  <c r="BF90"/>
  <c r="T90"/>
  <c r="T89"/>
  <c r="T88"/>
  <c r="T87"/>
  <c r="R90"/>
  <c r="R89"/>
  <c r="R88"/>
  <c r="R87"/>
  <c r="P90"/>
  <c r="P89"/>
  <c r="P88"/>
  <c r="P87"/>
  <c i="1" r="AU133"/>
  <c i="72"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71" r="J39"/>
  <c r="J38"/>
  <c i="1" r="AY132"/>
  <c i="71" r="J37"/>
  <c i="1" r="AX132"/>
  <c i="71"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56"/>
  <c r="E7"/>
  <c r="E75"/>
  <c i="70" r="J39"/>
  <c r="J38"/>
  <c i="1" r="AY131"/>
  <c i="70" r="J37"/>
  <c i="1" r="AX131"/>
  <c i="70"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58"/>
  <c r="BH158"/>
  <c r="BG158"/>
  <c r="BF158"/>
  <c r="T158"/>
  <c r="R158"/>
  <c r="P158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39"/>
  <c r="BH139"/>
  <c r="BG139"/>
  <c r="BF139"/>
  <c r="T139"/>
  <c r="R139"/>
  <c r="P139"/>
  <c r="BI137"/>
  <c r="BH137"/>
  <c r="BG137"/>
  <c r="BF137"/>
  <c r="T137"/>
  <c r="R137"/>
  <c r="P137"/>
  <c r="BI129"/>
  <c r="BH129"/>
  <c r="BG129"/>
  <c r="BF129"/>
  <c r="T129"/>
  <c r="R129"/>
  <c r="P129"/>
  <c r="BI125"/>
  <c r="BH125"/>
  <c r="BG125"/>
  <c r="BF125"/>
  <c r="T125"/>
  <c r="T124"/>
  <c r="R125"/>
  <c r="R124"/>
  <c r="P125"/>
  <c r="P124"/>
  <c r="BI116"/>
  <c r="BH116"/>
  <c r="BG116"/>
  <c r="BF116"/>
  <c r="T116"/>
  <c r="R116"/>
  <c r="P116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80"/>
  <c i="69" r="J39"/>
  <c r="J38"/>
  <c i="1" r="AY130"/>
  <c i="69" r="J37"/>
  <c i="1" r="AX130"/>
  <c i="69"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75"/>
  <c i="68" r="J39"/>
  <c r="J38"/>
  <c i="1" r="AY129"/>
  <c i="68" r="J37"/>
  <c i="1" r="AX129"/>
  <c i="68"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97"/>
  <c r="BH97"/>
  <c r="BG97"/>
  <c r="BF97"/>
  <c r="T97"/>
  <c r="R97"/>
  <c r="P97"/>
  <c r="BI91"/>
  <c r="BH91"/>
  <c r="BG91"/>
  <c r="BF91"/>
  <c r="T91"/>
  <c r="R91"/>
  <c r="P91"/>
  <c r="J84"/>
  <c r="F84"/>
  <c r="F82"/>
  <c r="E80"/>
  <c r="J58"/>
  <c r="F58"/>
  <c r="F56"/>
  <c r="E54"/>
  <c r="J26"/>
  <c r="E26"/>
  <c r="J59"/>
  <c r="J25"/>
  <c r="J20"/>
  <c r="E20"/>
  <c r="F85"/>
  <c r="J19"/>
  <c r="J14"/>
  <c r="J56"/>
  <c r="E7"/>
  <c r="E50"/>
  <c i="67" r="J39"/>
  <c r="J38"/>
  <c i="1" r="AY128"/>
  <c i="67" r="J37"/>
  <c i="1" r="AX128"/>
  <c i="67"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1"/>
  <c r="BH91"/>
  <c r="BG91"/>
  <c r="BF91"/>
  <c r="T91"/>
  <c r="R91"/>
  <c r="P91"/>
  <c r="J84"/>
  <c r="F84"/>
  <c r="F82"/>
  <c r="E80"/>
  <c r="J58"/>
  <c r="F58"/>
  <c r="F56"/>
  <c r="E54"/>
  <c r="J26"/>
  <c r="E26"/>
  <c r="J59"/>
  <c r="J25"/>
  <c r="J20"/>
  <c r="E20"/>
  <c r="F85"/>
  <c r="J19"/>
  <c r="J14"/>
  <c r="J82"/>
  <c r="E7"/>
  <c r="E50"/>
  <c i="66" r="J39"/>
  <c r="J38"/>
  <c i="1" r="AY127"/>
  <c i="66" r="J37"/>
  <c i="1" r="AX127"/>
  <c i="66" r="BI168"/>
  <c r="BH168"/>
  <c r="BG168"/>
  <c r="BF168"/>
  <c r="T168"/>
  <c r="R168"/>
  <c r="P168"/>
  <c r="BI167"/>
  <c r="BH167"/>
  <c r="BG167"/>
  <c r="BF167"/>
  <c r="T167"/>
  <c r="R167"/>
  <c r="P167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1"/>
  <c r="BH121"/>
  <c r="BG121"/>
  <c r="BF121"/>
  <c r="T121"/>
  <c r="R121"/>
  <c r="P121"/>
  <c r="BI118"/>
  <c r="BH118"/>
  <c r="BG118"/>
  <c r="BF118"/>
  <c r="T118"/>
  <c r="R118"/>
  <c r="P118"/>
  <c r="BI111"/>
  <c r="BH111"/>
  <c r="BG111"/>
  <c r="BF111"/>
  <c r="T111"/>
  <c r="R111"/>
  <c r="P111"/>
  <c r="BI107"/>
  <c r="BH107"/>
  <c r="BG107"/>
  <c r="BF107"/>
  <c r="T107"/>
  <c r="T106"/>
  <c r="R107"/>
  <c r="R106"/>
  <c r="P107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65" r="J39"/>
  <c r="J38"/>
  <c i="1" r="AY126"/>
  <c i="65" r="J37"/>
  <c i="1" r="AX126"/>
  <c i="65" r="BI190"/>
  <c r="BH190"/>
  <c r="BG190"/>
  <c r="BF190"/>
  <c r="T190"/>
  <c r="R190"/>
  <c r="P190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59"/>
  <c r="BH159"/>
  <c r="BG159"/>
  <c r="BF159"/>
  <c r="T159"/>
  <c r="R159"/>
  <c r="P159"/>
  <c r="BI157"/>
  <c r="BH157"/>
  <c r="BG157"/>
  <c r="BF157"/>
  <c r="T157"/>
  <c r="R157"/>
  <c r="P157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87"/>
  <c r="J19"/>
  <c r="J14"/>
  <c r="J84"/>
  <c r="E7"/>
  <c r="E78"/>
  <c i="64" r="J39"/>
  <c r="J38"/>
  <c i="1" r="AY125"/>
  <c i="64" r="J37"/>
  <c i="1" r="AX125"/>
  <c i="64"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T111"/>
  <c r="R112"/>
  <c r="R111"/>
  <c r="P112"/>
  <c r="P111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59"/>
  <c r="J25"/>
  <c r="J20"/>
  <c r="E20"/>
  <c r="F59"/>
  <c r="J19"/>
  <c r="J14"/>
  <c r="J86"/>
  <c r="E7"/>
  <c r="E80"/>
  <c i="63" r="J39"/>
  <c r="J38"/>
  <c i="1" r="AY124"/>
  <c i="63" r="J37"/>
  <c i="1" r="AX124"/>
  <c i="63"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2"/>
  <c r="BH92"/>
  <c r="BG92"/>
  <c r="BF92"/>
  <c r="T92"/>
  <c r="T91"/>
  <c r="R92"/>
  <c r="R91"/>
  <c r="P92"/>
  <c r="P91"/>
  <c r="J85"/>
  <c r="F85"/>
  <c r="F83"/>
  <c r="E81"/>
  <c r="J58"/>
  <c r="F58"/>
  <c r="F56"/>
  <c r="E54"/>
  <c r="J26"/>
  <c r="E26"/>
  <c r="J86"/>
  <c r="J25"/>
  <c r="J20"/>
  <c r="E20"/>
  <c r="F59"/>
  <c r="J19"/>
  <c r="J14"/>
  <c r="J56"/>
  <c r="E7"/>
  <c r="E77"/>
  <c i="62" r="J39"/>
  <c r="J38"/>
  <c i="1" r="AY123"/>
  <c i="62" r="J37"/>
  <c i="1" r="AX123"/>
  <c i="62" r="BI138"/>
  <c r="BH138"/>
  <c r="BG138"/>
  <c r="BF138"/>
  <c r="T138"/>
  <c r="T137"/>
  <c r="R138"/>
  <c r="R137"/>
  <c r="P138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59"/>
  <c r="J19"/>
  <c r="J14"/>
  <c r="J56"/>
  <c r="E7"/>
  <c r="E78"/>
  <c i="61" r="J39"/>
  <c r="J38"/>
  <c i="1" r="AY122"/>
  <c i="61" r="J37"/>
  <c i="1" r="AX122"/>
  <c i="61" r="BI147"/>
  <c r="BH147"/>
  <c r="BG147"/>
  <c r="BF147"/>
  <c r="T147"/>
  <c r="T146"/>
  <c r="R147"/>
  <c r="R146"/>
  <c r="P147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85"/>
  <c r="E7"/>
  <c r="E50"/>
  <c i="60" r="J39"/>
  <c r="J38"/>
  <c i="1" r="AY121"/>
  <c i="60" r="J37"/>
  <c i="1" r="AX121"/>
  <c i="60" r="BI171"/>
  <c r="BH171"/>
  <c r="BG171"/>
  <c r="BF171"/>
  <c r="T171"/>
  <c r="T170"/>
  <c r="R171"/>
  <c r="R170"/>
  <c r="P171"/>
  <c r="P170"/>
  <c r="BI168"/>
  <c r="BH168"/>
  <c r="BG168"/>
  <c r="BF168"/>
  <c r="T168"/>
  <c r="T167"/>
  <c r="R168"/>
  <c r="R167"/>
  <c r="P168"/>
  <c r="P167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83"/>
  <c r="E7"/>
  <c r="E77"/>
  <c i="59" r="J39"/>
  <c r="J38"/>
  <c i="1" r="AY120"/>
  <c i="59" r="J37"/>
  <c i="1" r="AX120"/>
  <c i="59" r="BI250"/>
  <c r="BH250"/>
  <c r="BG250"/>
  <c r="BF250"/>
  <c r="T250"/>
  <c r="T249"/>
  <c r="R250"/>
  <c r="R249"/>
  <c r="P250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T149"/>
  <c r="R150"/>
  <c r="R149"/>
  <c r="P150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59"/>
  <c r="J19"/>
  <c r="J14"/>
  <c r="J56"/>
  <c r="E7"/>
  <c r="E82"/>
  <c i="58" r="J39"/>
  <c r="J38"/>
  <c i="1" r="AY119"/>
  <c i="58" r="J37"/>
  <c i="1" r="AX119"/>
  <c i="58"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0"/>
  <c r="BH100"/>
  <c r="BG100"/>
  <c r="BF100"/>
  <c r="T100"/>
  <c r="R100"/>
  <c r="P100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56"/>
  <c r="E7"/>
  <c r="E50"/>
  <c i="57" r="J39"/>
  <c r="J38"/>
  <c i="1" r="AY118"/>
  <c i="57" r="J37"/>
  <c i="1" r="AX118"/>
  <c i="57" r="BI216"/>
  <c r="BH216"/>
  <c r="BG216"/>
  <c r="BF216"/>
  <c r="T216"/>
  <c r="T215"/>
  <c r="R216"/>
  <c r="R215"/>
  <c r="P216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T195"/>
  <c r="R196"/>
  <c r="R195"/>
  <c r="P196"/>
  <c r="P195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69"/>
  <c r="BH169"/>
  <c r="BG169"/>
  <c r="BF169"/>
  <c r="T169"/>
  <c r="R169"/>
  <c r="P169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49"/>
  <c r="BH149"/>
  <c r="BG149"/>
  <c r="BF149"/>
  <c r="T149"/>
  <c r="R149"/>
  <c r="P149"/>
  <c r="BI147"/>
  <c r="BH147"/>
  <c r="BG147"/>
  <c r="BF147"/>
  <c r="T147"/>
  <c r="R147"/>
  <c r="P147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28"/>
  <c r="BH128"/>
  <c r="BG128"/>
  <c r="BF128"/>
  <c r="T128"/>
  <c r="R128"/>
  <c r="P128"/>
  <c r="BI125"/>
  <c r="BH125"/>
  <c r="BG125"/>
  <c r="BF125"/>
  <c r="T125"/>
  <c r="R125"/>
  <c r="P125"/>
  <c r="BI120"/>
  <c r="BH120"/>
  <c r="BG120"/>
  <c r="BF120"/>
  <c r="T120"/>
  <c r="R120"/>
  <c r="P120"/>
  <c r="BI116"/>
  <c r="BH116"/>
  <c r="BG116"/>
  <c r="BF116"/>
  <c r="T116"/>
  <c r="R116"/>
  <c r="P116"/>
  <c r="BI111"/>
  <c r="BH111"/>
  <c r="BG111"/>
  <c r="BF111"/>
  <c r="T111"/>
  <c r="R111"/>
  <c r="P111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92"/>
  <c r="J19"/>
  <c r="J14"/>
  <c r="J89"/>
  <c r="E7"/>
  <c r="E83"/>
  <c i="56" r="J39"/>
  <c r="J38"/>
  <c i="1" r="AY116"/>
  <c i="56" r="J37"/>
  <c i="1" r="AX116"/>
  <c i="56"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8"/>
  <c r="BH128"/>
  <c r="BG128"/>
  <c r="BF128"/>
  <c r="T128"/>
  <c r="R128"/>
  <c r="P128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T113"/>
  <c r="R114"/>
  <c r="R113"/>
  <c r="P114"/>
  <c r="P113"/>
  <c r="BI110"/>
  <c r="BH110"/>
  <c r="BG110"/>
  <c r="BF110"/>
  <c r="T110"/>
  <c r="R110"/>
  <c r="P110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89"/>
  <c r="J19"/>
  <c r="J14"/>
  <c r="J56"/>
  <c r="E7"/>
  <c r="E80"/>
  <c i="55" r="J39"/>
  <c r="J38"/>
  <c i="1" r="AY115"/>
  <c i="55" r="J37"/>
  <c i="1" r="AX115"/>
  <c i="55" r="BI121"/>
  <c r="BH121"/>
  <c r="BG121"/>
  <c r="BF121"/>
  <c r="T121"/>
  <c r="T120"/>
  <c r="R121"/>
  <c r="R120"/>
  <c r="P121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59"/>
  <c r="J19"/>
  <c r="J14"/>
  <c r="J56"/>
  <c r="E7"/>
  <c r="E50"/>
  <c i="54" r="J39"/>
  <c r="J38"/>
  <c i="1" r="AY114"/>
  <c i="54" r="J37"/>
  <c i="1" r="AX114"/>
  <c i="54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T202"/>
  <c r="R203"/>
  <c r="R202"/>
  <c r="P203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5"/>
  <c r="F95"/>
  <c r="F93"/>
  <c r="E91"/>
  <c r="J58"/>
  <c r="F58"/>
  <c r="F56"/>
  <c r="E54"/>
  <c r="J26"/>
  <c r="E26"/>
  <c r="J59"/>
  <c r="J25"/>
  <c r="J20"/>
  <c r="E20"/>
  <c r="F59"/>
  <c r="J19"/>
  <c r="J14"/>
  <c r="J93"/>
  <c r="E7"/>
  <c r="E87"/>
  <c i="53" r="J39"/>
  <c r="J38"/>
  <c i="1" r="AY113"/>
  <c i="53" r="J37"/>
  <c i="1" r="AX113"/>
  <c i="53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79"/>
  <c i="52" r="J39"/>
  <c r="J38"/>
  <c i="1" r="AY112"/>
  <c i="52" r="J37"/>
  <c i="1" r="AX112"/>
  <c i="52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83"/>
  <c r="J19"/>
  <c r="J14"/>
  <c r="J80"/>
  <c r="E7"/>
  <c r="E74"/>
  <c i="51" r="J39"/>
  <c r="J38"/>
  <c i="1" r="AY111"/>
  <c i="51" r="J37"/>
  <c i="1" r="AX111"/>
  <c i="51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58"/>
  <c r="J22"/>
  <c r="J20"/>
  <c r="E20"/>
  <c r="F59"/>
  <c r="J19"/>
  <c r="J17"/>
  <c r="E17"/>
  <c r="F58"/>
  <c r="J16"/>
  <c r="J14"/>
  <c r="J99"/>
  <c r="E7"/>
  <c r="E50"/>
  <c i="50" r="J41"/>
  <c r="J40"/>
  <c i="1" r="AY110"/>
  <c i="50" r="J39"/>
  <c i="1" r="AX110"/>
  <c i="50" r="BI350"/>
  <c r="BH350"/>
  <c r="BG350"/>
  <c r="BF350"/>
  <c r="T350"/>
  <c r="T349"/>
  <c r="R350"/>
  <c r="R349"/>
  <c r="P350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0"/>
  <c r="BH320"/>
  <c r="BG320"/>
  <c r="BF320"/>
  <c r="T320"/>
  <c r="R320"/>
  <c r="P320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8"/>
  <c r="BH268"/>
  <c r="BG268"/>
  <c r="BF268"/>
  <c r="T268"/>
  <c r="R268"/>
  <c r="P268"/>
  <c r="BI265"/>
  <c r="BH265"/>
  <c r="BG265"/>
  <c r="BF265"/>
  <c r="T265"/>
  <c r="R265"/>
  <c r="P265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3"/>
  <c r="F93"/>
  <c r="F91"/>
  <c r="E89"/>
  <c r="J62"/>
  <c r="F62"/>
  <c r="F60"/>
  <c r="E58"/>
  <c r="J28"/>
  <c r="E28"/>
  <c r="J63"/>
  <c r="J27"/>
  <c r="J22"/>
  <c r="E22"/>
  <c r="F63"/>
  <c r="J21"/>
  <c r="J16"/>
  <c r="J60"/>
  <c r="E7"/>
  <c r="E83"/>
  <c i="49" r="J39"/>
  <c r="J38"/>
  <c i="1" r="AY108"/>
  <c i="49" r="J37"/>
  <c i="1" r="AX108"/>
  <c i="49"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66"/>
  <c r="BH166"/>
  <c r="BG166"/>
  <c r="BF166"/>
  <c r="T166"/>
  <c r="R166"/>
  <c r="P166"/>
  <c r="BI165"/>
  <c r="BH165"/>
  <c r="BG165"/>
  <c r="BF165"/>
  <c r="T165"/>
  <c r="R165"/>
  <c r="P165"/>
  <c r="BI161"/>
  <c r="BH161"/>
  <c r="BG161"/>
  <c r="BF161"/>
  <c r="T161"/>
  <c r="R161"/>
  <c r="P161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6"/>
  <c r="BH146"/>
  <c r="BG146"/>
  <c r="BF146"/>
  <c r="T146"/>
  <c r="R146"/>
  <c r="P146"/>
  <c r="BI139"/>
  <c r="BH139"/>
  <c r="BG139"/>
  <c r="BF139"/>
  <c r="T139"/>
  <c r="R139"/>
  <c r="P139"/>
  <c r="BI138"/>
  <c r="BH138"/>
  <c r="BG138"/>
  <c r="BF138"/>
  <c r="T138"/>
  <c r="R138"/>
  <c r="P138"/>
  <c r="BI134"/>
  <c r="BH134"/>
  <c r="BG134"/>
  <c r="BF134"/>
  <c r="T134"/>
  <c r="R134"/>
  <c r="P134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19"/>
  <c r="BH119"/>
  <c r="BG119"/>
  <c r="BF119"/>
  <c r="T119"/>
  <c r="R119"/>
  <c r="P119"/>
  <c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59"/>
  <c r="J19"/>
  <c r="J14"/>
  <c r="J56"/>
  <c r="E7"/>
  <c r="E81"/>
  <c i="48" r="J39"/>
  <c r="J38"/>
  <c i="1" r="AY107"/>
  <c i="48" r="J37"/>
  <c i="1" r="AX107"/>
  <c i="48"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19"/>
  <c r="BH119"/>
  <c r="BG119"/>
  <c r="BF119"/>
  <c r="T119"/>
  <c r="R119"/>
  <c r="P119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56"/>
  <c r="E7"/>
  <c r="E77"/>
  <c i="47" r="J39"/>
  <c r="J38"/>
  <c i="1" r="AY106"/>
  <c i="47" r="J37"/>
  <c i="1" r="AX106"/>
  <c i="47" r="BI111"/>
  <c r="BH111"/>
  <c r="BG111"/>
  <c r="BF111"/>
  <c r="T111"/>
  <c r="T110"/>
  <c r="R111"/>
  <c r="R110"/>
  <c r="P111"/>
  <c r="P110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59"/>
  <c r="J19"/>
  <c r="J14"/>
  <c r="J83"/>
  <c r="E7"/>
  <c r="E50"/>
  <c i="46" r="J39"/>
  <c r="J38"/>
  <c i="1" r="AY105"/>
  <c i="46" r="J37"/>
  <c i="1" r="AX105"/>
  <c i="46" r="BI188"/>
  <c r="BH188"/>
  <c r="BG188"/>
  <c r="BF188"/>
  <c r="T188"/>
  <c r="T187"/>
  <c r="R188"/>
  <c r="R187"/>
  <c r="P188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T141"/>
  <c r="R142"/>
  <c r="R141"/>
  <c r="P142"/>
  <c r="P141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19"/>
  <c r="BH119"/>
  <c r="BG119"/>
  <c r="BF119"/>
  <c r="T119"/>
  <c r="R119"/>
  <c r="P119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93"/>
  <c r="J19"/>
  <c r="J14"/>
  <c r="J56"/>
  <c r="E7"/>
  <c r="E50"/>
  <c i="45" r="J39"/>
  <c r="J38"/>
  <c i="1" r="AY104"/>
  <c i="45" r="J37"/>
  <c i="1" r="AX104"/>
  <c i="45" r="BI166"/>
  <c r="BH166"/>
  <c r="BG166"/>
  <c r="BF166"/>
  <c r="T166"/>
  <c r="T165"/>
  <c r="T164"/>
  <c r="R166"/>
  <c r="R165"/>
  <c r="R164"/>
  <c r="P166"/>
  <c r="P165"/>
  <c r="P164"/>
  <c r="BI162"/>
  <c r="BH162"/>
  <c r="BG162"/>
  <c r="BF162"/>
  <c r="T162"/>
  <c r="T161"/>
  <c r="R162"/>
  <c r="R161"/>
  <c r="P162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7"/>
  <c r="BH147"/>
  <c r="BG147"/>
  <c r="BF147"/>
  <c r="T147"/>
  <c r="R147"/>
  <c r="P147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1"/>
  <c r="BH101"/>
  <c r="BG101"/>
  <c r="BF101"/>
  <c r="T101"/>
  <c r="R101"/>
  <c r="P101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44" r="J39"/>
  <c r="J38"/>
  <c i="1" r="AY102"/>
  <c i="44" r="J37"/>
  <c i="1" r="AX102"/>
  <c i="44"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8"/>
  <c r="BH128"/>
  <c r="BG128"/>
  <c r="BF128"/>
  <c r="T128"/>
  <c r="R128"/>
  <c r="P128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T113"/>
  <c r="R114"/>
  <c r="R113"/>
  <c r="P114"/>
  <c r="P113"/>
  <c r="BI110"/>
  <c r="BH110"/>
  <c r="BG110"/>
  <c r="BF110"/>
  <c r="T110"/>
  <c r="R110"/>
  <c r="P110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50"/>
  <c i="43" r="J39"/>
  <c r="J38"/>
  <c i="1" r="AY101"/>
  <c i="43" r="J37"/>
  <c i="1" r="AX101"/>
  <c i="43" r="BI155"/>
  <c r="BH155"/>
  <c r="BG155"/>
  <c r="BF155"/>
  <c r="T155"/>
  <c r="T154"/>
  <c r="R155"/>
  <c r="R154"/>
  <c r="P155"/>
  <c r="P154"/>
  <c r="BI152"/>
  <c r="BH152"/>
  <c r="BG152"/>
  <c r="BF152"/>
  <c r="T152"/>
  <c r="T151"/>
  <c r="T150"/>
  <c r="R152"/>
  <c r="R151"/>
  <c r="R150"/>
  <c r="P152"/>
  <c r="P151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42" r="J39"/>
  <c r="J38"/>
  <c i="1" r="AY100"/>
  <c i="42" r="J37"/>
  <c i="1" r="AX100"/>
  <c i="42"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38"/>
  <c r="BH138"/>
  <c r="BG138"/>
  <c r="BF138"/>
  <c r="T138"/>
  <c r="R138"/>
  <c r="P138"/>
  <c r="BI137"/>
  <c r="BH137"/>
  <c r="BG137"/>
  <c r="BF137"/>
  <c r="T137"/>
  <c r="R137"/>
  <c r="P137"/>
  <c r="BI133"/>
  <c r="BH133"/>
  <c r="BG133"/>
  <c r="BF133"/>
  <c r="T133"/>
  <c r="R133"/>
  <c r="P133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4"/>
  <c r="BH114"/>
  <c r="BG114"/>
  <c r="BF114"/>
  <c r="T114"/>
  <c r="R114"/>
  <c r="P114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4"/>
  <c r="BH104"/>
  <c r="BG104"/>
  <c r="BF104"/>
  <c r="T104"/>
  <c r="R104"/>
  <c r="P104"/>
  <c r="BI99"/>
  <c r="BH99"/>
  <c r="BG99"/>
  <c r="BF99"/>
  <c r="T99"/>
  <c r="T98"/>
  <c r="R99"/>
  <c r="R98"/>
  <c r="P99"/>
  <c r="P98"/>
  <c r="J92"/>
  <c r="F92"/>
  <c r="F90"/>
  <c r="E88"/>
  <c r="J58"/>
  <c r="F58"/>
  <c r="F56"/>
  <c r="E54"/>
  <c r="J26"/>
  <c r="E26"/>
  <c r="J59"/>
  <c r="J25"/>
  <c r="J20"/>
  <c r="E20"/>
  <c r="F93"/>
  <c r="J19"/>
  <c r="J14"/>
  <c r="J90"/>
  <c r="E7"/>
  <c r="E50"/>
  <c i="41" r="J39"/>
  <c r="J38"/>
  <c i="1" r="AY99"/>
  <c i="41" r="J37"/>
  <c i="1" r="AX99"/>
  <c i="41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T202"/>
  <c r="R203"/>
  <c r="R202"/>
  <c r="P203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5"/>
  <c r="F95"/>
  <c r="F93"/>
  <c r="E91"/>
  <c r="J58"/>
  <c r="F58"/>
  <c r="F56"/>
  <c r="E54"/>
  <c r="J26"/>
  <c r="E26"/>
  <c r="J59"/>
  <c r="J25"/>
  <c r="J20"/>
  <c r="E20"/>
  <c r="F96"/>
  <c r="J19"/>
  <c r="J14"/>
  <c r="J93"/>
  <c r="E7"/>
  <c r="E50"/>
  <c i="40" r="J41"/>
  <c r="J40"/>
  <c i="1" r="AY98"/>
  <c i="40" r="J39"/>
  <c i="1" r="AX98"/>
  <c i="40"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F88"/>
  <c r="F86"/>
  <c r="E84"/>
  <c r="J62"/>
  <c r="F62"/>
  <c r="F60"/>
  <c r="E58"/>
  <c r="J28"/>
  <c r="E28"/>
  <c r="J89"/>
  <c r="J27"/>
  <c r="J22"/>
  <c r="E22"/>
  <c r="F63"/>
  <c r="J21"/>
  <c r="J16"/>
  <c r="J86"/>
  <c r="E7"/>
  <c r="E78"/>
  <c i="39" r="J39"/>
  <c r="J38"/>
  <c i="1" r="AY96"/>
  <c i="39" r="J37"/>
  <c i="1" r="AX96"/>
  <c i="39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59"/>
  <c r="J19"/>
  <c r="J14"/>
  <c r="J56"/>
  <c r="E7"/>
  <c r="E79"/>
  <c i="38" r="J39"/>
  <c r="J38"/>
  <c i="1" r="AY95"/>
  <c i="38" r="J37"/>
  <c i="1" r="AX95"/>
  <c i="38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59"/>
  <c r="J25"/>
  <c r="J20"/>
  <c r="E20"/>
  <c r="F59"/>
  <c r="J19"/>
  <c r="J14"/>
  <c r="J56"/>
  <c r="E7"/>
  <c r="E74"/>
  <c i="37" r="J39"/>
  <c r="J38"/>
  <c i="1" r="AY94"/>
  <c i="37" r="J37"/>
  <c i="1" r="AX94"/>
  <c i="37" r="BI250"/>
  <c r="BH250"/>
  <c r="BG250"/>
  <c r="BF250"/>
  <c r="T250"/>
  <c r="T249"/>
  <c r="R250"/>
  <c r="R249"/>
  <c r="P250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T149"/>
  <c r="R150"/>
  <c r="R149"/>
  <c r="P150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91"/>
  <c r="J25"/>
  <c r="J20"/>
  <c r="E20"/>
  <c r="F59"/>
  <c r="J19"/>
  <c r="J14"/>
  <c r="J88"/>
  <c r="E7"/>
  <c r="E50"/>
  <c i="36" r="J39"/>
  <c r="J38"/>
  <c i="1" r="AY93"/>
  <c i="36" r="J37"/>
  <c i="1" r="AX93"/>
  <c i="36" r="BI274"/>
  <c r="BH274"/>
  <c r="BG274"/>
  <c r="BF274"/>
  <c r="T274"/>
  <c r="R274"/>
  <c r="P274"/>
  <c r="BI273"/>
  <c r="BH273"/>
  <c r="BG273"/>
  <c r="BF273"/>
  <c r="T273"/>
  <c r="R273"/>
  <c r="P273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J95"/>
  <c r="F95"/>
  <c r="F93"/>
  <c r="E91"/>
  <c r="J58"/>
  <c r="F58"/>
  <c r="F56"/>
  <c r="E54"/>
  <c r="J26"/>
  <c r="E26"/>
  <c r="J59"/>
  <c r="J25"/>
  <c r="J20"/>
  <c r="E20"/>
  <c r="F96"/>
  <c r="J19"/>
  <c r="J14"/>
  <c r="J93"/>
  <c r="E7"/>
  <c r="E50"/>
  <c i="35" r="J39"/>
  <c r="J38"/>
  <c i="1" r="AY92"/>
  <c i="35" r="J37"/>
  <c i="1" r="AX92"/>
  <c i="35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58"/>
  <c r="J22"/>
  <c r="J20"/>
  <c r="E20"/>
  <c r="F102"/>
  <c r="J19"/>
  <c r="J17"/>
  <c r="E17"/>
  <c r="F58"/>
  <c r="J16"/>
  <c r="J14"/>
  <c r="J99"/>
  <c r="E7"/>
  <c r="E93"/>
  <c i="34" r="J41"/>
  <c r="J40"/>
  <c i="1" r="AY91"/>
  <c i="34" r="J39"/>
  <c i="1" r="AX91"/>
  <c i="34" r="BI593"/>
  <c r="BH593"/>
  <c r="BG593"/>
  <c r="BF593"/>
  <c r="T593"/>
  <c r="T592"/>
  <c r="R593"/>
  <c r="R592"/>
  <c r="P593"/>
  <c r="P592"/>
  <c r="BI587"/>
  <c r="BH587"/>
  <c r="BG587"/>
  <c r="BF587"/>
  <c r="T587"/>
  <c r="R587"/>
  <c r="P587"/>
  <c r="BI582"/>
  <c r="BH582"/>
  <c r="BG582"/>
  <c r="BF582"/>
  <c r="T582"/>
  <c r="R582"/>
  <c r="P582"/>
  <c r="BI578"/>
  <c r="BH578"/>
  <c r="BG578"/>
  <c r="BF578"/>
  <c r="T578"/>
  <c r="R578"/>
  <c r="P578"/>
  <c r="BI576"/>
  <c r="BH576"/>
  <c r="BG576"/>
  <c r="BF576"/>
  <c r="T576"/>
  <c r="R576"/>
  <c r="P576"/>
  <c r="BI572"/>
  <c r="BH572"/>
  <c r="BG572"/>
  <c r="BF572"/>
  <c r="T572"/>
  <c r="R572"/>
  <c r="P572"/>
  <c r="BI570"/>
  <c r="BH570"/>
  <c r="BG570"/>
  <c r="BF570"/>
  <c r="T570"/>
  <c r="R570"/>
  <c r="P570"/>
  <c r="BI566"/>
  <c r="BH566"/>
  <c r="BG566"/>
  <c r="BF566"/>
  <c r="T566"/>
  <c r="R566"/>
  <c r="P566"/>
  <c r="BI563"/>
  <c r="BH563"/>
  <c r="BG563"/>
  <c r="BF563"/>
  <c r="T563"/>
  <c r="R563"/>
  <c r="P563"/>
  <c r="BI560"/>
  <c r="BH560"/>
  <c r="BG560"/>
  <c r="BF560"/>
  <c r="T560"/>
  <c r="R560"/>
  <c r="P560"/>
  <c r="BI557"/>
  <c r="BH557"/>
  <c r="BG557"/>
  <c r="BF557"/>
  <c r="T557"/>
  <c r="R557"/>
  <c r="P557"/>
  <c r="BI553"/>
  <c r="BH553"/>
  <c r="BG553"/>
  <c r="BF553"/>
  <c r="T553"/>
  <c r="R553"/>
  <c r="P553"/>
  <c r="BI548"/>
  <c r="BH548"/>
  <c r="BG548"/>
  <c r="BF548"/>
  <c r="T548"/>
  <c r="R548"/>
  <c r="P548"/>
  <c r="BI543"/>
  <c r="BH543"/>
  <c r="BG543"/>
  <c r="BF543"/>
  <c r="T543"/>
  <c r="R543"/>
  <c r="P543"/>
  <c r="BI542"/>
  <c r="BH542"/>
  <c r="BG542"/>
  <c r="BF542"/>
  <c r="T542"/>
  <c r="R542"/>
  <c r="P542"/>
  <c r="BI538"/>
  <c r="BH538"/>
  <c r="BG538"/>
  <c r="BF538"/>
  <c r="T538"/>
  <c r="R538"/>
  <c r="P538"/>
  <c r="BI534"/>
  <c r="BH534"/>
  <c r="BG534"/>
  <c r="BF534"/>
  <c r="T534"/>
  <c r="R534"/>
  <c r="P534"/>
  <c r="BI531"/>
  <c r="BH531"/>
  <c r="BG531"/>
  <c r="BF531"/>
  <c r="T531"/>
  <c r="R531"/>
  <c r="P531"/>
  <c r="BI527"/>
  <c r="BH527"/>
  <c r="BG527"/>
  <c r="BF527"/>
  <c r="T527"/>
  <c r="R527"/>
  <c r="P527"/>
  <c r="BI522"/>
  <c r="BH522"/>
  <c r="BG522"/>
  <c r="BF522"/>
  <c r="T522"/>
  <c r="R522"/>
  <c r="P522"/>
  <c r="BI516"/>
  <c r="BH516"/>
  <c r="BG516"/>
  <c r="BF516"/>
  <c r="T516"/>
  <c r="R516"/>
  <c r="P516"/>
  <c r="BI514"/>
  <c r="BH514"/>
  <c r="BG514"/>
  <c r="BF514"/>
  <c r="T514"/>
  <c r="R514"/>
  <c r="P514"/>
  <c r="BI510"/>
  <c r="BH510"/>
  <c r="BG510"/>
  <c r="BF510"/>
  <c r="T510"/>
  <c r="R510"/>
  <c r="P510"/>
  <c r="BI507"/>
  <c r="BH507"/>
  <c r="BG507"/>
  <c r="BF507"/>
  <c r="T507"/>
  <c r="R507"/>
  <c r="P507"/>
  <c r="BI504"/>
  <c r="BH504"/>
  <c r="BG504"/>
  <c r="BF504"/>
  <c r="T504"/>
  <c r="R504"/>
  <c r="P504"/>
  <c r="BI501"/>
  <c r="BH501"/>
  <c r="BG501"/>
  <c r="BF501"/>
  <c r="T501"/>
  <c r="R501"/>
  <c r="P501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5"/>
  <c r="BH485"/>
  <c r="BG485"/>
  <c r="BF485"/>
  <c r="T485"/>
  <c r="R485"/>
  <c r="P485"/>
  <c r="BI480"/>
  <c r="BH480"/>
  <c r="BG480"/>
  <c r="BF480"/>
  <c r="T480"/>
  <c r="R480"/>
  <c r="P480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7"/>
  <c r="BH457"/>
  <c r="BG457"/>
  <c r="BF457"/>
  <c r="T457"/>
  <c r="R457"/>
  <c r="P457"/>
  <c r="BI455"/>
  <c r="BH455"/>
  <c r="BG455"/>
  <c r="BF455"/>
  <c r="T455"/>
  <c r="R455"/>
  <c r="P455"/>
  <c r="BI450"/>
  <c r="BH450"/>
  <c r="BG450"/>
  <c r="BF450"/>
  <c r="T450"/>
  <c r="R450"/>
  <c r="P450"/>
  <c r="BI445"/>
  <c r="BH445"/>
  <c r="BG445"/>
  <c r="BF445"/>
  <c r="T445"/>
  <c r="R445"/>
  <c r="P445"/>
  <c r="BI442"/>
  <c r="BH442"/>
  <c r="BG442"/>
  <c r="BF442"/>
  <c r="T442"/>
  <c r="R442"/>
  <c r="P442"/>
  <c r="BI437"/>
  <c r="BH437"/>
  <c r="BG437"/>
  <c r="BF437"/>
  <c r="T437"/>
  <c r="R437"/>
  <c r="P437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3"/>
  <c r="BH423"/>
  <c r="BG423"/>
  <c r="BF423"/>
  <c r="T423"/>
  <c r="R423"/>
  <c r="P423"/>
  <c r="BI418"/>
  <c r="BH418"/>
  <c r="BG418"/>
  <c r="BF418"/>
  <c r="T418"/>
  <c r="R418"/>
  <c r="P418"/>
  <c r="BI415"/>
  <c r="BH415"/>
  <c r="BG415"/>
  <c r="BF415"/>
  <c r="T415"/>
  <c r="R415"/>
  <c r="P415"/>
  <c r="BI411"/>
  <c r="BH411"/>
  <c r="BG411"/>
  <c r="BF411"/>
  <c r="T411"/>
  <c r="R411"/>
  <c r="P411"/>
  <c r="BI408"/>
  <c r="BH408"/>
  <c r="BG408"/>
  <c r="BF408"/>
  <c r="T408"/>
  <c r="R408"/>
  <c r="P408"/>
  <c r="BI404"/>
  <c r="BH404"/>
  <c r="BG404"/>
  <c r="BF404"/>
  <c r="T404"/>
  <c r="R404"/>
  <c r="P404"/>
  <c r="BI398"/>
  <c r="BH398"/>
  <c r="BG398"/>
  <c r="BF398"/>
  <c r="T398"/>
  <c r="R398"/>
  <c r="P398"/>
  <c r="BI393"/>
  <c r="BH393"/>
  <c r="BG393"/>
  <c r="BF393"/>
  <c r="T393"/>
  <c r="R393"/>
  <c r="P393"/>
  <c r="BI392"/>
  <c r="BH392"/>
  <c r="BG392"/>
  <c r="BF392"/>
  <c r="T392"/>
  <c r="R392"/>
  <c r="P392"/>
  <c r="BI388"/>
  <c r="BH388"/>
  <c r="BG388"/>
  <c r="BF388"/>
  <c r="T388"/>
  <c r="R388"/>
  <c r="P388"/>
  <c r="BI382"/>
  <c r="BH382"/>
  <c r="BG382"/>
  <c r="BF382"/>
  <c r="T382"/>
  <c r="R382"/>
  <c r="P382"/>
  <c r="BI377"/>
  <c r="BH377"/>
  <c r="BG377"/>
  <c r="BF377"/>
  <c r="T377"/>
  <c r="R377"/>
  <c r="P377"/>
  <c r="BI372"/>
  <c r="BH372"/>
  <c r="BG372"/>
  <c r="BF372"/>
  <c r="T372"/>
  <c r="R372"/>
  <c r="P372"/>
  <c r="BI367"/>
  <c r="BH367"/>
  <c r="BG367"/>
  <c r="BF367"/>
  <c r="T367"/>
  <c r="R367"/>
  <c r="P367"/>
  <c r="BI362"/>
  <c r="BH362"/>
  <c r="BG362"/>
  <c r="BF362"/>
  <c r="T362"/>
  <c r="R362"/>
  <c r="P362"/>
  <c r="BI357"/>
  <c r="BH357"/>
  <c r="BG357"/>
  <c r="BF357"/>
  <c r="T357"/>
  <c r="R357"/>
  <c r="P357"/>
  <c r="BI353"/>
  <c r="BH353"/>
  <c r="BG353"/>
  <c r="BF353"/>
  <c r="T353"/>
  <c r="R353"/>
  <c r="P353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T312"/>
  <c r="R313"/>
  <c r="R312"/>
  <c r="P313"/>
  <c r="P312"/>
  <c r="BI303"/>
  <c r="BH303"/>
  <c r="BG303"/>
  <c r="BF303"/>
  <c r="T303"/>
  <c r="R303"/>
  <c r="P303"/>
  <c r="BI296"/>
  <c r="BH296"/>
  <c r="BG296"/>
  <c r="BF296"/>
  <c r="T296"/>
  <c r="R296"/>
  <c r="P296"/>
  <c r="BI291"/>
  <c r="BH291"/>
  <c r="BG291"/>
  <c r="BF291"/>
  <c r="T291"/>
  <c r="R291"/>
  <c r="P291"/>
  <c r="BI284"/>
  <c r="BH284"/>
  <c r="BG284"/>
  <c r="BF284"/>
  <c r="T284"/>
  <c r="R284"/>
  <c r="P284"/>
  <c r="BI276"/>
  <c r="BH276"/>
  <c r="BG276"/>
  <c r="BF276"/>
  <c r="T276"/>
  <c r="R276"/>
  <c r="P276"/>
  <c r="BI269"/>
  <c r="BH269"/>
  <c r="BG269"/>
  <c r="BF269"/>
  <c r="T269"/>
  <c r="R269"/>
  <c r="P269"/>
  <c r="BI262"/>
  <c r="BH262"/>
  <c r="BG262"/>
  <c r="BF262"/>
  <c r="T262"/>
  <c r="R262"/>
  <c r="P262"/>
  <c r="BI256"/>
  <c r="BH256"/>
  <c r="BG256"/>
  <c r="BF256"/>
  <c r="T256"/>
  <c r="R256"/>
  <c r="P256"/>
  <c r="BI251"/>
  <c r="BH251"/>
  <c r="BG251"/>
  <c r="BF251"/>
  <c r="T251"/>
  <c r="R251"/>
  <c r="P251"/>
  <c r="BI239"/>
  <c r="BH239"/>
  <c r="BG239"/>
  <c r="BF239"/>
  <c r="T239"/>
  <c r="R239"/>
  <c r="P239"/>
  <c r="BI231"/>
  <c r="BH231"/>
  <c r="BG231"/>
  <c r="BF231"/>
  <c r="T231"/>
  <c r="R231"/>
  <c r="P231"/>
  <c r="BI221"/>
  <c r="BH221"/>
  <c r="BG221"/>
  <c r="BF221"/>
  <c r="T221"/>
  <c r="R221"/>
  <c r="P221"/>
  <c r="BI211"/>
  <c r="BH211"/>
  <c r="BG211"/>
  <c r="BF211"/>
  <c r="T211"/>
  <c r="R211"/>
  <c r="P211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78"/>
  <c r="BH178"/>
  <c r="BG178"/>
  <c r="BF178"/>
  <c r="T178"/>
  <c r="R178"/>
  <c r="P178"/>
  <c r="BI172"/>
  <c r="BH172"/>
  <c r="BG172"/>
  <c r="BF172"/>
  <c r="T172"/>
  <c r="R172"/>
  <c r="P172"/>
  <c r="BI168"/>
  <c r="BH168"/>
  <c r="BG168"/>
  <c r="BF168"/>
  <c r="T168"/>
  <c r="R168"/>
  <c r="P168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J96"/>
  <c r="F96"/>
  <c r="F94"/>
  <c r="E92"/>
  <c r="J62"/>
  <c r="F62"/>
  <c r="F60"/>
  <c r="E58"/>
  <c r="J28"/>
  <c r="E28"/>
  <c r="J97"/>
  <c r="J27"/>
  <c r="J22"/>
  <c r="E22"/>
  <c r="F63"/>
  <c r="J21"/>
  <c r="J16"/>
  <c r="J94"/>
  <c r="E7"/>
  <c r="E86"/>
  <c i="33" r="J41"/>
  <c r="J40"/>
  <c i="1" r="AY90"/>
  <c i="33" r="J39"/>
  <c i="1" r="AX90"/>
  <c i="33" r="BI350"/>
  <c r="BH350"/>
  <c r="BG350"/>
  <c r="BF350"/>
  <c r="T350"/>
  <c r="T349"/>
  <c r="R350"/>
  <c r="R349"/>
  <c r="P350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0"/>
  <c r="BH320"/>
  <c r="BG320"/>
  <c r="BF320"/>
  <c r="T320"/>
  <c r="R320"/>
  <c r="P320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8"/>
  <c r="BH268"/>
  <c r="BG268"/>
  <c r="BF268"/>
  <c r="T268"/>
  <c r="R268"/>
  <c r="P268"/>
  <c r="BI265"/>
  <c r="BH265"/>
  <c r="BG265"/>
  <c r="BF265"/>
  <c r="T265"/>
  <c r="R265"/>
  <c r="P265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3"/>
  <c r="F93"/>
  <c r="F91"/>
  <c r="E89"/>
  <c r="J62"/>
  <c r="F62"/>
  <c r="F60"/>
  <c r="E58"/>
  <c r="J28"/>
  <c r="E28"/>
  <c r="J94"/>
  <c r="J27"/>
  <c r="J22"/>
  <c r="E22"/>
  <c r="F63"/>
  <c r="J21"/>
  <c r="J16"/>
  <c r="J60"/>
  <c r="E7"/>
  <c r="E83"/>
  <c i="32" r="J39"/>
  <c r="J38"/>
  <c i="1" r="AY88"/>
  <c i="32" r="J37"/>
  <c i="1" r="AX88"/>
  <c i="32" r="BI439"/>
  <c r="BH439"/>
  <c r="BG439"/>
  <c r="BF439"/>
  <c r="T439"/>
  <c r="T438"/>
  <c r="R439"/>
  <c r="R438"/>
  <c r="P439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1"/>
  <c r="BH431"/>
  <c r="BG431"/>
  <c r="BF431"/>
  <c r="T431"/>
  <c r="R431"/>
  <c r="P431"/>
  <c r="BI429"/>
  <c r="BH429"/>
  <c r="BG429"/>
  <c r="BF429"/>
  <c r="T429"/>
  <c r="R429"/>
  <c r="P429"/>
  <c r="BI428"/>
  <c r="BH428"/>
  <c r="BG428"/>
  <c r="BF428"/>
  <c r="T428"/>
  <c r="R428"/>
  <c r="P428"/>
  <c r="BI426"/>
  <c r="BH426"/>
  <c r="BG426"/>
  <c r="BF426"/>
  <c r="T426"/>
  <c r="R426"/>
  <c r="P426"/>
  <c r="BI425"/>
  <c r="BH425"/>
  <c r="BG425"/>
  <c r="BF425"/>
  <c r="T425"/>
  <c r="R425"/>
  <c r="P425"/>
  <c r="BI424"/>
  <c r="BH424"/>
  <c r="BG424"/>
  <c r="BF424"/>
  <c r="T424"/>
  <c r="R424"/>
  <c r="P424"/>
  <c r="BI422"/>
  <c r="BH422"/>
  <c r="BG422"/>
  <c r="BF422"/>
  <c r="T422"/>
  <c r="R422"/>
  <c r="P422"/>
  <c r="BI421"/>
  <c r="BH421"/>
  <c r="BG421"/>
  <c r="BF421"/>
  <c r="T421"/>
  <c r="R421"/>
  <c r="P421"/>
  <c r="BI420"/>
  <c r="BH420"/>
  <c r="BG420"/>
  <c r="BF420"/>
  <c r="T420"/>
  <c r="R420"/>
  <c r="P420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10"/>
  <c r="BH410"/>
  <c r="BG410"/>
  <c r="BF410"/>
  <c r="T410"/>
  <c r="R410"/>
  <c r="P410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3"/>
  <c r="BH403"/>
  <c r="BG403"/>
  <c r="BF403"/>
  <c r="T403"/>
  <c r="R403"/>
  <c r="P403"/>
  <c r="BI401"/>
  <c r="BH401"/>
  <c r="BG401"/>
  <c r="BF401"/>
  <c r="T401"/>
  <c r="R401"/>
  <c r="P401"/>
  <c r="BI400"/>
  <c r="BH400"/>
  <c r="BG400"/>
  <c r="BF400"/>
  <c r="T400"/>
  <c r="R400"/>
  <c r="P400"/>
  <c r="BI398"/>
  <c r="BH398"/>
  <c r="BG398"/>
  <c r="BF398"/>
  <c r="T398"/>
  <c r="R398"/>
  <c r="P398"/>
  <c r="BI397"/>
  <c r="BH397"/>
  <c r="BG397"/>
  <c r="BF397"/>
  <c r="T397"/>
  <c r="R397"/>
  <c r="P397"/>
  <c r="BI395"/>
  <c r="BH395"/>
  <c r="BG395"/>
  <c r="BF395"/>
  <c r="T395"/>
  <c r="R395"/>
  <c r="P395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60"/>
  <c r="BH360"/>
  <c r="BG360"/>
  <c r="BF360"/>
  <c r="T360"/>
  <c r="R360"/>
  <c r="P360"/>
  <c r="BI358"/>
  <c r="BH358"/>
  <c r="BG358"/>
  <c r="BF358"/>
  <c r="T358"/>
  <c r="R358"/>
  <c r="P358"/>
  <c r="BI357"/>
  <c r="BH357"/>
  <c r="BG357"/>
  <c r="BF357"/>
  <c r="T357"/>
  <c r="R357"/>
  <c r="P357"/>
  <c r="BI355"/>
  <c r="BH355"/>
  <c r="BG355"/>
  <c r="BF355"/>
  <c r="T355"/>
  <c r="R355"/>
  <c r="P355"/>
  <c r="BI354"/>
  <c r="BH354"/>
  <c r="BG354"/>
  <c r="BF354"/>
  <c r="T354"/>
  <c r="R354"/>
  <c r="P354"/>
  <c r="BI352"/>
  <c r="BH352"/>
  <c r="BG352"/>
  <c r="BF352"/>
  <c r="T352"/>
  <c r="R352"/>
  <c r="P352"/>
  <c r="BI351"/>
  <c r="BH351"/>
  <c r="BG351"/>
  <c r="BF351"/>
  <c r="T351"/>
  <c r="R351"/>
  <c r="P351"/>
  <c r="BI349"/>
  <c r="BH349"/>
  <c r="BG349"/>
  <c r="BF349"/>
  <c r="T349"/>
  <c r="R349"/>
  <c r="P349"/>
  <c r="BI348"/>
  <c r="BH348"/>
  <c r="BG348"/>
  <c r="BF348"/>
  <c r="T348"/>
  <c r="R348"/>
  <c r="P348"/>
  <c r="BI346"/>
  <c r="BH346"/>
  <c r="BG346"/>
  <c r="BF346"/>
  <c r="T346"/>
  <c r="R346"/>
  <c r="P346"/>
  <c r="BI345"/>
  <c r="BH345"/>
  <c r="BG345"/>
  <c r="BF345"/>
  <c r="T345"/>
  <c r="R345"/>
  <c r="P345"/>
  <c r="BI343"/>
  <c r="BH343"/>
  <c r="BG343"/>
  <c r="BF343"/>
  <c r="T343"/>
  <c r="R343"/>
  <c r="P343"/>
  <c r="BI342"/>
  <c r="BH342"/>
  <c r="BG342"/>
  <c r="BF342"/>
  <c r="T342"/>
  <c r="R342"/>
  <c r="P342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305"/>
  <c r="BH305"/>
  <c r="BG305"/>
  <c r="BF305"/>
  <c r="T305"/>
  <c r="R305"/>
  <c r="P305"/>
  <c r="BI304"/>
  <c r="BH304"/>
  <c r="BG304"/>
  <c r="BF304"/>
  <c r="T304"/>
  <c r="R304"/>
  <c r="P304"/>
  <c r="BI302"/>
  <c r="BH302"/>
  <c r="BG302"/>
  <c r="BF302"/>
  <c r="T302"/>
  <c r="R302"/>
  <c r="P302"/>
  <c r="BI301"/>
  <c r="BH301"/>
  <c r="BG301"/>
  <c r="BF301"/>
  <c r="T301"/>
  <c r="R301"/>
  <c r="P301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1"/>
  <c r="BH271"/>
  <c r="BG271"/>
  <c r="BF271"/>
  <c r="T271"/>
  <c r="R271"/>
  <c r="P271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4"/>
  <c r="BH264"/>
  <c r="BG264"/>
  <c r="BF264"/>
  <c r="T264"/>
  <c r="R264"/>
  <c r="P264"/>
  <c r="BI262"/>
  <c r="BH262"/>
  <c r="BG262"/>
  <c r="BF262"/>
  <c r="T262"/>
  <c r="R262"/>
  <c r="P262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4"/>
  <c r="BH124"/>
  <c r="BG124"/>
  <c r="BF124"/>
  <c r="T124"/>
  <c r="T123"/>
  <c r="R124"/>
  <c r="R123"/>
  <c r="P124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T102"/>
  <c r="R103"/>
  <c r="R102"/>
  <c r="P103"/>
  <c r="P102"/>
  <c r="J96"/>
  <c r="F96"/>
  <c r="F94"/>
  <c r="E92"/>
  <c r="J58"/>
  <c r="F58"/>
  <c r="F56"/>
  <c r="E54"/>
  <c r="J26"/>
  <c r="E26"/>
  <c r="J59"/>
  <c r="J25"/>
  <c r="J20"/>
  <c r="E20"/>
  <c r="F97"/>
  <c r="J19"/>
  <c r="J14"/>
  <c r="J56"/>
  <c r="E7"/>
  <c r="E88"/>
  <c i="31" r="J39"/>
  <c r="J38"/>
  <c i="1" r="AY87"/>
  <c i="31" r="J37"/>
  <c i="1" r="AX87"/>
  <c i="31" r="BI688"/>
  <c r="BH688"/>
  <c r="BG688"/>
  <c r="BF688"/>
  <c r="T688"/>
  <c r="R688"/>
  <c r="P688"/>
  <c r="BI687"/>
  <c r="BH687"/>
  <c r="BG687"/>
  <c r="BF687"/>
  <c r="T687"/>
  <c r="R687"/>
  <c r="P687"/>
  <c r="BI668"/>
  <c r="BH668"/>
  <c r="BG668"/>
  <c r="BF668"/>
  <c r="T668"/>
  <c r="R668"/>
  <c r="P668"/>
  <c r="BI662"/>
  <c r="BH662"/>
  <c r="BG662"/>
  <c r="BF662"/>
  <c r="T662"/>
  <c r="R662"/>
  <c r="P662"/>
  <c r="BI644"/>
  <c r="BH644"/>
  <c r="BG644"/>
  <c r="BF644"/>
  <c r="T644"/>
  <c r="R644"/>
  <c r="P644"/>
  <c r="BI638"/>
  <c r="BH638"/>
  <c r="BG638"/>
  <c r="BF638"/>
  <c r="T638"/>
  <c r="R638"/>
  <c r="P638"/>
  <c r="BI632"/>
  <c r="BH632"/>
  <c r="BG632"/>
  <c r="BF632"/>
  <c r="T632"/>
  <c r="R632"/>
  <c r="P632"/>
  <c r="BI601"/>
  <c r="BH601"/>
  <c r="BG601"/>
  <c r="BF601"/>
  <c r="T601"/>
  <c r="R601"/>
  <c r="P601"/>
  <c r="BI590"/>
  <c r="BH590"/>
  <c r="BG590"/>
  <c r="BF590"/>
  <c r="T590"/>
  <c r="R590"/>
  <c r="P590"/>
  <c r="BI569"/>
  <c r="BH569"/>
  <c r="BG569"/>
  <c r="BF569"/>
  <c r="T569"/>
  <c r="R569"/>
  <c r="P569"/>
  <c r="BI563"/>
  <c r="BH563"/>
  <c r="BG563"/>
  <c r="BF563"/>
  <c r="T563"/>
  <c r="R563"/>
  <c r="P563"/>
  <c r="BI550"/>
  <c r="BH550"/>
  <c r="BG550"/>
  <c r="BF550"/>
  <c r="T550"/>
  <c r="R550"/>
  <c r="P550"/>
  <c r="BI546"/>
  <c r="BH546"/>
  <c r="BG546"/>
  <c r="BF546"/>
  <c r="T546"/>
  <c r="R546"/>
  <c r="P546"/>
  <c r="BI534"/>
  <c r="BH534"/>
  <c r="BG534"/>
  <c r="BF534"/>
  <c r="T534"/>
  <c r="R534"/>
  <c r="P534"/>
  <c r="BI531"/>
  <c r="BH531"/>
  <c r="BG531"/>
  <c r="BF531"/>
  <c r="T531"/>
  <c r="R531"/>
  <c r="P531"/>
  <c r="BI525"/>
  <c r="BH525"/>
  <c r="BG525"/>
  <c r="BF525"/>
  <c r="T525"/>
  <c r="R525"/>
  <c r="P525"/>
  <c r="BI524"/>
  <c r="BH524"/>
  <c r="BG524"/>
  <c r="BF524"/>
  <c r="T524"/>
  <c r="R524"/>
  <c r="P524"/>
  <c r="BI523"/>
  <c r="BH523"/>
  <c r="BG523"/>
  <c r="BF523"/>
  <c r="T523"/>
  <c r="R523"/>
  <c r="P523"/>
  <c r="BI522"/>
  <c r="BH522"/>
  <c r="BG522"/>
  <c r="BF522"/>
  <c r="T522"/>
  <c r="R522"/>
  <c r="P522"/>
  <c r="BI521"/>
  <c r="BH521"/>
  <c r="BG521"/>
  <c r="BF521"/>
  <c r="T521"/>
  <c r="R521"/>
  <c r="P521"/>
  <c r="BI520"/>
  <c r="BH520"/>
  <c r="BG520"/>
  <c r="BF520"/>
  <c r="T520"/>
  <c r="R520"/>
  <c r="P520"/>
  <c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10"/>
  <c r="BH510"/>
  <c r="BG510"/>
  <c r="BF510"/>
  <c r="T510"/>
  <c r="R510"/>
  <c r="P510"/>
  <c r="BI509"/>
  <c r="BH509"/>
  <c r="BG509"/>
  <c r="BF509"/>
  <c r="T509"/>
  <c r="R509"/>
  <c r="P509"/>
  <c r="BI508"/>
  <c r="BH508"/>
  <c r="BG508"/>
  <c r="BF508"/>
  <c r="T508"/>
  <c r="R508"/>
  <c r="P508"/>
  <c r="BI507"/>
  <c r="BH507"/>
  <c r="BG507"/>
  <c r="BF507"/>
  <c r="T507"/>
  <c r="R507"/>
  <c r="P507"/>
  <c r="BI506"/>
  <c r="BH506"/>
  <c r="BG506"/>
  <c r="BF506"/>
  <c r="T506"/>
  <c r="R506"/>
  <c r="P506"/>
  <c r="BI505"/>
  <c r="BH505"/>
  <c r="BG505"/>
  <c r="BF505"/>
  <c r="T505"/>
  <c r="R505"/>
  <c r="P505"/>
  <c r="BI504"/>
  <c r="BH504"/>
  <c r="BG504"/>
  <c r="BF504"/>
  <c r="T504"/>
  <c r="R504"/>
  <c r="P504"/>
  <c r="BI503"/>
  <c r="BH503"/>
  <c r="BG503"/>
  <c r="BF503"/>
  <c r="T503"/>
  <c r="R503"/>
  <c r="P503"/>
  <c r="BI502"/>
  <c r="BH502"/>
  <c r="BG502"/>
  <c r="BF502"/>
  <c r="T502"/>
  <c r="R502"/>
  <c r="P502"/>
  <c r="BI501"/>
  <c r="BH501"/>
  <c r="BG501"/>
  <c r="BF501"/>
  <c r="T501"/>
  <c r="R501"/>
  <c r="P501"/>
  <c r="BI500"/>
  <c r="BH500"/>
  <c r="BG500"/>
  <c r="BF500"/>
  <c r="T500"/>
  <c r="R500"/>
  <c r="P500"/>
  <c r="BI499"/>
  <c r="BH499"/>
  <c r="BG499"/>
  <c r="BF499"/>
  <c r="T499"/>
  <c r="R499"/>
  <c r="P499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5"/>
  <c r="BH495"/>
  <c r="BG495"/>
  <c r="BF495"/>
  <c r="T495"/>
  <c r="R495"/>
  <c r="P495"/>
  <c r="BI494"/>
  <c r="BH494"/>
  <c r="BG494"/>
  <c r="BF494"/>
  <c r="T494"/>
  <c r="R494"/>
  <c r="P494"/>
  <c r="BI491"/>
  <c r="BH491"/>
  <c r="BG491"/>
  <c r="BF491"/>
  <c r="T491"/>
  <c r="R491"/>
  <c r="P491"/>
  <c r="BI490"/>
  <c r="BH490"/>
  <c r="BG490"/>
  <c r="BF490"/>
  <c r="T490"/>
  <c r="R490"/>
  <c r="P490"/>
  <c r="BI489"/>
  <c r="BH489"/>
  <c r="BG489"/>
  <c r="BF489"/>
  <c r="T489"/>
  <c r="R489"/>
  <c r="P489"/>
  <c r="BI488"/>
  <c r="BH488"/>
  <c r="BG488"/>
  <c r="BF488"/>
  <c r="T488"/>
  <c r="R488"/>
  <c r="P488"/>
  <c r="BI485"/>
  <c r="BH485"/>
  <c r="BG485"/>
  <c r="BF485"/>
  <c r="T485"/>
  <c r="R485"/>
  <c r="P485"/>
  <c r="BI483"/>
  <c r="BH483"/>
  <c r="BG483"/>
  <c r="BF483"/>
  <c r="T483"/>
  <c r="R483"/>
  <c r="P483"/>
  <c r="BI479"/>
  <c r="BH479"/>
  <c r="BG479"/>
  <c r="BF479"/>
  <c r="T479"/>
  <c r="R479"/>
  <c r="P479"/>
  <c r="BI477"/>
  <c r="BH477"/>
  <c r="BG477"/>
  <c r="BF477"/>
  <c r="T477"/>
  <c r="R477"/>
  <c r="P477"/>
  <c r="BI475"/>
  <c r="BH475"/>
  <c r="BG475"/>
  <c r="BF475"/>
  <c r="T475"/>
  <c r="R475"/>
  <c r="P475"/>
  <c r="BI468"/>
  <c r="BH468"/>
  <c r="BG468"/>
  <c r="BF468"/>
  <c r="T468"/>
  <c r="R468"/>
  <c r="P468"/>
  <c r="BI467"/>
  <c r="BH467"/>
  <c r="BG467"/>
  <c r="BF467"/>
  <c r="T467"/>
  <c r="R467"/>
  <c r="P467"/>
  <c r="BI463"/>
  <c r="BH463"/>
  <c r="BG463"/>
  <c r="BF463"/>
  <c r="T463"/>
  <c r="R463"/>
  <c r="P463"/>
  <c r="BI462"/>
  <c r="BH462"/>
  <c r="BG462"/>
  <c r="BF462"/>
  <c r="T462"/>
  <c r="R462"/>
  <c r="P462"/>
  <c r="BI455"/>
  <c r="BH455"/>
  <c r="BG455"/>
  <c r="BF455"/>
  <c r="T455"/>
  <c r="R455"/>
  <c r="P455"/>
  <c r="BI452"/>
  <c r="BH452"/>
  <c r="BG452"/>
  <c r="BF452"/>
  <c r="T452"/>
  <c r="R452"/>
  <c r="P452"/>
  <c r="BI450"/>
  <c r="BH450"/>
  <c r="BG450"/>
  <c r="BF450"/>
  <c r="T450"/>
  <c r="R450"/>
  <c r="P450"/>
  <c r="BI449"/>
  <c r="BH449"/>
  <c r="BG449"/>
  <c r="BF449"/>
  <c r="T449"/>
  <c r="R449"/>
  <c r="P449"/>
  <c r="BI430"/>
  <c r="BH430"/>
  <c r="BG430"/>
  <c r="BF430"/>
  <c r="T430"/>
  <c r="R430"/>
  <c r="P430"/>
  <c r="BI429"/>
  <c r="BH429"/>
  <c r="BG429"/>
  <c r="BF429"/>
  <c r="T429"/>
  <c r="R429"/>
  <c r="P429"/>
  <c r="BI427"/>
  <c r="BH427"/>
  <c r="BG427"/>
  <c r="BF427"/>
  <c r="T427"/>
  <c r="R427"/>
  <c r="P427"/>
  <c r="BI421"/>
  <c r="BH421"/>
  <c r="BG421"/>
  <c r="BF421"/>
  <c r="T421"/>
  <c r="R421"/>
  <c r="P421"/>
  <c r="BI419"/>
  <c r="BH419"/>
  <c r="BG419"/>
  <c r="BF419"/>
  <c r="T419"/>
  <c r="R419"/>
  <c r="P419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0"/>
  <c r="BH410"/>
  <c r="BG410"/>
  <c r="BF410"/>
  <c r="T410"/>
  <c r="R410"/>
  <c r="P410"/>
  <c r="BI408"/>
  <c r="BH408"/>
  <c r="BG408"/>
  <c r="BF408"/>
  <c r="T408"/>
  <c r="R408"/>
  <c r="P408"/>
  <c r="BI389"/>
  <c r="BH389"/>
  <c r="BG389"/>
  <c r="BF389"/>
  <c r="T389"/>
  <c r="R389"/>
  <c r="P389"/>
  <c r="BI387"/>
  <c r="BH387"/>
  <c r="BG387"/>
  <c r="BF387"/>
  <c r="T387"/>
  <c r="R387"/>
  <c r="P387"/>
  <c r="BI380"/>
  <c r="BH380"/>
  <c r="BG380"/>
  <c r="BF380"/>
  <c r="T380"/>
  <c r="R380"/>
  <c r="P380"/>
  <c r="BI378"/>
  <c r="BH378"/>
  <c r="BG378"/>
  <c r="BF378"/>
  <c r="T378"/>
  <c r="R378"/>
  <c r="P378"/>
  <c r="BI373"/>
  <c r="BH373"/>
  <c r="BG373"/>
  <c r="BF373"/>
  <c r="T373"/>
  <c r="R373"/>
  <c r="P373"/>
  <c r="BI371"/>
  <c r="BH371"/>
  <c r="BG371"/>
  <c r="BF371"/>
  <c r="T371"/>
  <c r="R371"/>
  <c r="P371"/>
  <c r="BI367"/>
  <c r="BH367"/>
  <c r="BG367"/>
  <c r="BF367"/>
  <c r="T367"/>
  <c r="R367"/>
  <c r="P367"/>
  <c r="BI366"/>
  <c r="BH366"/>
  <c r="BG366"/>
  <c r="BF366"/>
  <c r="T366"/>
  <c r="R366"/>
  <c r="P366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3"/>
  <c r="BH353"/>
  <c r="BG353"/>
  <c r="BF353"/>
  <c r="T353"/>
  <c r="R353"/>
  <c r="P353"/>
  <c r="BI352"/>
  <c r="BH352"/>
  <c r="BG352"/>
  <c r="BF352"/>
  <c r="T352"/>
  <c r="R352"/>
  <c r="P352"/>
  <c r="BI349"/>
  <c r="BH349"/>
  <c r="BG349"/>
  <c r="BF349"/>
  <c r="T349"/>
  <c r="R349"/>
  <c r="P349"/>
  <c r="BI348"/>
  <c r="BH348"/>
  <c r="BG348"/>
  <c r="BF348"/>
  <c r="T348"/>
  <c r="R348"/>
  <c r="P348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39"/>
  <c r="BH339"/>
  <c r="BG339"/>
  <c r="BF339"/>
  <c r="T339"/>
  <c r="R339"/>
  <c r="P339"/>
  <c r="BI337"/>
  <c r="BH337"/>
  <c r="BG337"/>
  <c r="BF337"/>
  <c r="T337"/>
  <c r="R337"/>
  <c r="P337"/>
  <c r="BI322"/>
  <c r="BH322"/>
  <c r="BG322"/>
  <c r="BF322"/>
  <c r="T322"/>
  <c r="R322"/>
  <c r="P322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9"/>
  <c r="BH299"/>
  <c r="BG299"/>
  <c r="BF299"/>
  <c r="T299"/>
  <c r="R299"/>
  <c r="P299"/>
  <c r="BI295"/>
  <c r="BH295"/>
  <c r="BG295"/>
  <c r="BF295"/>
  <c r="T295"/>
  <c r="R295"/>
  <c r="P295"/>
  <c r="BI293"/>
  <c r="BH293"/>
  <c r="BG293"/>
  <c r="BF293"/>
  <c r="T293"/>
  <c r="R293"/>
  <c r="P293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74"/>
  <c r="BH274"/>
  <c r="BG274"/>
  <c r="BF274"/>
  <c r="T274"/>
  <c r="R274"/>
  <c r="P274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47"/>
  <c r="BH247"/>
  <c r="BG247"/>
  <c r="BF247"/>
  <c r="T247"/>
  <c r="R247"/>
  <c r="P247"/>
  <c r="BI243"/>
  <c r="BH243"/>
  <c r="BG243"/>
  <c r="BF243"/>
  <c r="T243"/>
  <c r="R243"/>
  <c r="P243"/>
  <c r="BI224"/>
  <c r="BH224"/>
  <c r="BG224"/>
  <c r="BF224"/>
  <c r="T224"/>
  <c r="R224"/>
  <c r="P224"/>
  <c r="BI220"/>
  <c r="BH220"/>
  <c r="BG220"/>
  <c r="BF220"/>
  <c r="T220"/>
  <c r="R220"/>
  <c r="P220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T173"/>
  <c r="R174"/>
  <c r="R173"/>
  <c r="P174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21"/>
  <c r="BH121"/>
  <c r="BG121"/>
  <c r="BF121"/>
  <c r="T121"/>
  <c r="R121"/>
  <c r="P121"/>
  <c r="BI120"/>
  <c r="BH120"/>
  <c r="BG120"/>
  <c r="BF120"/>
  <c r="T120"/>
  <c r="R120"/>
  <c r="P120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J93"/>
  <c r="F93"/>
  <c r="F91"/>
  <c r="E89"/>
  <c r="J58"/>
  <c r="F58"/>
  <c r="F56"/>
  <c r="E54"/>
  <c r="J26"/>
  <c r="E26"/>
  <c r="J59"/>
  <c r="J25"/>
  <c r="J20"/>
  <c r="E20"/>
  <c r="F59"/>
  <c r="J19"/>
  <c r="J14"/>
  <c r="J91"/>
  <c r="E7"/>
  <c r="E85"/>
  <c i="30" r="J39"/>
  <c r="J38"/>
  <c i="1" r="AY86"/>
  <c i="30" r="J37"/>
  <c i="1" r="AX86"/>
  <c i="30"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27"/>
  <c r="BH227"/>
  <c r="BG227"/>
  <c r="BF227"/>
  <c r="T227"/>
  <c r="R227"/>
  <c r="P227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197"/>
  <c r="BH197"/>
  <c r="BG197"/>
  <c r="BF197"/>
  <c r="T197"/>
  <c r="R197"/>
  <c r="P197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6"/>
  <c r="BH136"/>
  <c r="BG136"/>
  <c r="BF136"/>
  <c r="T136"/>
  <c r="R136"/>
  <c r="P136"/>
  <c r="BI134"/>
  <c r="BH134"/>
  <c r="BG134"/>
  <c r="BF134"/>
  <c r="T134"/>
  <c r="R134"/>
  <c r="P134"/>
  <c r="BI126"/>
  <c r="BH126"/>
  <c r="BG126"/>
  <c r="BF126"/>
  <c r="T126"/>
  <c r="R126"/>
  <c r="P126"/>
  <c r="BI124"/>
  <c r="BH124"/>
  <c r="BG124"/>
  <c r="BF124"/>
  <c r="T124"/>
  <c r="R124"/>
  <c r="P124"/>
  <c r="BI118"/>
  <c r="BH118"/>
  <c r="BG118"/>
  <c r="BF118"/>
  <c r="T118"/>
  <c r="R118"/>
  <c r="P118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99"/>
  <c r="BH99"/>
  <c r="BG99"/>
  <c r="BF99"/>
  <c r="T99"/>
  <c r="R99"/>
  <c r="P99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59"/>
  <c r="J19"/>
  <c r="J14"/>
  <c r="J85"/>
  <c r="E7"/>
  <c r="E50"/>
  <c i="29" r="J39"/>
  <c r="J38"/>
  <c i="1" r="AY85"/>
  <c i="29" r="J37"/>
  <c i="1" r="AX85"/>
  <c i="29"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T154"/>
  <c r="R155"/>
  <c r="R154"/>
  <c r="P155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59"/>
  <c r="J19"/>
  <c r="J14"/>
  <c r="J56"/>
  <c r="E7"/>
  <c r="E50"/>
  <c i="28" r="J39"/>
  <c r="J38"/>
  <c i="1" r="AY84"/>
  <c i="28" r="J37"/>
  <c i="1" r="AX84"/>
  <c i="28" r="BI117"/>
  <c r="BH117"/>
  <c r="BG117"/>
  <c r="BF117"/>
  <c r="T117"/>
  <c r="T116"/>
  <c r="R117"/>
  <c r="R116"/>
  <c r="P117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59"/>
  <c r="J19"/>
  <c r="J14"/>
  <c r="J56"/>
  <c r="E7"/>
  <c r="E77"/>
  <c i="27" r="J39"/>
  <c r="J38"/>
  <c i="1" r="AY83"/>
  <c i="27" r="J37"/>
  <c i="1" r="AX83"/>
  <c i="27"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26" r="J39"/>
  <c r="J38"/>
  <c i="1" r="AY82"/>
  <c i="26" r="J37"/>
  <c i="1" r="AX82"/>
  <c i="26"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1"/>
  <c r="BH141"/>
  <c r="BG141"/>
  <c r="BF141"/>
  <c r="T141"/>
  <c r="R141"/>
  <c r="P141"/>
  <c r="BI130"/>
  <c r="BH130"/>
  <c r="BG130"/>
  <c r="BF130"/>
  <c r="T130"/>
  <c r="R130"/>
  <c r="P130"/>
  <c r="BI117"/>
  <c r="BH117"/>
  <c r="BG117"/>
  <c r="BF117"/>
  <c r="T117"/>
  <c r="R117"/>
  <c r="P117"/>
  <c r="BI115"/>
  <c r="BH115"/>
  <c r="BG115"/>
  <c r="BF115"/>
  <c r="T115"/>
  <c r="R115"/>
  <c r="P115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79"/>
  <c i="25" r="J39"/>
  <c r="J38"/>
  <c i="1" r="AY81"/>
  <c i="25" r="J37"/>
  <c i="1" r="AX81"/>
  <c i="25" r="BI167"/>
  <c r="BH167"/>
  <c r="BG167"/>
  <c r="BF167"/>
  <c r="T167"/>
  <c r="T154"/>
  <c r="R167"/>
  <c r="R154"/>
  <c r="P167"/>
  <c r="P154"/>
  <c r="BI155"/>
  <c r="BH155"/>
  <c r="BG155"/>
  <c r="BF155"/>
  <c r="T155"/>
  <c r="R155"/>
  <c r="P155"/>
  <c r="BI152"/>
  <c r="BH152"/>
  <c r="BG152"/>
  <c r="BF152"/>
  <c r="T152"/>
  <c r="R152"/>
  <c r="P152"/>
  <c r="BI143"/>
  <c r="BH143"/>
  <c r="BG143"/>
  <c r="BF143"/>
  <c r="T143"/>
  <c r="R143"/>
  <c r="P143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T121"/>
  <c r="R122"/>
  <c r="R121"/>
  <c r="P122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8"/>
  <c r="BH108"/>
  <c r="BG108"/>
  <c r="BF108"/>
  <c r="T108"/>
  <c r="R108"/>
  <c r="P108"/>
  <c r="BI106"/>
  <c r="BH106"/>
  <c r="BG106"/>
  <c r="BF106"/>
  <c r="T106"/>
  <c r="R106"/>
  <c r="P106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59"/>
  <c r="J19"/>
  <c r="J14"/>
  <c r="J56"/>
  <c r="E7"/>
  <c r="E50"/>
  <c i="24" r="J39"/>
  <c r="J38"/>
  <c i="1" r="AY80"/>
  <c i="24" r="J37"/>
  <c i="1" r="AX80"/>
  <c i="24"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43"/>
  <c r="BH243"/>
  <c r="BG243"/>
  <c r="BF243"/>
  <c r="T243"/>
  <c r="R243"/>
  <c r="P243"/>
  <c r="BI241"/>
  <c r="BH241"/>
  <c r="BG241"/>
  <c r="BF241"/>
  <c r="T241"/>
  <c r="R241"/>
  <c r="P241"/>
  <c r="BI231"/>
  <c r="BH231"/>
  <c r="BG231"/>
  <c r="BF231"/>
  <c r="T231"/>
  <c r="R231"/>
  <c r="P231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0"/>
  <c r="BH180"/>
  <c r="BG180"/>
  <c r="BF180"/>
  <c r="T180"/>
  <c r="R180"/>
  <c r="P180"/>
  <c r="BI178"/>
  <c r="BH178"/>
  <c r="BG178"/>
  <c r="BF178"/>
  <c r="T178"/>
  <c r="R178"/>
  <c r="P178"/>
  <c r="BI166"/>
  <c r="BH166"/>
  <c r="BG166"/>
  <c r="BF166"/>
  <c r="T166"/>
  <c r="R166"/>
  <c r="P166"/>
  <c r="BI164"/>
  <c r="BH164"/>
  <c r="BG164"/>
  <c r="BF164"/>
  <c r="T164"/>
  <c r="R164"/>
  <c r="P164"/>
  <c r="BI156"/>
  <c r="BH156"/>
  <c r="BG156"/>
  <c r="BF156"/>
  <c r="T156"/>
  <c r="R156"/>
  <c r="P156"/>
  <c r="BI152"/>
  <c r="BH152"/>
  <c r="BG152"/>
  <c r="BF152"/>
  <c r="T152"/>
  <c r="T151"/>
  <c r="R152"/>
  <c r="R151"/>
  <c r="P152"/>
  <c r="P151"/>
  <c r="BI133"/>
  <c r="BH133"/>
  <c r="BG133"/>
  <c r="BF133"/>
  <c r="T133"/>
  <c r="R133"/>
  <c r="P133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90"/>
  <c r="J19"/>
  <c r="J14"/>
  <c r="J87"/>
  <c r="E7"/>
  <c r="E50"/>
  <c i="23" r="J39"/>
  <c r="J38"/>
  <c i="1" r="AY79"/>
  <c i="23" r="J37"/>
  <c i="1" r="AX79"/>
  <c i="23" r="BI350"/>
  <c r="BH350"/>
  <c r="BG350"/>
  <c r="BF350"/>
  <c r="T350"/>
  <c r="R350"/>
  <c r="P350"/>
  <c r="BI348"/>
  <c r="BH348"/>
  <c r="BG348"/>
  <c r="BF348"/>
  <c r="T348"/>
  <c r="R348"/>
  <c r="P348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0"/>
  <c r="BH330"/>
  <c r="BG330"/>
  <c r="BF330"/>
  <c r="T330"/>
  <c r="R330"/>
  <c r="P330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6"/>
  <c r="BH316"/>
  <c r="BG316"/>
  <c r="BF316"/>
  <c r="T316"/>
  <c r="R316"/>
  <c r="P316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1"/>
  <c r="BH301"/>
  <c r="BG301"/>
  <c r="BF301"/>
  <c r="T301"/>
  <c r="R301"/>
  <c r="P301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T290"/>
  <c r="R291"/>
  <c r="R290"/>
  <c r="P291"/>
  <c r="P290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1"/>
  <c r="BH281"/>
  <c r="BG281"/>
  <c r="BF281"/>
  <c r="T281"/>
  <c r="R281"/>
  <c r="P281"/>
  <c r="BI277"/>
  <c r="BH277"/>
  <c r="BG277"/>
  <c r="BF277"/>
  <c r="T277"/>
  <c r="R277"/>
  <c r="P277"/>
  <c r="BI272"/>
  <c r="BH272"/>
  <c r="BG272"/>
  <c r="BF272"/>
  <c r="T272"/>
  <c r="R272"/>
  <c r="P272"/>
  <c r="BI270"/>
  <c r="BH270"/>
  <c r="BG270"/>
  <c r="BF270"/>
  <c r="T270"/>
  <c r="R270"/>
  <c r="P270"/>
  <c r="BI266"/>
  <c r="BH266"/>
  <c r="BG266"/>
  <c r="BF266"/>
  <c r="T266"/>
  <c r="R266"/>
  <c r="P266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17"/>
  <c r="BH217"/>
  <c r="BG217"/>
  <c r="BF217"/>
  <c r="T217"/>
  <c r="R217"/>
  <c r="P217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4"/>
  <c r="BH194"/>
  <c r="BG194"/>
  <c r="BF194"/>
  <c r="T194"/>
  <c r="R194"/>
  <c r="P194"/>
  <c r="BI190"/>
  <c r="BH190"/>
  <c r="BG190"/>
  <c r="BF190"/>
  <c r="T190"/>
  <c r="R190"/>
  <c r="P190"/>
  <c r="BI187"/>
  <c r="BH187"/>
  <c r="BG187"/>
  <c r="BF187"/>
  <c r="T187"/>
  <c r="R187"/>
  <c r="P187"/>
  <c r="BI181"/>
  <c r="BH181"/>
  <c r="BG181"/>
  <c r="BF181"/>
  <c r="T181"/>
  <c r="R181"/>
  <c r="P181"/>
  <c r="BI179"/>
  <c r="BH179"/>
  <c r="BG179"/>
  <c r="BF179"/>
  <c r="T179"/>
  <c r="R179"/>
  <c r="P179"/>
  <c r="BI173"/>
  <c r="BH173"/>
  <c r="BG173"/>
  <c r="BF173"/>
  <c r="T173"/>
  <c r="R173"/>
  <c r="P173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J94"/>
  <c r="F94"/>
  <c r="F92"/>
  <c r="E90"/>
  <c r="J58"/>
  <c r="F58"/>
  <c r="F56"/>
  <c r="E54"/>
  <c r="J26"/>
  <c r="E26"/>
  <c r="J59"/>
  <c r="J25"/>
  <c r="J20"/>
  <c r="E20"/>
  <c r="F95"/>
  <c r="J19"/>
  <c r="J14"/>
  <c r="J92"/>
  <c r="E7"/>
  <c r="E50"/>
  <c i="22" r="J39"/>
  <c r="J38"/>
  <c i="1" r="AY78"/>
  <c i="22" r="J37"/>
  <c i="1" r="AX78"/>
  <c i="22" r="BI501"/>
  <c r="BH501"/>
  <c r="BG501"/>
  <c r="BF501"/>
  <c r="T501"/>
  <c r="T500"/>
  <c r="R501"/>
  <c r="R500"/>
  <c r="P501"/>
  <c r="P500"/>
  <c r="BI498"/>
  <c r="BH498"/>
  <c r="BG498"/>
  <c r="BF498"/>
  <c r="T498"/>
  <c r="R498"/>
  <c r="P498"/>
  <c r="BI496"/>
  <c r="BH496"/>
  <c r="BG496"/>
  <c r="BF496"/>
  <c r="T496"/>
  <c r="R496"/>
  <c r="P496"/>
  <c r="BI493"/>
  <c r="BH493"/>
  <c r="BG493"/>
  <c r="BF493"/>
  <c r="T493"/>
  <c r="R493"/>
  <c r="P493"/>
  <c r="BI489"/>
  <c r="BH489"/>
  <c r="BG489"/>
  <c r="BF489"/>
  <c r="T489"/>
  <c r="R489"/>
  <c r="P489"/>
  <c r="BI485"/>
  <c r="BH485"/>
  <c r="BG485"/>
  <c r="BF485"/>
  <c r="T485"/>
  <c r="R485"/>
  <c r="P485"/>
  <c r="BI482"/>
  <c r="BH482"/>
  <c r="BG482"/>
  <c r="BF482"/>
  <c r="T482"/>
  <c r="R482"/>
  <c r="P482"/>
  <c r="BI480"/>
  <c r="BH480"/>
  <c r="BG480"/>
  <c r="BF480"/>
  <c r="T480"/>
  <c r="R480"/>
  <c r="P480"/>
  <c r="BI476"/>
  <c r="BH476"/>
  <c r="BG476"/>
  <c r="BF476"/>
  <c r="T476"/>
  <c r="R476"/>
  <c r="P476"/>
  <c r="BI473"/>
  <c r="BH473"/>
  <c r="BG473"/>
  <c r="BF473"/>
  <c r="T473"/>
  <c r="R473"/>
  <c r="P473"/>
  <c r="BI471"/>
  <c r="BH471"/>
  <c r="BG471"/>
  <c r="BF471"/>
  <c r="T471"/>
  <c r="R471"/>
  <c r="P471"/>
  <c r="BI467"/>
  <c r="BH467"/>
  <c r="BG467"/>
  <c r="BF467"/>
  <c r="T467"/>
  <c r="R467"/>
  <c r="P467"/>
  <c r="BI465"/>
  <c r="BH465"/>
  <c r="BG465"/>
  <c r="BF465"/>
  <c r="T465"/>
  <c r="R465"/>
  <c r="P465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2"/>
  <c r="BH452"/>
  <c r="BG452"/>
  <c r="BF452"/>
  <c r="T452"/>
  <c r="R452"/>
  <c r="P452"/>
  <c r="BI445"/>
  <c r="BH445"/>
  <c r="BG445"/>
  <c r="BF445"/>
  <c r="T445"/>
  <c r="R445"/>
  <c r="P445"/>
  <c r="BI443"/>
  <c r="BH443"/>
  <c r="BG443"/>
  <c r="BF443"/>
  <c r="T443"/>
  <c r="R443"/>
  <c r="P443"/>
  <c r="BI439"/>
  <c r="BH439"/>
  <c r="BG439"/>
  <c r="BF439"/>
  <c r="T439"/>
  <c r="R439"/>
  <c r="P439"/>
  <c r="BI435"/>
  <c r="BH435"/>
  <c r="BG435"/>
  <c r="BF435"/>
  <c r="T435"/>
  <c r="T434"/>
  <c r="R435"/>
  <c r="R434"/>
  <c r="P435"/>
  <c r="P434"/>
  <c r="BI433"/>
  <c r="BH433"/>
  <c r="BG433"/>
  <c r="BF433"/>
  <c r="T433"/>
  <c r="R433"/>
  <c r="P433"/>
  <c r="BI429"/>
  <c r="BH429"/>
  <c r="BG429"/>
  <c r="BF429"/>
  <c r="T429"/>
  <c r="R429"/>
  <c r="P429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6"/>
  <c r="BH416"/>
  <c r="BG416"/>
  <c r="BF416"/>
  <c r="T416"/>
  <c r="R416"/>
  <c r="P416"/>
  <c r="BI413"/>
  <c r="BH413"/>
  <c r="BG413"/>
  <c r="BF413"/>
  <c r="T413"/>
  <c r="R413"/>
  <c r="P413"/>
  <c r="BI409"/>
  <c r="BH409"/>
  <c r="BG409"/>
  <c r="BF409"/>
  <c r="T409"/>
  <c r="T408"/>
  <c r="R409"/>
  <c r="R408"/>
  <c r="P409"/>
  <c r="P408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2"/>
  <c r="BH382"/>
  <c r="BG382"/>
  <c r="BF382"/>
  <c r="T382"/>
  <c r="R382"/>
  <c r="P382"/>
  <c r="BI378"/>
  <c r="BH378"/>
  <c r="BG378"/>
  <c r="BF378"/>
  <c r="T378"/>
  <c r="R378"/>
  <c r="P378"/>
  <c r="BI376"/>
  <c r="BH376"/>
  <c r="BG376"/>
  <c r="BF376"/>
  <c r="T376"/>
  <c r="R376"/>
  <c r="P376"/>
  <c r="BI366"/>
  <c r="BH366"/>
  <c r="BG366"/>
  <c r="BF366"/>
  <c r="T366"/>
  <c r="R366"/>
  <c r="P366"/>
  <c r="BI356"/>
  <c r="BH356"/>
  <c r="BG356"/>
  <c r="BF356"/>
  <c r="T356"/>
  <c r="R356"/>
  <c r="P356"/>
  <c r="BI353"/>
  <c r="BH353"/>
  <c r="BG353"/>
  <c r="BF353"/>
  <c r="T353"/>
  <c r="R353"/>
  <c r="P353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4"/>
  <c r="BH334"/>
  <c r="BG334"/>
  <c r="BF334"/>
  <c r="T334"/>
  <c r="R334"/>
  <c r="P334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6"/>
  <c r="BH316"/>
  <c r="BG316"/>
  <c r="BF316"/>
  <c r="T316"/>
  <c r="R316"/>
  <c r="P316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4"/>
  <c r="BH294"/>
  <c r="BG294"/>
  <c r="BF294"/>
  <c r="T294"/>
  <c r="R294"/>
  <c r="P294"/>
  <c r="BI290"/>
  <c r="BH290"/>
  <c r="BG290"/>
  <c r="BF290"/>
  <c r="T290"/>
  <c r="R290"/>
  <c r="P290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0"/>
  <c r="BH270"/>
  <c r="BG270"/>
  <c r="BF270"/>
  <c r="T270"/>
  <c r="R270"/>
  <c r="P270"/>
  <c r="BI266"/>
  <c r="BH266"/>
  <c r="BG266"/>
  <c r="BF266"/>
  <c r="T266"/>
  <c r="R266"/>
  <c r="P266"/>
  <c r="BI259"/>
  <c r="BH259"/>
  <c r="BG259"/>
  <c r="BF259"/>
  <c r="T259"/>
  <c r="R259"/>
  <c r="P259"/>
  <c r="BI255"/>
  <c r="BH255"/>
  <c r="BG255"/>
  <c r="BF255"/>
  <c r="T255"/>
  <c r="R255"/>
  <c r="P255"/>
  <c r="BI248"/>
  <c r="BH248"/>
  <c r="BG248"/>
  <c r="BF248"/>
  <c r="T248"/>
  <c r="R248"/>
  <c r="P248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24"/>
  <c r="BH224"/>
  <c r="BG224"/>
  <c r="BF224"/>
  <c r="T224"/>
  <c r="R224"/>
  <c r="P224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69"/>
  <c r="BH169"/>
  <c r="BG169"/>
  <c r="BF169"/>
  <c r="T169"/>
  <c r="R169"/>
  <c r="P169"/>
  <c r="BI167"/>
  <c r="BH167"/>
  <c r="BG167"/>
  <c r="BF167"/>
  <c r="T167"/>
  <c r="R167"/>
  <c r="P167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39"/>
  <c r="BH139"/>
  <c r="BG139"/>
  <c r="BF139"/>
  <c r="T139"/>
  <c r="R139"/>
  <c r="P139"/>
  <c r="BI132"/>
  <c r="BH132"/>
  <c r="BG132"/>
  <c r="BF132"/>
  <c r="T132"/>
  <c r="R132"/>
  <c r="P132"/>
  <c r="BI128"/>
  <c r="BH128"/>
  <c r="BG128"/>
  <c r="BF128"/>
  <c r="T128"/>
  <c r="R128"/>
  <c r="P128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J96"/>
  <c r="F96"/>
  <c r="F94"/>
  <c r="E92"/>
  <c r="J58"/>
  <c r="F58"/>
  <c r="F56"/>
  <c r="E54"/>
  <c r="J26"/>
  <c r="E26"/>
  <c r="J59"/>
  <c r="J25"/>
  <c r="J20"/>
  <c r="E20"/>
  <c r="F97"/>
  <c r="J19"/>
  <c r="J14"/>
  <c r="J56"/>
  <c r="E7"/>
  <c r="E50"/>
  <c i="21" r="J39"/>
  <c r="J38"/>
  <c i="1" r="AY76"/>
  <c i="21" r="J37"/>
  <c i="1" r="AX76"/>
  <c i="21"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8"/>
  <c r="BH128"/>
  <c r="BG128"/>
  <c r="BF128"/>
  <c r="T128"/>
  <c r="R128"/>
  <c r="P128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T113"/>
  <c r="R114"/>
  <c r="R113"/>
  <c r="P114"/>
  <c r="P113"/>
  <c r="BI110"/>
  <c r="BH110"/>
  <c r="BG110"/>
  <c r="BF110"/>
  <c r="T110"/>
  <c r="R110"/>
  <c r="P110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59"/>
  <c r="J25"/>
  <c r="J20"/>
  <c r="E20"/>
  <c r="F89"/>
  <c r="J19"/>
  <c r="J14"/>
  <c r="J86"/>
  <c r="E7"/>
  <c r="E50"/>
  <c i="20" r="J39"/>
  <c r="J38"/>
  <c i="1" r="AY75"/>
  <c i="20" r="J37"/>
  <c i="1" r="AX75"/>
  <c i="20" r="BI150"/>
  <c r="BH150"/>
  <c r="BG150"/>
  <c r="BF150"/>
  <c r="T150"/>
  <c r="R150"/>
  <c r="P150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T139"/>
  <c r="R140"/>
  <c r="R139"/>
  <c r="P140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8"/>
  <c r="BH128"/>
  <c r="BG128"/>
  <c r="BF128"/>
  <c r="T128"/>
  <c r="R128"/>
  <c r="P128"/>
  <c r="BI125"/>
  <c r="BH125"/>
  <c r="BG125"/>
  <c r="BF125"/>
  <c r="T125"/>
  <c r="R125"/>
  <c r="P125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91"/>
  <c r="J19"/>
  <c r="J14"/>
  <c r="J56"/>
  <c r="E7"/>
  <c r="E50"/>
  <c i="19" r="J39"/>
  <c r="J38"/>
  <c i="1" r="AY74"/>
  <c i="19" r="J37"/>
  <c i="1" r="AX74"/>
  <c i="19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T202"/>
  <c r="R203"/>
  <c r="R202"/>
  <c r="P203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5"/>
  <c r="F95"/>
  <c r="F93"/>
  <c r="E91"/>
  <c r="J58"/>
  <c r="F58"/>
  <c r="F56"/>
  <c r="E54"/>
  <c r="J26"/>
  <c r="E26"/>
  <c r="J96"/>
  <c r="J25"/>
  <c r="J20"/>
  <c r="E20"/>
  <c r="F59"/>
  <c r="J19"/>
  <c r="J14"/>
  <c r="J93"/>
  <c r="E7"/>
  <c r="E87"/>
  <c i="18" r="J41"/>
  <c r="J40"/>
  <c i="1" r="AY73"/>
  <c i="18" r="J39"/>
  <c i="1" r="AX73"/>
  <c i="18"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J94"/>
  <c r="F94"/>
  <c r="F92"/>
  <c r="E90"/>
  <c r="J62"/>
  <c r="F62"/>
  <c r="F60"/>
  <c r="E58"/>
  <c r="J28"/>
  <c r="E28"/>
  <c r="J95"/>
  <c r="J27"/>
  <c r="J22"/>
  <c r="E22"/>
  <c r="F95"/>
  <c r="J21"/>
  <c r="J16"/>
  <c r="J92"/>
  <c r="E7"/>
  <c r="E52"/>
  <c i="17" r="J39"/>
  <c r="J38"/>
  <c i="1" r="AY71"/>
  <c i="17" r="J37"/>
  <c i="1" r="AX71"/>
  <c i="17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50"/>
  <c i="16" r="J39"/>
  <c r="J38"/>
  <c i="1" r="AY70"/>
  <c i="16" r="J37"/>
  <c i="1" r="AX70"/>
  <c i="16"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59"/>
  <c r="J25"/>
  <c r="J20"/>
  <c r="E20"/>
  <c r="F59"/>
  <c r="J19"/>
  <c r="J14"/>
  <c r="J56"/>
  <c r="E7"/>
  <c r="E74"/>
  <c i="15" r="J39"/>
  <c r="J38"/>
  <c i="1" r="AY69"/>
  <c i="15" r="J37"/>
  <c i="1" r="AX69"/>
  <c i="15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83"/>
  <c r="J19"/>
  <c r="J14"/>
  <c r="J80"/>
  <c r="E7"/>
  <c r="E50"/>
  <c i="14" r="J39"/>
  <c r="J38"/>
  <c i="1" r="AY68"/>
  <c i="14" r="J37"/>
  <c i="1" r="AX68"/>
  <c i="14" r="BI274"/>
  <c r="BH274"/>
  <c r="BG274"/>
  <c r="BF274"/>
  <c r="T274"/>
  <c r="R274"/>
  <c r="P274"/>
  <c r="BI273"/>
  <c r="BH273"/>
  <c r="BG273"/>
  <c r="BF273"/>
  <c r="T273"/>
  <c r="R273"/>
  <c r="P273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J95"/>
  <c r="F95"/>
  <c r="F93"/>
  <c r="E91"/>
  <c r="J58"/>
  <c r="F58"/>
  <c r="F56"/>
  <c r="E54"/>
  <c r="J26"/>
  <c r="E26"/>
  <c r="J96"/>
  <c r="J25"/>
  <c r="J20"/>
  <c r="E20"/>
  <c r="F59"/>
  <c r="J19"/>
  <c r="J14"/>
  <c r="J93"/>
  <c r="E7"/>
  <c r="E50"/>
  <c i="13" r="J39"/>
  <c r="J38"/>
  <c i="1" r="AY67"/>
  <c i="13" r="J37"/>
  <c i="1" r="AX67"/>
  <c i="13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101"/>
  <c r="J22"/>
  <c r="J20"/>
  <c r="E20"/>
  <c r="F59"/>
  <c r="J19"/>
  <c r="J17"/>
  <c r="E17"/>
  <c r="F58"/>
  <c r="J16"/>
  <c r="J14"/>
  <c r="J99"/>
  <c r="E7"/>
  <c r="E50"/>
  <c i="12" r="J39"/>
  <c r="J38"/>
  <c i="1" r="AY66"/>
  <c i="12" r="J37"/>
  <c i="1" r="AX66"/>
  <c i="12" r="BI364"/>
  <c r="BH364"/>
  <c r="BG364"/>
  <c r="BF364"/>
  <c r="T364"/>
  <c r="T363"/>
  <c r="R364"/>
  <c r="R363"/>
  <c r="P364"/>
  <c r="P363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5"/>
  <c r="BH345"/>
  <c r="BG345"/>
  <c r="BF345"/>
  <c r="T345"/>
  <c r="R345"/>
  <c r="P345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T102"/>
  <c r="R103"/>
  <c r="R102"/>
  <c r="P103"/>
  <c r="P102"/>
  <c r="J96"/>
  <c r="F96"/>
  <c r="F94"/>
  <c r="E92"/>
  <c r="J58"/>
  <c r="F58"/>
  <c r="F56"/>
  <c r="E54"/>
  <c r="J26"/>
  <c r="E26"/>
  <c r="J97"/>
  <c r="J25"/>
  <c r="J20"/>
  <c r="E20"/>
  <c r="F59"/>
  <c r="J19"/>
  <c r="J14"/>
  <c r="J94"/>
  <c r="E7"/>
  <c r="E88"/>
  <c i="11" r="J39"/>
  <c r="J38"/>
  <c i="1" r="AY65"/>
  <c i="11" r="J37"/>
  <c i="1" r="AX65"/>
  <c i="11" r="BI309"/>
  <c r="BH309"/>
  <c r="BG309"/>
  <c r="BF309"/>
  <c r="T309"/>
  <c r="R309"/>
  <c r="P309"/>
  <c r="BI304"/>
  <c r="BH304"/>
  <c r="BG304"/>
  <c r="BF304"/>
  <c r="T304"/>
  <c r="R304"/>
  <c r="P304"/>
  <c r="BI302"/>
  <c r="BH302"/>
  <c r="BG302"/>
  <c r="BF302"/>
  <c r="T302"/>
  <c r="T301"/>
  <c r="R302"/>
  <c r="R301"/>
  <c r="P302"/>
  <c r="P301"/>
  <c r="BI299"/>
  <c r="BH299"/>
  <c r="BG299"/>
  <c r="BF299"/>
  <c r="T299"/>
  <c r="R299"/>
  <c r="P299"/>
  <c r="BI298"/>
  <c r="BH298"/>
  <c r="BG298"/>
  <c r="BF298"/>
  <c r="T298"/>
  <c r="R298"/>
  <c r="P298"/>
  <c r="BI294"/>
  <c r="BH294"/>
  <c r="BG294"/>
  <c r="BF294"/>
  <c r="T294"/>
  <c r="R294"/>
  <c r="P294"/>
  <c r="BI293"/>
  <c r="BH293"/>
  <c r="BG293"/>
  <c r="BF293"/>
  <c r="T293"/>
  <c r="R293"/>
  <c r="P293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R279"/>
  <c r="P279"/>
  <c r="BI278"/>
  <c r="BH278"/>
  <c r="BG278"/>
  <c r="BF278"/>
  <c r="T278"/>
  <c r="R278"/>
  <c r="P278"/>
  <c r="BI273"/>
  <c r="BH273"/>
  <c r="BG273"/>
  <c r="BF273"/>
  <c r="T273"/>
  <c r="R273"/>
  <c r="P273"/>
  <c r="BI272"/>
  <c r="BH272"/>
  <c r="BG272"/>
  <c r="BF272"/>
  <c r="T272"/>
  <c r="R272"/>
  <c r="P272"/>
  <c r="BI267"/>
  <c r="BH267"/>
  <c r="BG267"/>
  <c r="BF267"/>
  <c r="T267"/>
  <c r="T266"/>
  <c r="R267"/>
  <c r="R266"/>
  <c r="P267"/>
  <c r="P266"/>
  <c r="BI264"/>
  <c r="BH264"/>
  <c r="BG264"/>
  <c r="BF264"/>
  <c r="T264"/>
  <c r="R264"/>
  <c r="P264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5"/>
  <c r="BH255"/>
  <c r="BG255"/>
  <c r="BF255"/>
  <c r="T255"/>
  <c r="R255"/>
  <c r="P255"/>
  <c r="BI250"/>
  <c r="BH250"/>
  <c r="BG250"/>
  <c r="BF250"/>
  <c r="T250"/>
  <c r="R250"/>
  <c r="P250"/>
  <c r="BI248"/>
  <c r="BH248"/>
  <c r="BG248"/>
  <c r="BF248"/>
  <c r="T248"/>
  <c r="R248"/>
  <c r="P248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7"/>
  <c r="BH227"/>
  <c r="BG227"/>
  <c r="BF227"/>
  <c r="T227"/>
  <c r="R227"/>
  <c r="P227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6"/>
  <c r="BH196"/>
  <c r="BG196"/>
  <c r="BF196"/>
  <c r="T196"/>
  <c r="R196"/>
  <c r="P196"/>
  <c r="BI195"/>
  <c r="BH195"/>
  <c r="BG195"/>
  <c r="BF195"/>
  <c r="T195"/>
  <c r="R195"/>
  <c r="P195"/>
  <c r="BI188"/>
  <c r="BH188"/>
  <c r="BG188"/>
  <c r="BF188"/>
  <c r="T188"/>
  <c r="R188"/>
  <c r="P188"/>
  <c r="BI187"/>
  <c r="BH187"/>
  <c r="BG187"/>
  <c r="BF187"/>
  <c r="T187"/>
  <c r="R187"/>
  <c r="P187"/>
  <c r="BI183"/>
  <c r="BH183"/>
  <c r="BG183"/>
  <c r="BF183"/>
  <c r="T183"/>
  <c r="R183"/>
  <c r="P183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0"/>
  <c r="BH160"/>
  <c r="BG160"/>
  <c r="BF160"/>
  <c r="T160"/>
  <c r="R160"/>
  <c r="P160"/>
  <c r="BI156"/>
  <c r="BH156"/>
  <c r="BG156"/>
  <c r="BF156"/>
  <c r="T156"/>
  <c r="R156"/>
  <c r="P156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05"/>
  <c r="BH105"/>
  <c r="BG105"/>
  <c r="BF105"/>
  <c r="T105"/>
  <c r="R105"/>
  <c r="P105"/>
  <c r="BI103"/>
  <c r="BH103"/>
  <c r="BG103"/>
  <c r="BF103"/>
  <c r="T103"/>
  <c r="R103"/>
  <c r="P103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59"/>
  <c r="J19"/>
  <c r="J14"/>
  <c r="J56"/>
  <c r="E7"/>
  <c r="E50"/>
  <c i="10" r="J39"/>
  <c r="J38"/>
  <c i="1" r="AY64"/>
  <c i="10" r="J37"/>
  <c i="1" r="AX64"/>
  <c i="10"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59"/>
  <c r="J19"/>
  <c r="J14"/>
  <c r="J56"/>
  <c r="E7"/>
  <c r="E50"/>
  <c i="9" r="J39"/>
  <c r="J38"/>
  <c i="1" r="AY63"/>
  <c i="9" r="J37"/>
  <c i="1" r="AX63"/>
  <c i="9" r="BI128"/>
  <c r="BH128"/>
  <c r="BG128"/>
  <c r="BF128"/>
  <c r="T128"/>
  <c r="T127"/>
  <c r="R128"/>
  <c r="R127"/>
  <c r="P128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5"/>
  <c r="BH115"/>
  <c r="BG115"/>
  <c r="BF115"/>
  <c r="T115"/>
  <c r="R115"/>
  <c r="P115"/>
  <c r="BI109"/>
  <c r="BH109"/>
  <c r="BG109"/>
  <c r="BF109"/>
  <c r="T109"/>
  <c r="R109"/>
  <c r="P109"/>
  <c r="BI107"/>
  <c r="BH107"/>
  <c r="BG107"/>
  <c r="BF107"/>
  <c r="T107"/>
  <c r="R107"/>
  <c r="P107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83"/>
  <c r="E7"/>
  <c r="E50"/>
  <c i="8" r="J39"/>
  <c r="J38"/>
  <c i="1" r="AY62"/>
  <c i="8" r="J37"/>
  <c i="1" r="AX62"/>
  <c i="8" r="BI123"/>
  <c r="BH123"/>
  <c r="BG123"/>
  <c r="BF123"/>
  <c r="T123"/>
  <c r="T122"/>
  <c r="R123"/>
  <c r="R122"/>
  <c r="P123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59"/>
  <c r="J25"/>
  <c r="J20"/>
  <c r="E20"/>
  <c r="F87"/>
  <c r="J19"/>
  <c r="J14"/>
  <c r="J56"/>
  <c r="E7"/>
  <c r="E50"/>
  <c i="7" r="J39"/>
  <c r="J38"/>
  <c i="1" r="AY61"/>
  <c i="7" r="J37"/>
  <c i="1" r="AX61"/>
  <c i="7"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50"/>
  <c i="6" r="J39"/>
  <c r="J38"/>
  <c i="1" r="AY60"/>
  <c i="6" r="J37"/>
  <c i="1" r="AX60"/>
  <c i="6" r="BI103"/>
  <c r="BH103"/>
  <c r="BG103"/>
  <c r="BF103"/>
  <c r="T103"/>
  <c r="R103"/>
  <c r="P103"/>
  <c r="BI102"/>
  <c r="BH102"/>
  <c r="BG102"/>
  <c r="BF102"/>
  <c r="T102"/>
  <c r="R102"/>
  <c r="P102"/>
  <c r="BI96"/>
  <c r="BH96"/>
  <c r="BG96"/>
  <c r="BF96"/>
  <c r="T96"/>
  <c r="R96"/>
  <c r="P96"/>
  <c r="BI94"/>
  <c r="BH94"/>
  <c r="BG94"/>
  <c r="BF94"/>
  <c r="T94"/>
  <c r="R94"/>
  <c r="P94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56"/>
  <c r="E7"/>
  <c r="E75"/>
  <c i="5" r="J39"/>
  <c r="J38"/>
  <c i="1" r="AY59"/>
  <c i="5" r="J37"/>
  <c i="1" r="AX59"/>
  <c i="5"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21"/>
  <c r="BH121"/>
  <c r="BG121"/>
  <c r="BF121"/>
  <c r="T121"/>
  <c r="R121"/>
  <c r="P121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T104"/>
  <c r="R105"/>
  <c r="R104"/>
  <c r="P105"/>
  <c r="P104"/>
  <c r="BI102"/>
  <c r="BH102"/>
  <c r="BG102"/>
  <c r="BF102"/>
  <c r="T102"/>
  <c r="R102"/>
  <c r="P102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88"/>
  <c r="F88"/>
  <c r="F86"/>
  <c r="E84"/>
  <c r="J58"/>
  <c r="F58"/>
  <c r="F56"/>
  <c r="E54"/>
  <c r="J26"/>
  <c r="E26"/>
  <c r="J59"/>
  <c r="J25"/>
  <c r="J20"/>
  <c r="E20"/>
  <c r="F59"/>
  <c r="J19"/>
  <c r="J14"/>
  <c r="J86"/>
  <c r="E7"/>
  <c r="E80"/>
  <c i="4" r="J39"/>
  <c r="J38"/>
  <c i="1" r="AY58"/>
  <c i="4" r="J37"/>
  <c i="1" r="AX58"/>
  <c i="4"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35"/>
  <c r="BH235"/>
  <c r="BG235"/>
  <c r="BF235"/>
  <c r="T235"/>
  <c r="R235"/>
  <c r="P235"/>
  <c r="BI233"/>
  <c r="BH233"/>
  <c r="BG233"/>
  <c r="BF233"/>
  <c r="T233"/>
  <c r="R233"/>
  <c r="P233"/>
  <c r="BI221"/>
  <c r="BH221"/>
  <c r="BG221"/>
  <c r="BF221"/>
  <c r="T221"/>
  <c r="R221"/>
  <c r="P221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3"/>
  <c r="BH193"/>
  <c r="BG193"/>
  <c r="BF193"/>
  <c r="T193"/>
  <c r="R193"/>
  <c r="P193"/>
  <c r="BI191"/>
  <c r="BH191"/>
  <c r="BG191"/>
  <c r="BF191"/>
  <c r="T191"/>
  <c r="R191"/>
  <c r="P191"/>
  <c r="BI183"/>
  <c r="BH183"/>
  <c r="BG183"/>
  <c r="BF183"/>
  <c r="T183"/>
  <c r="R183"/>
  <c r="P183"/>
  <c r="BI181"/>
  <c r="BH181"/>
  <c r="BG181"/>
  <c r="BF181"/>
  <c r="T181"/>
  <c r="R181"/>
  <c r="P181"/>
  <c r="BI170"/>
  <c r="BH170"/>
  <c r="BG170"/>
  <c r="BF170"/>
  <c r="T170"/>
  <c r="R170"/>
  <c r="P170"/>
  <c r="BI168"/>
  <c r="BH168"/>
  <c r="BG168"/>
  <c r="BF168"/>
  <c r="T168"/>
  <c r="R168"/>
  <c r="P168"/>
  <c r="BI157"/>
  <c r="BH157"/>
  <c r="BG157"/>
  <c r="BF157"/>
  <c r="T157"/>
  <c r="R157"/>
  <c r="P157"/>
  <c r="BI153"/>
  <c r="BH153"/>
  <c r="BG153"/>
  <c r="BF153"/>
  <c r="T153"/>
  <c r="T152"/>
  <c r="R153"/>
  <c r="R152"/>
  <c r="P153"/>
  <c r="P152"/>
  <c r="BI135"/>
  <c r="BH135"/>
  <c r="BG135"/>
  <c r="BF135"/>
  <c r="T135"/>
  <c r="R135"/>
  <c r="P135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90"/>
  <c r="J19"/>
  <c r="J14"/>
  <c r="J87"/>
  <c r="E7"/>
  <c r="E81"/>
  <c i="3" r="J39"/>
  <c r="J38"/>
  <c i="1" r="AY57"/>
  <c i="3" r="J37"/>
  <c i="1" r="AX57"/>
  <c i="3" r="BI587"/>
  <c r="BH587"/>
  <c r="BG587"/>
  <c r="BF587"/>
  <c r="T587"/>
  <c r="T586"/>
  <c r="R587"/>
  <c r="R586"/>
  <c r="P587"/>
  <c r="P586"/>
  <c r="BI584"/>
  <c r="BH584"/>
  <c r="BG584"/>
  <c r="BF584"/>
  <c r="T584"/>
  <c r="R584"/>
  <c r="P584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3"/>
  <c r="BH573"/>
  <c r="BG573"/>
  <c r="BF573"/>
  <c r="T573"/>
  <c r="R573"/>
  <c r="P573"/>
  <c r="BI571"/>
  <c r="BH571"/>
  <c r="BG571"/>
  <c r="BF571"/>
  <c r="T571"/>
  <c r="R571"/>
  <c r="P571"/>
  <c r="BI569"/>
  <c r="BH569"/>
  <c r="BG569"/>
  <c r="BF569"/>
  <c r="T569"/>
  <c r="R569"/>
  <c r="P569"/>
  <c r="BI565"/>
  <c r="BH565"/>
  <c r="BG565"/>
  <c r="BF565"/>
  <c r="T565"/>
  <c r="R565"/>
  <c r="P565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4"/>
  <c r="BH554"/>
  <c r="BG554"/>
  <c r="BF554"/>
  <c r="T554"/>
  <c r="R554"/>
  <c r="P554"/>
  <c r="BI552"/>
  <c r="BH552"/>
  <c r="BG552"/>
  <c r="BF552"/>
  <c r="T552"/>
  <c r="R552"/>
  <c r="P552"/>
  <c r="BI548"/>
  <c r="BH548"/>
  <c r="BG548"/>
  <c r="BF548"/>
  <c r="T548"/>
  <c r="R548"/>
  <c r="P548"/>
  <c r="BI541"/>
  <c r="BH541"/>
  <c r="BG541"/>
  <c r="BF541"/>
  <c r="T541"/>
  <c r="R541"/>
  <c r="P541"/>
  <c r="BI539"/>
  <c r="BH539"/>
  <c r="BG539"/>
  <c r="BF539"/>
  <c r="T539"/>
  <c r="R539"/>
  <c r="P539"/>
  <c r="BI537"/>
  <c r="BH537"/>
  <c r="BG537"/>
  <c r="BF537"/>
  <c r="T537"/>
  <c r="R537"/>
  <c r="P537"/>
  <c r="BI535"/>
  <c r="BH535"/>
  <c r="BG535"/>
  <c r="BF535"/>
  <c r="T535"/>
  <c r="R535"/>
  <c r="P535"/>
  <c r="BI533"/>
  <c r="BH533"/>
  <c r="BG533"/>
  <c r="BF533"/>
  <c r="T533"/>
  <c r="R533"/>
  <c r="P533"/>
  <c r="BI529"/>
  <c r="BH529"/>
  <c r="BG529"/>
  <c r="BF529"/>
  <c r="T529"/>
  <c r="R529"/>
  <c r="P529"/>
  <c r="BI525"/>
  <c r="BH525"/>
  <c r="BG525"/>
  <c r="BF525"/>
  <c r="T525"/>
  <c r="R525"/>
  <c r="P525"/>
  <c r="BI522"/>
  <c r="BH522"/>
  <c r="BG522"/>
  <c r="BF522"/>
  <c r="T522"/>
  <c r="R522"/>
  <c r="P522"/>
  <c r="BI521"/>
  <c r="BH521"/>
  <c r="BG521"/>
  <c r="BF521"/>
  <c r="T521"/>
  <c r="R521"/>
  <c r="P521"/>
  <c r="BI518"/>
  <c r="BH518"/>
  <c r="BG518"/>
  <c r="BF518"/>
  <c r="T518"/>
  <c r="R518"/>
  <c r="P518"/>
  <c r="BI514"/>
  <c r="BH514"/>
  <c r="BG514"/>
  <c r="BF514"/>
  <c r="T514"/>
  <c r="R514"/>
  <c r="P514"/>
  <c r="BI511"/>
  <c r="BH511"/>
  <c r="BG511"/>
  <c r="BF511"/>
  <c r="T511"/>
  <c r="R511"/>
  <c r="P511"/>
  <c r="BI509"/>
  <c r="BH509"/>
  <c r="BG509"/>
  <c r="BF509"/>
  <c r="T509"/>
  <c r="R509"/>
  <c r="P509"/>
  <c r="BI500"/>
  <c r="BH500"/>
  <c r="BG500"/>
  <c r="BF500"/>
  <c r="T500"/>
  <c r="R500"/>
  <c r="P500"/>
  <c r="BI498"/>
  <c r="BH498"/>
  <c r="BG498"/>
  <c r="BF498"/>
  <c r="T498"/>
  <c r="R498"/>
  <c r="P498"/>
  <c r="BI493"/>
  <c r="BH493"/>
  <c r="BG493"/>
  <c r="BF493"/>
  <c r="T493"/>
  <c r="R493"/>
  <c r="P493"/>
  <c r="BI490"/>
  <c r="BH490"/>
  <c r="BG490"/>
  <c r="BF490"/>
  <c r="T490"/>
  <c r="R490"/>
  <c r="P490"/>
  <c r="BI486"/>
  <c r="BH486"/>
  <c r="BG486"/>
  <c r="BF486"/>
  <c r="T486"/>
  <c r="R486"/>
  <c r="P486"/>
  <c r="BI483"/>
  <c r="BH483"/>
  <c r="BG483"/>
  <c r="BF483"/>
  <c r="T483"/>
  <c r="R483"/>
  <c r="P483"/>
  <c r="BI481"/>
  <c r="BH481"/>
  <c r="BG481"/>
  <c r="BF481"/>
  <c r="T481"/>
  <c r="R481"/>
  <c r="P481"/>
  <c r="BI476"/>
  <c r="BH476"/>
  <c r="BG476"/>
  <c r="BF476"/>
  <c r="T476"/>
  <c r="R476"/>
  <c r="P476"/>
  <c r="BI474"/>
  <c r="BH474"/>
  <c r="BG474"/>
  <c r="BF474"/>
  <c r="T474"/>
  <c r="R474"/>
  <c r="P474"/>
  <c r="BI470"/>
  <c r="BH470"/>
  <c r="BG470"/>
  <c r="BF470"/>
  <c r="T470"/>
  <c r="R470"/>
  <c r="P470"/>
  <c r="BI468"/>
  <c r="BH468"/>
  <c r="BG468"/>
  <c r="BF468"/>
  <c r="T468"/>
  <c r="R468"/>
  <c r="P468"/>
  <c r="BI461"/>
  <c r="BH461"/>
  <c r="BG461"/>
  <c r="BF461"/>
  <c r="T461"/>
  <c r="R461"/>
  <c r="P461"/>
  <c r="BI459"/>
  <c r="BH459"/>
  <c r="BG459"/>
  <c r="BF459"/>
  <c r="T459"/>
  <c r="R459"/>
  <c r="P459"/>
  <c r="BI453"/>
  <c r="BH453"/>
  <c r="BG453"/>
  <c r="BF453"/>
  <c r="T453"/>
  <c r="R453"/>
  <c r="P453"/>
  <c r="BI451"/>
  <c r="BH451"/>
  <c r="BG451"/>
  <c r="BF451"/>
  <c r="T451"/>
  <c r="R451"/>
  <c r="P451"/>
  <c r="BI444"/>
  <c r="BH444"/>
  <c r="BG444"/>
  <c r="BF444"/>
  <c r="T444"/>
  <c r="R444"/>
  <c r="P444"/>
  <c r="BI440"/>
  <c r="BH440"/>
  <c r="BG440"/>
  <c r="BF440"/>
  <c r="T440"/>
  <c r="T439"/>
  <c r="R440"/>
  <c r="R439"/>
  <c r="P440"/>
  <c r="P439"/>
  <c r="BI438"/>
  <c r="BH438"/>
  <c r="BG438"/>
  <c r="BF438"/>
  <c r="T438"/>
  <c r="R438"/>
  <c r="P438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7"/>
  <c r="BH407"/>
  <c r="BG407"/>
  <c r="BF407"/>
  <c r="T407"/>
  <c r="R407"/>
  <c r="P407"/>
  <c r="BI403"/>
  <c r="BH403"/>
  <c r="BG403"/>
  <c r="BF403"/>
  <c r="T403"/>
  <c r="R403"/>
  <c r="P403"/>
  <c r="BI399"/>
  <c r="BH399"/>
  <c r="BG399"/>
  <c r="BF399"/>
  <c r="T399"/>
  <c r="R399"/>
  <c r="P399"/>
  <c r="BI395"/>
  <c r="BH395"/>
  <c r="BG395"/>
  <c r="BF395"/>
  <c r="T395"/>
  <c r="R395"/>
  <c r="P395"/>
  <c r="BI391"/>
  <c r="BH391"/>
  <c r="BG391"/>
  <c r="BF391"/>
  <c r="T391"/>
  <c r="R391"/>
  <c r="P391"/>
  <c r="BI388"/>
  <c r="BH388"/>
  <c r="BG388"/>
  <c r="BF388"/>
  <c r="T388"/>
  <c r="R388"/>
  <c r="P388"/>
  <c r="BI383"/>
  <c r="BH383"/>
  <c r="BG383"/>
  <c r="BF383"/>
  <c r="T383"/>
  <c r="R383"/>
  <c r="P383"/>
  <c r="BI378"/>
  <c r="BH378"/>
  <c r="BG378"/>
  <c r="BF378"/>
  <c r="T378"/>
  <c r="R378"/>
  <c r="P378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4"/>
  <c r="BH364"/>
  <c r="BG364"/>
  <c r="BF364"/>
  <c r="T364"/>
  <c r="R364"/>
  <c r="P364"/>
  <c r="BI362"/>
  <c r="BH362"/>
  <c r="BG362"/>
  <c r="BF362"/>
  <c r="T362"/>
  <c r="R362"/>
  <c r="P362"/>
  <c r="BI347"/>
  <c r="BH347"/>
  <c r="BG347"/>
  <c r="BF347"/>
  <c r="T347"/>
  <c r="R347"/>
  <c r="P347"/>
  <c r="BI332"/>
  <c r="BH332"/>
  <c r="BG332"/>
  <c r="BF332"/>
  <c r="T332"/>
  <c r="R332"/>
  <c r="P332"/>
  <c r="BI328"/>
  <c r="BH328"/>
  <c r="BG328"/>
  <c r="BF328"/>
  <c r="T328"/>
  <c r="R328"/>
  <c r="P328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06"/>
  <c r="BH306"/>
  <c r="BG306"/>
  <c r="BF306"/>
  <c r="T306"/>
  <c r="R306"/>
  <c r="P306"/>
  <c r="BI304"/>
  <c r="BH304"/>
  <c r="BG304"/>
  <c r="BF304"/>
  <c r="T304"/>
  <c r="R304"/>
  <c r="P304"/>
  <c r="BI295"/>
  <c r="BH295"/>
  <c r="BG295"/>
  <c r="BF295"/>
  <c r="T295"/>
  <c r="R295"/>
  <c r="P295"/>
  <c r="BI284"/>
  <c r="BH284"/>
  <c r="BG284"/>
  <c r="BF284"/>
  <c r="T284"/>
  <c r="R284"/>
  <c r="P284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5"/>
  <c r="BH275"/>
  <c r="BG275"/>
  <c r="BF275"/>
  <c r="T275"/>
  <c r="R275"/>
  <c r="P275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49"/>
  <c r="BH249"/>
  <c r="BG249"/>
  <c r="BF249"/>
  <c r="T249"/>
  <c r="R249"/>
  <c r="P249"/>
  <c r="BI244"/>
  <c r="BH244"/>
  <c r="BG244"/>
  <c r="BF244"/>
  <c r="T244"/>
  <c r="R244"/>
  <c r="P244"/>
  <c r="BI235"/>
  <c r="BH235"/>
  <c r="BG235"/>
  <c r="BF235"/>
  <c r="T235"/>
  <c r="R235"/>
  <c r="P235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3"/>
  <c r="BH163"/>
  <c r="BG163"/>
  <c r="BF163"/>
  <c r="T163"/>
  <c r="R163"/>
  <c r="P163"/>
  <c r="BI160"/>
  <c r="BH160"/>
  <c r="BG160"/>
  <c r="BF160"/>
  <c r="T160"/>
  <c r="R160"/>
  <c r="P160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J97"/>
  <c r="F97"/>
  <c r="F95"/>
  <c r="E93"/>
  <c r="J58"/>
  <c r="F58"/>
  <c r="F56"/>
  <c r="E54"/>
  <c r="J26"/>
  <c r="E26"/>
  <c r="J98"/>
  <c r="J25"/>
  <c r="J20"/>
  <c r="E20"/>
  <c r="F98"/>
  <c r="J19"/>
  <c r="J14"/>
  <c r="J95"/>
  <c r="E7"/>
  <c r="E89"/>
  <c i="2" r="J39"/>
  <c r="J38"/>
  <c i="1" r="AY56"/>
  <c i="2" r="J37"/>
  <c i="1" r="AX56"/>
  <c i="2" r="BI326"/>
  <c r="BH326"/>
  <c r="BG326"/>
  <c r="BF326"/>
  <c r="T326"/>
  <c r="T325"/>
  <c r="R326"/>
  <c r="R325"/>
  <c r="P326"/>
  <c r="P325"/>
  <c r="BI321"/>
  <c r="BH321"/>
  <c r="BG321"/>
  <c r="BF321"/>
  <c r="T321"/>
  <c r="T320"/>
  <c r="R321"/>
  <c r="R320"/>
  <c r="P321"/>
  <c r="P320"/>
  <c r="BI318"/>
  <c r="BH318"/>
  <c r="BG318"/>
  <c r="BF318"/>
  <c r="T318"/>
  <c r="R318"/>
  <c r="P318"/>
  <c r="BI316"/>
  <c r="BH316"/>
  <c r="BG316"/>
  <c r="BF316"/>
  <c r="T316"/>
  <c r="R316"/>
  <c r="P316"/>
  <c r="BI309"/>
  <c r="BH309"/>
  <c r="BG309"/>
  <c r="BF309"/>
  <c r="T309"/>
  <c r="R309"/>
  <c r="P309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T291"/>
  <c r="R292"/>
  <c r="R291"/>
  <c r="P292"/>
  <c r="P291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6"/>
  <c r="BH276"/>
  <c r="BG276"/>
  <c r="BF276"/>
  <c r="T276"/>
  <c r="T275"/>
  <c r="R276"/>
  <c r="R275"/>
  <c r="P276"/>
  <c r="P275"/>
  <c r="BI272"/>
  <c r="BH272"/>
  <c r="BG272"/>
  <c r="BF272"/>
  <c r="T272"/>
  <c r="T271"/>
  <c r="R272"/>
  <c r="R271"/>
  <c r="P272"/>
  <c r="P271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5"/>
  <c r="BH255"/>
  <c r="BG255"/>
  <c r="BF255"/>
  <c r="T255"/>
  <c r="R255"/>
  <c r="P255"/>
  <c r="BI245"/>
  <c r="BH245"/>
  <c r="BG245"/>
  <c r="BF245"/>
  <c r="T245"/>
  <c r="R245"/>
  <c r="P245"/>
  <c r="BI241"/>
  <c r="BH241"/>
  <c r="BG241"/>
  <c r="BF241"/>
  <c r="T241"/>
  <c r="R241"/>
  <c r="P241"/>
  <c r="BI235"/>
  <c r="BH235"/>
  <c r="BG235"/>
  <c r="BF235"/>
  <c r="T235"/>
  <c r="R235"/>
  <c r="P235"/>
  <c r="BI231"/>
  <c r="BH231"/>
  <c r="BG231"/>
  <c r="BF231"/>
  <c r="T231"/>
  <c r="R231"/>
  <c r="P231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198"/>
  <c r="BH198"/>
  <c r="BG198"/>
  <c r="BF198"/>
  <c r="T198"/>
  <c r="R198"/>
  <c r="P198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08"/>
  <c r="BH108"/>
  <c r="BG108"/>
  <c r="BF108"/>
  <c r="T108"/>
  <c r="R108"/>
  <c r="P108"/>
  <c r="BI103"/>
  <c r="BH103"/>
  <c r="BG103"/>
  <c r="BF103"/>
  <c r="T103"/>
  <c r="R103"/>
  <c r="P103"/>
  <c r="J96"/>
  <c r="F96"/>
  <c r="F94"/>
  <c r="E92"/>
  <c r="J58"/>
  <c r="F58"/>
  <c r="F56"/>
  <c r="E54"/>
  <c r="J26"/>
  <c r="E26"/>
  <c r="J97"/>
  <c r="J25"/>
  <c r="J20"/>
  <c r="E20"/>
  <c r="F97"/>
  <c r="J19"/>
  <c r="J14"/>
  <c r="J56"/>
  <c r="E7"/>
  <c r="E88"/>
  <c i="1" r="L50"/>
  <c r="AM50"/>
  <c r="AM49"/>
  <c r="L49"/>
  <c r="AM47"/>
  <c r="L47"/>
  <c r="L45"/>
  <c r="L44"/>
  <c i="2" r="J114"/>
  <c r="BK108"/>
  <c r="J147"/>
  <c r="BK141"/>
  <c r="BK318"/>
  <c r="BK300"/>
  <c r="J285"/>
  <c r="BK269"/>
  <c r="BK262"/>
  <c r="J255"/>
  <c r="BK226"/>
  <c r="BK212"/>
  <c r="BK191"/>
  <c r="J186"/>
  <c r="BK165"/>
  <c i="1" r="AS97"/>
  <c i="3" r="J518"/>
  <c r="J370"/>
  <c r="J129"/>
  <c r="J537"/>
  <c r="BK440"/>
  <c r="J235"/>
  <c r="J163"/>
  <c r="BK111"/>
  <c r="BK537"/>
  <c r="BK370"/>
  <c r="BK174"/>
  <c r="J539"/>
  <c r="J115"/>
  <c r="BK514"/>
  <c r="J388"/>
  <c r="J202"/>
  <c r="BK391"/>
  <c r="J261"/>
  <c r="BK125"/>
  <c r="BK483"/>
  <c r="J403"/>
  <c i="4" r="BK274"/>
  <c r="J117"/>
  <c r="J235"/>
  <c r="BK268"/>
  <c r="BK153"/>
  <c r="BK206"/>
  <c r="J191"/>
  <c r="J206"/>
  <c r="BK203"/>
  <c i="5" r="J105"/>
  <c r="J141"/>
  <c r="J136"/>
  <c r="BK105"/>
  <c i="6" r="BK103"/>
  <c i="7" r="BK92"/>
  <c i="8" r="BK93"/>
  <c r="BK110"/>
  <c r="J123"/>
  <c i="9" r="J107"/>
  <c r="BK125"/>
  <c r="J128"/>
  <c i="10" r="BK141"/>
  <c r="J108"/>
  <c r="BK116"/>
  <c r="J120"/>
  <c r="BK130"/>
  <c r="BK103"/>
  <c i="11" r="J257"/>
  <c r="BK220"/>
  <c r="BK122"/>
  <c r="BK267"/>
  <c r="BK200"/>
  <c r="J299"/>
  <c r="J214"/>
  <c r="J304"/>
  <c r="J202"/>
  <c r="J286"/>
  <c r="BK130"/>
  <c r="BK278"/>
  <c r="J188"/>
  <c r="BK202"/>
  <c r="BK272"/>
  <c r="BK128"/>
  <c i="12" r="BK336"/>
  <c r="J296"/>
  <c r="J281"/>
  <c r="J263"/>
  <c r="J245"/>
  <c r="J217"/>
  <c r="J179"/>
  <c r="J155"/>
  <c r="J131"/>
  <c r="J311"/>
  <c r="J284"/>
  <c r="J244"/>
  <c r="BK191"/>
  <c r="BK165"/>
  <c r="BK138"/>
  <c r="BK316"/>
  <c r="BK296"/>
  <c r="J253"/>
  <c r="J229"/>
  <c r="J199"/>
  <c r="J150"/>
  <c r="BK126"/>
  <c r="J358"/>
  <c r="BK337"/>
  <c r="J301"/>
  <c r="J273"/>
  <c r="J215"/>
  <c r="J173"/>
  <c r="BK147"/>
  <c r="J356"/>
  <c r="BK331"/>
  <c r="BK303"/>
  <c r="J282"/>
  <c r="BK249"/>
  <c r="BK216"/>
  <c r="J172"/>
  <c r="BK141"/>
  <c r="BK359"/>
  <c r="J325"/>
  <c r="J293"/>
  <c r="BK263"/>
  <c r="BK179"/>
  <c r="BK154"/>
  <c r="J106"/>
  <c r="J341"/>
  <c r="BK310"/>
  <c r="J247"/>
  <c r="J226"/>
  <c r="BK190"/>
  <c r="J161"/>
  <c r="J134"/>
  <c r="J107"/>
  <c i="13" r="J211"/>
  <c r="J162"/>
  <c r="J128"/>
  <c r="BK214"/>
  <c r="J170"/>
  <c r="BK156"/>
  <c r="J209"/>
  <c r="BK174"/>
  <c r="BK127"/>
  <c r="BK220"/>
  <c r="BK199"/>
  <c r="BK170"/>
  <c r="BK139"/>
  <c r="J129"/>
  <c r="J195"/>
  <c r="BK159"/>
  <c r="BK221"/>
  <c r="J180"/>
  <c r="BK160"/>
  <c r="BK208"/>
  <c r="J175"/>
  <c r="BK129"/>
  <c r="J227"/>
  <c r="J152"/>
  <c r="J132"/>
  <c i="14" r="J216"/>
  <c r="BK137"/>
  <c r="J265"/>
  <c r="J250"/>
  <c r="J233"/>
  <c r="J211"/>
  <c r="BK181"/>
  <c r="J151"/>
  <c r="J131"/>
  <c r="BK111"/>
  <c r="BK199"/>
  <c r="J144"/>
  <c r="BK119"/>
  <c r="BK260"/>
  <c r="BK245"/>
  <c r="J224"/>
  <c r="J203"/>
  <c r="J163"/>
  <c r="BK135"/>
  <c r="BK112"/>
  <c r="J191"/>
  <c r="J119"/>
  <c r="J199"/>
  <c r="BK117"/>
  <c r="BK209"/>
  <c r="BK170"/>
  <c r="J111"/>
  <c i="15" r="J115"/>
  <c r="J107"/>
  <c r="J90"/>
  <c r="J110"/>
  <c r="BK94"/>
  <c r="J119"/>
  <c r="BK96"/>
  <c r="J100"/>
  <c r="BK107"/>
  <c i="16" r="BK90"/>
  <c r="J88"/>
  <c i="17" r="J165"/>
  <c r="BK143"/>
  <c r="J132"/>
  <c r="BK110"/>
  <c r="J158"/>
  <c r="BK139"/>
  <c r="J113"/>
  <c r="J155"/>
  <c r="BK146"/>
  <c r="BK162"/>
  <c r="J111"/>
  <c r="BK165"/>
  <c r="J143"/>
  <c r="BK128"/>
  <c r="BK115"/>
  <c r="J94"/>
  <c r="BK114"/>
  <c i="18" r="BK165"/>
  <c r="BK153"/>
  <c r="BK104"/>
  <c r="J147"/>
  <c r="J139"/>
  <c r="BK120"/>
  <c r="BK161"/>
  <c r="J123"/>
  <c r="J165"/>
  <c r="J128"/>
  <c r="BK105"/>
  <c r="J148"/>
  <c r="J118"/>
  <c r="BK166"/>
  <c r="J152"/>
  <c r="J157"/>
  <c r="BK109"/>
  <c i="19" r="J194"/>
  <c r="BK219"/>
  <c r="J200"/>
  <c r="BK168"/>
  <c r="BK152"/>
  <c r="BK111"/>
  <c r="J217"/>
  <c r="BK191"/>
  <c r="BK154"/>
  <c r="BK116"/>
  <c r="BK209"/>
  <c r="J183"/>
  <c r="J159"/>
  <c r="BK120"/>
  <c r="BK226"/>
  <c r="J210"/>
  <c r="BK169"/>
  <c r="BK147"/>
  <c r="J115"/>
  <c r="BK224"/>
  <c r="BK211"/>
  <c r="BK182"/>
  <c r="BK145"/>
  <c r="J128"/>
  <c r="BK103"/>
  <c r="J227"/>
  <c r="J191"/>
  <c r="J169"/>
  <c r="J131"/>
  <c r="BK108"/>
  <c i="20" r="BK133"/>
  <c r="BK101"/>
  <c r="BK125"/>
  <c r="BK128"/>
  <c r="J105"/>
  <c r="BK100"/>
  <c i="21" r="BK105"/>
  <c r="J95"/>
  <c r="J121"/>
  <c r="J128"/>
  <c i="22" r="J429"/>
  <c r="J301"/>
  <c r="J153"/>
  <c r="BK456"/>
  <c r="J316"/>
  <c r="J456"/>
  <c r="BK409"/>
  <c r="BK277"/>
  <c r="J176"/>
  <c r="J498"/>
  <c r="BK419"/>
  <c r="J387"/>
  <c r="BK281"/>
  <c r="J189"/>
  <c r="BK106"/>
  <c r="J419"/>
  <c r="BK203"/>
  <c r="BK429"/>
  <c r="BK145"/>
  <c r="BK158"/>
  <c r="BK378"/>
  <c r="BK305"/>
  <c r="J233"/>
  <c r="J110"/>
  <c i="23" r="J101"/>
  <c r="BK291"/>
  <c r="BK163"/>
  <c r="BK325"/>
  <c r="J237"/>
  <c r="BK153"/>
  <c r="BK305"/>
  <c r="BK330"/>
  <c r="BK270"/>
  <c r="BK167"/>
  <c r="J325"/>
  <c r="BK256"/>
  <c r="J163"/>
  <c r="J309"/>
  <c r="J179"/>
  <c r="BK350"/>
  <c r="BK344"/>
  <c r="BK266"/>
  <c r="J138"/>
  <c i="24" r="J277"/>
  <c r="BK218"/>
  <c r="J281"/>
  <c r="BK166"/>
  <c i="25" r="J119"/>
  <c r="J116"/>
  <c r="J114"/>
  <c r="BK116"/>
  <c i="26" r="J184"/>
  <c r="J191"/>
  <c r="BK141"/>
  <c r="BK161"/>
  <c r="J100"/>
  <c r="BK186"/>
  <c r="J178"/>
  <c i="27" r="BK95"/>
  <c r="BK101"/>
  <c r="BK108"/>
  <c r="J103"/>
  <c r="J90"/>
  <c r="BK105"/>
  <c i="28" r="J100"/>
  <c r="BK95"/>
  <c r="J112"/>
  <c i="29" r="J148"/>
  <c r="BK103"/>
  <c r="BK145"/>
  <c r="BK164"/>
  <c r="J169"/>
  <c r="BK118"/>
  <c r="BK131"/>
  <c i="30" r="BK234"/>
  <c r="BK176"/>
  <c r="J124"/>
  <c r="J148"/>
  <c r="J197"/>
  <c r="J167"/>
  <c r="J156"/>
  <c r="J206"/>
  <c r="BK124"/>
  <c r="BK164"/>
  <c r="BK224"/>
  <c r="J176"/>
  <c r="BK134"/>
  <c r="J99"/>
  <c i="31" r="J517"/>
  <c r="BK475"/>
  <c r="BK361"/>
  <c r="BK247"/>
  <c r="BK120"/>
  <c r="J523"/>
  <c r="BK499"/>
  <c r="BK467"/>
  <c r="J378"/>
  <c r="BK299"/>
  <c r="J174"/>
  <c r="BK524"/>
  <c r="BK506"/>
  <c r="BK321"/>
  <c r="J186"/>
  <c r="J503"/>
  <c r="J427"/>
  <c r="J293"/>
  <c r="J172"/>
  <c r="BK531"/>
  <c r="BK495"/>
  <c r="BK362"/>
  <c r="J299"/>
  <c r="J550"/>
  <c r="J490"/>
  <c r="BK373"/>
  <c r="J304"/>
  <c r="BK150"/>
  <c r="BK511"/>
  <c r="J489"/>
  <c r="J449"/>
  <c r="BK339"/>
  <c r="J146"/>
  <c r="BK668"/>
  <c r="BK632"/>
  <c r="J546"/>
  <c r="J500"/>
  <c r="BK427"/>
  <c r="BK348"/>
  <c r="J204"/>
  <c i="32" r="J361"/>
  <c r="J253"/>
  <c r="J210"/>
  <c r="BK166"/>
  <c r="BK129"/>
  <c r="J112"/>
  <c r="BK394"/>
  <c r="J367"/>
  <c r="J340"/>
  <c r="BK291"/>
  <c r="BK246"/>
  <c r="J180"/>
  <c r="J154"/>
  <c r="J130"/>
  <c r="BK419"/>
  <c r="BK372"/>
  <c r="BK334"/>
  <c r="BK313"/>
  <c r="BK206"/>
  <c r="J163"/>
  <c r="J406"/>
  <c r="BK381"/>
  <c r="BK352"/>
  <c r="J316"/>
  <c r="BK271"/>
  <c r="J230"/>
  <c r="J196"/>
  <c r="J143"/>
  <c r="BK128"/>
  <c r="J395"/>
  <c r="J374"/>
  <c r="J349"/>
  <c r="BK316"/>
  <c r="J277"/>
  <c r="J245"/>
  <c r="J149"/>
  <c r="BK400"/>
  <c r="BK354"/>
  <c r="J318"/>
  <c r="J283"/>
  <c r="BK235"/>
  <c r="BK201"/>
  <c r="BK171"/>
  <c r="J148"/>
  <c r="BK415"/>
  <c r="J397"/>
  <c r="J369"/>
  <c r="J330"/>
  <c r="J271"/>
  <c r="BK186"/>
  <c r="BK439"/>
  <c r="BK421"/>
  <c r="J335"/>
  <c r="BK267"/>
  <c r="J220"/>
  <c r="J179"/>
  <c r="BK158"/>
  <c r="J138"/>
  <c i="33" r="BK333"/>
  <c r="J291"/>
  <c r="J230"/>
  <c r="BK169"/>
  <c r="J100"/>
  <c r="BK305"/>
  <c r="BK197"/>
  <c r="J153"/>
  <c r="BK313"/>
  <c r="J241"/>
  <c r="BK207"/>
  <c r="J124"/>
  <c r="BK315"/>
  <c r="J201"/>
  <c r="BK147"/>
  <c r="BK347"/>
  <c r="J311"/>
  <c r="J265"/>
  <c r="BK199"/>
  <c r="J134"/>
  <c r="J347"/>
  <c r="J283"/>
  <c r="BK211"/>
  <c r="BK143"/>
  <c r="J317"/>
  <c r="J276"/>
  <c r="BK155"/>
  <c r="J122"/>
  <c r="J286"/>
  <c r="J228"/>
  <c r="J146"/>
  <c i="34" r="J553"/>
  <c r="BK490"/>
  <c r="BK388"/>
  <c r="J313"/>
  <c r="J178"/>
  <c r="J576"/>
  <c r="J408"/>
  <c r="J342"/>
  <c r="BK221"/>
  <c r="BK498"/>
  <c r="J303"/>
  <c r="BK587"/>
  <c r="J490"/>
  <c r="J426"/>
  <c r="J338"/>
  <c r="J108"/>
  <c r="J474"/>
  <c r="J357"/>
  <c r="BK251"/>
  <c r="J527"/>
  <c r="BK415"/>
  <c r="BK313"/>
  <c r="J189"/>
  <c r="BK527"/>
  <c r="J398"/>
  <c r="J335"/>
  <c r="J118"/>
  <c i="35" r="BK223"/>
  <c r="J212"/>
  <c r="BK200"/>
  <c r="BK177"/>
  <c r="BK150"/>
  <c r="BK122"/>
  <c r="BK224"/>
  <c r="BK210"/>
  <c r="BK155"/>
  <c r="BK108"/>
  <c r="J167"/>
  <c r="BK219"/>
  <c r="BK180"/>
  <c r="BK132"/>
  <c r="BK214"/>
  <c r="BK181"/>
  <c r="J124"/>
  <c r="J195"/>
  <c r="J147"/>
  <c r="BK134"/>
  <c r="BK201"/>
  <c r="J176"/>
  <c r="J150"/>
  <c r="BK114"/>
  <c i="36" r="BK273"/>
  <c r="J254"/>
  <c r="J224"/>
  <c r="BK199"/>
  <c r="BK179"/>
  <c r="J157"/>
  <c r="BK118"/>
  <c r="BK105"/>
  <c r="J260"/>
  <c r="BK240"/>
  <c r="J211"/>
  <c r="BK168"/>
  <c r="BK128"/>
  <c r="J104"/>
  <c r="BK249"/>
  <c r="J227"/>
  <c r="BK193"/>
  <c r="BK151"/>
  <c r="J135"/>
  <c r="BK114"/>
  <c r="J247"/>
  <c r="BK213"/>
  <c r="J172"/>
  <c r="J124"/>
  <c r="BK183"/>
  <c r="BK269"/>
  <c r="BK133"/>
  <c r="BK235"/>
  <c r="BK120"/>
  <c i="37" r="BK214"/>
  <c r="J181"/>
  <c r="BK133"/>
  <c r="BK234"/>
  <c r="J216"/>
  <c r="J202"/>
  <c r="J150"/>
  <c r="J127"/>
  <c r="BK103"/>
  <c r="BK237"/>
  <c r="J203"/>
  <c r="J167"/>
  <c r="J145"/>
  <c r="BK114"/>
  <c r="BK227"/>
  <c r="J176"/>
  <c r="BK138"/>
  <c r="BK199"/>
  <c r="J184"/>
  <c r="BK223"/>
  <c r="J192"/>
  <c i="38" r="BK121"/>
  <c r="J107"/>
  <c r="BK119"/>
  <c r="BK95"/>
  <c r="BK114"/>
  <c r="J106"/>
  <c r="J114"/>
  <c r="J101"/>
  <c r="J93"/>
  <c i="39" r="BK138"/>
  <c r="BK111"/>
  <c r="BK95"/>
  <c r="J106"/>
  <c r="BK135"/>
  <c r="J102"/>
  <c r="J133"/>
  <c r="J116"/>
  <c r="BK155"/>
  <c r="J136"/>
  <c r="J130"/>
  <c r="BK107"/>
  <c r="BK165"/>
  <c r="BK130"/>
  <c r="J100"/>
  <c r="J154"/>
  <c r="J105"/>
  <c i="40" r="J109"/>
  <c r="J104"/>
  <c r="BK104"/>
  <c r="J99"/>
  <c r="BK110"/>
  <c i="41" r="J217"/>
  <c r="J178"/>
  <c r="J162"/>
  <c r="BK148"/>
  <c r="BK126"/>
  <c r="J106"/>
  <c r="BK203"/>
  <c r="J180"/>
  <c r="BK159"/>
  <c r="J140"/>
  <c r="BK120"/>
  <c r="J107"/>
  <c r="J231"/>
  <c r="BK200"/>
  <c r="J154"/>
  <c r="BK215"/>
  <c r="BK224"/>
  <c r="BK194"/>
  <c r="BK175"/>
  <c r="BK155"/>
  <c r="J144"/>
  <c r="J126"/>
  <c r="BK112"/>
  <c r="J212"/>
  <c r="BK193"/>
  <c r="J146"/>
  <c r="BK115"/>
  <c r="J214"/>
  <c r="BK187"/>
  <c i="42" r="BK184"/>
  <c r="BK152"/>
  <c r="BK119"/>
  <c r="BK182"/>
  <c r="J182"/>
  <c r="BK193"/>
  <c r="BK167"/>
  <c r="J127"/>
  <c r="BK104"/>
  <c r="BK120"/>
  <c i="43" r="J152"/>
  <c r="J102"/>
  <c r="J111"/>
  <c r="J116"/>
  <c r="BK108"/>
  <c r="J123"/>
  <c r="J120"/>
  <c r="J114"/>
  <c i="44" r="J137"/>
  <c r="J110"/>
  <c r="J101"/>
  <c r="J119"/>
  <c i="45" r="J159"/>
  <c r="J116"/>
  <c r="J154"/>
  <c r="J107"/>
  <c r="BK116"/>
  <c i="46" r="J146"/>
  <c r="J178"/>
  <c r="BK142"/>
  <c r="J175"/>
  <c r="BK165"/>
  <c r="J163"/>
  <c r="BK106"/>
  <c i="48" r="J118"/>
  <c r="J128"/>
  <c r="J102"/>
  <c i="49" r="J151"/>
  <c r="BK172"/>
  <c r="J106"/>
  <c r="BK161"/>
  <c r="BK104"/>
  <c r="BK113"/>
  <c r="BK101"/>
  <c i="50" r="BK264"/>
  <c r="J126"/>
  <c r="J307"/>
  <c r="J177"/>
  <c r="BK102"/>
  <c r="BK291"/>
  <c r="BK252"/>
  <c r="J197"/>
  <c r="J145"/>
  <c r="BK305"/>
  <c r="BK193"/>
  <c r="J159"/>
  <c r="J324"/>
  <c r="J250"/>
  <c r="BK195"/>
  <c r="J134"/>
  <c r="J343"/>
  <c r="J245"/>
  <c r="BK155"/>
  <c r="BK327"/>
  <c r="J232"/>
  <c r="J189"/>
  <c r="BK122"/>
  <c r="BK300"/>
  <c r="J120"/>
  <c i="51" r="BK220"/>
  <c r="J188"/>
  <c r="J166"/>
  <c r="BK155"/>
  <c r="BK134"/>
  <c r="J111"/>
  <c r="BK193"/>
  <c r="BK124"/>
  <c r="J211"/>
  <c r="J214"/>
  <c r="J171"/>
  <c r="BK225"/>
  <c r="BK190"/>
  <c r="BK171"/>
  <c r="J151"/>
  <c r="BK139"/>
  <c r="J115"/>
  <c r="BK180"/>
  <c r="J123"/>
  <c r="J155"/>
  <c r="J176"/>
  <c i="52" r="BK121"/>
  <c r="BK105"/>
  <c r="BK97"/>
  <c r="J105"/>
  <c r="BK120"/>
  <c r="BK107"/>
  <c r="J109"/>
  <c r="BK109"/>
  <c r="J100"/>
  <c r="J91"/>
  <c i="53" r="BK151"/>
  <c r="J136"/>
  <c r="J124"/>
  <c r="J111"/>
  <c r="BK125"/>
  <c r="BK155"/>
  <c r="BK120"/>
  <c r="BK133"/>
  <c r="BK161"/>
  <c r="BK159"/>
  <c r="J112"/>
  <c r="J131"/>
  <c r="BK117"/>
  <c r="J109"/>
  <c r="J102"/>
  <c r="BK94"/>
  <c i="54" r="J229"/>
  <c r="J215"/>
  <c r="J196"/>
  <c r="BK160"/>
  <c r="BK212"/>
  <c r="J194"/>
  <c r="J112"/>
  <c r="J209"/>
  <c r="BK169"/>
  <c r="J157"/>
  <c r="J143"/>
  <c r="J124"/>
  <c r="J107"/>
  <c r="J224"/>
  <c r="J199"/>
  <c r="J169"/>
  <c r="BK158"/>
  <c r="BK147"/>
  <c r="J121"/>
  <c r="BK111"/>
  <c r="J170"/>
  <c r="BK225"/>
  <c r="J181"/>
  <c r="J154"/>
  <c r="BK131"/>
  <c r="J149"/>
  <c r="BK108"/>
  <c r="J201"/>
  <c r="BK143"/>
  <c i="55" r="BK94"/>
  <c r="BK106"/>
  <c i="56" r="BK103"/>
  <c r="J99"/>
  <c r="J101"/>
  <c r="BK114"/>
  <c i="57" r="J200"/>
  <c r="BK149"/>
  <c r="J191"/>
  <c r="BK134"/>
  <c r="BK189"/>
  <c r="J111"/>
  <c r="J216"/>
  <c r="J177"/>
  <c r="BK187"/>
  <c i="58" r="J167"/>
  <c r="J152"/>
  <c r="BK135"/>
  <c r="BK137"/>
  <c r="J181"/>
  <c r="J127"/>
  <c r="J153"/>
  <c i="59" r="J250"/>
  <c r="BK223"/>
  <c r="BK188"/>
  <c r="J145"/>
  <c r="BK225"/>
  <c r="J196"/>
  <c r="BK163"/>
  <c r="BK131"/>
  <c r="BK221"/>
  <c r="J202"/>
  <c r="BK150"/>
  <c r="BK107"/>
  <c r="BK243"/>
  <c r="BK207"/>
  <c r="J181"/>
  <c r="BK126"/>
  <c r="BK234"/>
  <c r="BK183"/>
  <c r="BK145"/>
  <c r="J206"/>
  <c r="J192"/>
  <c r="BK153"/>
  <c r="J237"/>
  <c i="60" r="BK140"/>
  <c r="J158"/>
  <c r="BK100"/>
  <c r="BK135"/>
  <c r="BK138"/>
  <c r="J142"/>
  <c r="BK96"/>
  <c r="J171"/>
  <c r="J125"/>
  <c i="61" r="J147"/>
  <c r="BK119"/>
  <c r="BK116"/>
  <c r="J122"/>
  <c r="J114"/>
  <c r="J130"/>
  <c r="BK125"/>
  <c i="62" r="BK133"/>
  <c r="BK109"/>
  <c r="J135"/>
  <c r="J112"/>
  <c r="J101"/>
  <c i="63" r="BK102"/>
  <c r="J98"/>
  <c r="BK101"/>
  <c r="BK110"/>
  <c i="64" r="J128"/>
  <c r="J121"/>
  <c r="BK132"/>
  <c r="BK112"/>
  <c r="J99"/>
  <c i="65" r="BK149"/>
  <c r="J98"/>
  <c r="J145"/>
  <c r="BK170"/>
  <c r="J153"/>
  <c r="J147"/>
  <c r="J125"/>
  <c r="BK163"/>
  <c r="BK153"/>
  <c r="BK109"/>
  <c i="66" r="J131"/>
  <c r="J111"/>
  <c r="J157"/>
  <c r="BK121"/>
  <c r="BK96"/>
  <c i="67" r="J95"/>
  <c i="68" r="BK97"/>
  <c i="69" r="J106"/>
  <c r="J100"/>
  <c i="70" r="J149"/>
  <c r="J171"/>
  <c r="J107"/>
  <c r="J105"/>
  <c r="BK177"/>
  <c r="BK95"/>
  <c i="71" r="BK93"/>
  <c i="72" r="J90"/>
  <c i="73" r="BK106"/>
  <c r="BK100"/>
  <c r="J93"/>
  <c r="BK109"/>
  <c r="J92"/>
  <c r="J108"/>
  <c r="BK97"/>
  <c i="74" r="J104"/>
  <c r="J93"/>
  <c i="2" r="J129"/>
  <c r="J118"/>
  <c r="J134"/>
  <c r="J124"/>
  <c r="BK316"/>
  <c r="BK296"/>
  <c r="BK285"/>
  <c r="J272"/>
  <c r="J260"/>
  <c r="J241"/>
  <c r="J226"/>
  <c r="BK198"/>
  <c r="BK182"/>
  <c r="BK155"/>
  <c i="3" r="BK554"/>
  <c r="J453"/>
  <c r="J362"/>
  <c r="J249"/>
  <c r="J121"/>
  <c r="J521"/>
  <c r="J244"/>
  <c r="BK145"/>
  <c r="BK559"/>
  <c r="J514"/>
  <c r="BK383"/>
  <c r="BK218"/>
  <c r="BK562"/>
  <c r="J461"/>
  <c r="J284"/>
  <c r="J111"/>
  <c r="J417"/>
  <c r="BK139"/>
  <c r="J378"/>
  <c r="J278"/>
  <c r="J148"/>
  <c r="BK518"/>
  <c r="BK412"/>
  <c i="4" r="J203"/>
  <c r="J290"/>
  <c r="BK170"/>
  <c r="BK250"/>
  <c r="J193"/>
  <c r="BK261"/>
  <c r="J257"/>
  <c i="5" r="BK97"/>
  <c r="BK118"/>
  <c r="J99"/>
  <c r="BK99"/>
  <c i="6" r="BK90"/>
  <c i="7" r="J91"/>
  <c i="8" r="BK118"/>
  <c r="J114"/>
  <c r="BK116"/>
  <c r="BK112"/>
  <c i="9" r="BK115"/>
  <c r="BK128"/>
  <c r="BK95"/>
  <c r="J109"/>
  <c i="10" r="J130"/>
  <c r="BK144"/>
  <c r="J101"/>
  <c r="BK139"/>
  <c r="BK108"/>
  <c r="BK106"/>
  <c i="11" r="BK255"/>
  <c r="J179"/>
  <c r="J278"/>
  <c r="J223"/>
  <c r="BK137"/>
  <c r="J294"/>
  <c r="J233"/>
  <c r="J122"/>
  <c r="J232"/>
  <c r="BK167"/>
  <c r="BK244"/>
  <c r="J118"/>
  <c r="BK257"/>
  <c r="J105"/>
  <c r="BK143"/>
  <c r="BK156"/>
  <c i="12" r="BK354"/>
  <c r="J300"/>
  <c r="BK284"/>
  <c r="J258"/>
  <c r="BK228"/>
  <c r="J184"/>
  <c r="BK148"/>
  <c r="J121"/>
  <c r="J340"/>
  <c r="BK294"/>
  <c r="J248"/>
  <c r="BK206"/>
  <c r="BK177"/>
  <c r="BK145"/>
  <c r="BK326"/>
  <c r="BK298"/>
  <c r="BK254"/>
  <c r="J223"/>
  <c r="J167"/>
  <c r="BK122"/>
  <c r="BK356"/>
  <c r="BK332"/>
  <c r="BK297"/>
  <c r="BK244"/>
  <c r="BK189"/>
  <c r="J168"/>
  <c r="J141"/>
  <c r="J103"/>
  <c r="J343"/>
  <c r="J318"/>
  <c r="J302"/>
  <c r="J278"/>
  <c r="BK252"/>
  <c r="J218"/>
  <c r="J189"/>
  <c r="J137"/>
  <c r="BK357"/>
  <c r="BK324"/>
  <c r="BK291"/>
  <c r="BK260"/>
  <c r="J225"/>
  <c r="J170"/>
  <c r="BK109"/>
  <c r="BK351"/>
  <c r="BK330"/>
  <c r="BK300"/>
  <c r="BK258"/>
  <c r="J230"/>
  <c r="J201"/>
  <c r="BK170"/>
  <c r="J143"/>
  <c r="J124"/>
  <c i="13" r="J214"/>
  <c r="BK183"/>
  <c r="J139"/>
  <c r="BK112"/>
  <c r="BK192"/>
  <c r="BK144"/>
  <c r="J219"/>
  <c r="J184"/>
  <c r="BK130"/>
  <c r="J213"/>
  <c r="J189"/>
  <c r="BK141"/>
  <c r="J127"/>
  <c r="BK206"/>
  <c r="BK162"/>
  <c r="BK121"/>
  <c r="BK171"/>
  <c r="BK108"/>
  <c r="BK188"/>
  <c r="BK145"/>
  <c r="J115"/>
  <c r="BK155"/>
  <c r="BK137"/>
  <c i="14" r="J215"/>
  <c r="BK147"/>
  <c r="BK258"/>
  <c r="J244"/>
  <c r="BK227"/>
  <c r="J201"/>
  <c r="J179"/>
  <c r="J147"/>
  <c r="J125"/>
  <c r="BK106"/>
  <c r="J218"/>
  <c r="BK138"/>
  <c r="BK273"/>
  <c r="BK259"/>
  <c r="BK242"/>
  <c r="BK222"/>
  <c r="J181"/>
  <c r="J155"/>
  <c r="BK131"/>
  <c r="J245"/>
  <c r="BK120"/>
  <c r="BK249"/>
  <c r="BK118"/>
  <c r="J243"/>
  <c r="J159"/>
  <c i="15" r="BK123"/>
  <c r="J109"/>
  <c r="BK119"/>
  <c r="J106"/>
  <c r="J91"/>
  <c r="BK106"/>
  <c r="BK91"/>
  <c r="BK93"/>
  <c r="J116"/>
  <c i="16" r="BK88"/>
  <c r="J91"/>
  <c r="BK91"/>
  <c i="17" r="J153"/>
  <c r="J139"/>
  <c r="BK131"/>
  <c r="J116"/>
  <c r="BK98"/>
  <c r="BK144"/>
  <c r="BK107"/>
  <c r="BK141"/>
  <c r="J159"/>
  <c r="J98"/>
  <c r="BK159"/>
  <c r="BK142"/>
  <c r="BK123"/>
  <c r="BK109"/>
  <c r="BK151"/>
  <c i="18" r="BK162"/>
  <c r="BK141"/>
  <c r="BK152"/>
  <c r="BK142"/>
  <c r="J131"/>
  <c r="BK110"/>
  <c r="J127"/>
  <c r="J104"/>
  <c r="J134"/>
  <c r="BK113"/>
  <c r="J146"/>
  <c r="BK129"/>
  <c r="J168"/>
  <c r="J150"/>
  <c r="J115"/>
  <c r="J101"/>
  <c i="19" r="J182"/>
  <c r="J129"/>
  <c r="BK188"/>
  <c r="BK158"/>
  <c r="J120"/>
  <c r="J197"/>
  <c r="J160"/>
  <c r="BK136"/>
  <c r="J220"/>
  <c r="J186"/>
  <c r="J157"/>
  <c r="BK134"/>
  <c r="J105"/>
  <c r="J209"/>
  <c r="J193"/>
  <c r="J163"/>
  <c r="J138"/>
  <c r="BK229"/>
  <c r="BK201"/>
  <c r="BK170"/>
  <c r="J148"/>
  <c r="BK137"/>
  <c r="J121"/>
  <c r="BK231"/>
  <c r="J226"/>
  <c r="J206"/>
  <c r="BK176"/>
  <c r="J136"/>
  <c r="BK114"/>
  <c i="20" r="J142"/>
  <c r="J112"/>
  <c r="J133"/>
  <c r="J129"/>
  <c r="BK112"/>
  <c r="BK105"/>
  <c i="21" r="BK119"/>
  <c r="J103"/>
  <c r="J99"/>
  <c r="BK137"/>
  <c i="22" r="J401"/>
  <c r="BK266"/>
  <c r="J147"/>
  <c r="BK482"/>
  <c r="J344"/>
  <c r="J114"/>
  <c r="BK417"/>
  <c r="BK382"/>
  <c r="BK301"/>
  <c r="BK196"/>
  <c r="J103"/>
  <c r="BK458"/>
  <c r="J392"/>
  <c r="J305"/>
  <c r="J203"/>
  <c r="J501"/>
  <c r="BK384"/>
  <c r="J201"/>
  <c r="BK342"/>
  <c r="J353"/>
  <c r="BK473"/>
  <c r="BK353"/>
  <c r="J248"/>
  <c r="BK167"/>
  <c r="BK103"/>
  <c i="23" r="J343"/>
  <c r="J285"/>
  <c r="J200"/>
  <c r="J125"/>
  <c r="J334"/>
  <c r="J242"/>
  <c r="J167"/>
  <c r="BK289"/>
  <c r="J305"/>
  <c r="J239"/>
  <c r="BK343"/>
  <c r="J266"/>
  <c r="J127"/>
  <c r="BK301"/>
  <c r="J169"/>
  <c r="BK348"/>
  <c r="J270"/>
  <c r="J140"/>
  <c i="24" r="J178"/>
  <c r="J166"/>
  <c r="J112"/>
  <c r="BK279"/>
  <c r="BK253"/>
  <c r="J241"/>
  <c r="J212"/>
  <c r="BK208"/>
  <c r="BK194"/>
  <c r="BK178"/>
  <c r="BK156"/>
  <c r="J221"/>
  <c r="J133"/>
  <c r="J243"/>
  <c r="BK197"/>
  <c r="J279"/>
  <c r="J180"/>
  <c r="J114"/>
  <c r="BK257"/>
  <c i="25" r="BK112"/>
  <c r="J108"/>
  <c r="BK143"/>
  <c r="BK96"/>
  <c r="J126"/>
  <c r="BK106"/>
  <c i="26" r="BK130"/>
  <c r="BK182"/>
  <c r="J188"/>
  <c r="BK144"/>
  <c r="BK148"/>
  <c r="J117"/>
  <c i="27" r="J107"/>
  <c r="BK100"/>
  <c r="J104"/>
  <c r="J93"/>
  <c r="J102"/>
  <c r="J106"/>
  <c i="28" r="J95"/>
  <c r="J97"/>
  <c r="BK108"/>
  <c i="29" r="J167"/>
  <c r="BK136"/>
  <c r="BK167"/>
  <c r="BK121"/>
  <c r="BK169"/>
  <c r="J178"/>
  <c r="J136"/>
  <c r="BK183"/>
  <c r="BK130"/>
  <c i="30" r="BK238"/>
  <c r="J183"/>
  <c r="J136"/>
  <c r="J235"/>
  <c r="J218"/>
  <c r="J220"/>
  <c r="BK102"/>
  <c r="BK210"/>
  <c r="J159"/>
  <c r="BK148"/>
  <c r="J227"/>
  <c r="J180"/>
  <c r="BK136"/>
  <c r="J97"/>
  <c i="31" r="BK503"/>
  <c r="J468"/>
  <c r="BK353"/>
  <c r="BK207"/>
  <c r="BK115"/>
  <c r="J514"/>
  <c r="BK494"/>
  <c r="J419"/>
  <c r="BK304"/>
  <c r="BK190"/>
  <c r="BK100"/>
  <c r="BK488"/>
  <c r="J300"/>
  <c r="J113"/>
  <c r="BK497"/>
  <c r="J387"/>
  <c r="J285"/>
  <c r="BK153"/>
  <c r="J491"/>
  <c r="J348"/>
  <c r="J150"/>
  <c r="J508"/>
  <c r="BK468"/>
  <c r="BK337"/>
  <c r="J220"/>
  <c r="BK522"/>
  <c r="BK491"/>
  <c r="BK450"/>
  <c r="BK286"/>
  <c r="BK111"/>
  <c r="J662"/>
  <c r="J632"/>
  <c r="BK563"/>
  <c r="BK510"/>
  <c r="BK449"/>
  <c r="BK295"/>
  <c i="32" r="BK408"/>
  <c r="BK310"/>
  <c r="BK268"/>
  <c r="J212"/>
  <c r="BK159"/>
  <c r="BK110"/>
  <c r="J407"/>
  <c r="J375"/>
  <c r="J345"/>
  <c r="J302"/>
  <c r="BK255"/>
  <c r="BK210"/>
  <c r="BK165"/>
  <c r="J137"/>
  <c r="J422"/>
  <c r="J378"/>
  <c r="J332"/>
  <c r="J290"/>
  <c r="BK200"/>
  <c r="BK167"/>
  <c r="J136"/>
  <c r="BK397"/>
  <c r="BK349"/>
  <c r="J287"/>
  <c r="J276"/>
  <c r="BK253"/>
  <c r="BK207"/>
  <c r="J165"/>
  <c r="BK117"/>
  <c r="J392"/>
  <c r="BK364"/>
  <c r="J334"/>
  <c r="J294"/>
  <c r="J273"/>
  <c r="BK240"/>
  <c r="J191"/>
  <c r="J156"/>
  <c r="BK420"/>
  <c r="J355"/>
  <c r="J322"/>
  <c r="BK304"/>
  <c r="J280"/>
  <c r="J222"/>
  <c r="J188"/>
  <c r="BK157"/>
  <c r="J124"/>
  <c r="J404"/>
  <c r="BK366"/>
  <c r="J343"/>
  <c r="BK298"/>
  <c r="BK203"/>
  <c r="BK103"/>
  <c r="J431"/>
  <c r="J376"/>
  <c r="BK265"/>
  <c r="J218"/>
  <c r="BK177"/>
  <c r="J162"/>
  <c r="J135"/>
  <c i="33" r="J327"/>
  <c r="BK284"/>
  <c r="J191"/>
  <c r="BK151"/>
  <c r="J341"/>
  <c r="J254"/>
  <c r="BK191"/>
  <c r="BK124"/>
  <c r="BK307"/>
  <c r="BK238"/>
  <c r="BK193"/>
  <c r="BK102"/>
  <c r="BK273"/>
  <c r="BK205"/>
  <c r="BK162"/>
  <c r="J102"/>
  <c r="BK283"/>
  <c r="BK252"/>
  <c r="J183"/>
  <c r="BK132"/>
  <c r="BK324"/>
  <c r="J234"/>
  <c r="J162"/>
  <c r="BK325"/>
  <c r="J305"/>
  <c r="J211"/>
  <c r="J106"/>
  <c r="BK269"/>
  <c r="J209"/>
  <c r="BK136"/>
  <c i="34" r="BK542"/>
  <c r="BK462"/>
  <c r="BK353"/>
  <c r="BK256"/>
  <c r="J113"/>
  <c r="BK531"/>
  <c r="BK335"/>
  <c r="BK563"/>
  <c r="BK480"/>
  <c r="J392"/>
  <c r="J185"/>
  <c r="BK548"/>
  <c r="BK474"/>
  <c r="BK404"/>
  <c r="J291"/>
  <c r="BK560"/>
  <c r="J430"/>
  <c r="J332"/>
  <c r="BK149"/>
  <c r="BK466"/>
  <c r="J353"/>
  <c r="J494"/>
  <c r="BK382"/>
  <c r="J137"/>
  <c r="J172"/>
  <c i="35" r="J226"/>
  <c r="BK209"/>
  <c r="BK193"/>
  <c r="J169"/>
  <c r="BK130"/>
  <c r="BK226"/>
  <c r="J213"/>
  <c r="BK173"/>
  <c r="J121"/>
  <c r="J193"/>
  <c r="BK140"/>
  <c r="J109"/>
  <c r="BK175"/>
  <c r="BK136"/>
  <c r="BK109"/>
  <c r="BK191"/>
  <c r="J159"/>
  <c r="BK199"/>
  <c r="BK160"/>
  <c r="J137"/>
  <c r="BK205"/>
  <c r="J181"/>
  <c r="J157"/>
  <c r="BK133"/>
  <c r="J111"/>
  <c i="36" r="BK256"/>
  <c r="J241"/>
  <c r="J207"/>
  <c r="BK191"/>
  <c r="J163"/>
  <c r="BK131"/>
  <c r="J114"/>
  <c r="BK262"/>
  <c r="J244"/>
  <c r="BK215"/>
  <c r="J174"/>
  <c r="J127"/>
  <c r="BK265"/>
  <c r="BK243"/>
  <c r="BK205"/>
  <c r="BK174"/>
  <c r="BK153"/>
  <c r="BK136"/>
  <c r="BK109"/>
  <c r="J238"/>
  <c r="BK187"/>
  <c r="J159"/>
  <c r="J112"/>
  <c r="J149"/>
  <c r="J233"/>
  <c r="BK119"/>
  <c r="J183"/>
  <c r="BK123"/>
  <c i="37" r="J189"/>
  <c r="J146"/>
  <c r="BK241"/>
  <c r="BK209"/>
  <c r="J188"/>
  <c r="BK148"/>
  <c r="BK124"/>
  <c r="J247"/>
  <c r="BK221"/>
  <c r="BK174"/>
  <c r="BK150"/>
  <c r="BK107"/>
  <c r="J221"/>
  <c r="BK183"/>
  <c r="BK161"/>
  <c r="J178"/>
  <c r="J180"/>
  <c r="BK184"/>
  <c r="J103"/>
  <c r="BK157"/>
  <c i="38" r="J119"/>
  <c r="J105"/>
  <c r="BK111"/>
  <c r="J90"/>
  <c r="J113"/>
  <c r="BK97"/>
  <c r="J94"/>
  <c r="J97"/>
  <c i="39" r="BK160"/>
  <c r="BK124"/>
  <c r="BK102"/>
  <c r="J144"/>
  <c r="BK94"/>
  <c r="J127"/>
  <c r="BK154"/>
  <c r="BK131"/>
  <c r="J160"/>
  <c r="BK145"/>
  <c r="J138"/>
  <c r="J119"/>
  <c r="J95"/>
  <c r="BK140"/>
  <c r="J109"/>
  <c r="J159"/>
  <c r="J111"/>
  <c i="40" r="J96"/>
  <c r="J100"/>
  <c r="J97"/>
  <c r="BK98"/>
  <c r="BK106"/>
  <c i="41" r="J213"/>
  <c r="J191"/>
  <c r="BK170"/>
  <c r="J151"/>
  <c r="J137"/>
  <c r="J121"/>
  <c r="BK108"/>
  <c r="J200"/>
  <c r="J184"/>
  <c r="BK165"/>
  <c r="J148"/>
  <c r="J128"/>
  <c r="J111"/>
  <c r="BK229"/>
  <c r="BK198"/>
  <c r="BK147"/>
  <c r="BK226"/>
  <c r="BK211"/>
  <c r="J225"/>
  <c r="J206"/>
  <c r="BK180"/>
  <c r="J172"/>
  <c r="BK158"/>
  <c r="BK145"/>
  <c r="BK127"/>
  <c r="BK123"/>
  <c r="J226"/>
  <c r="J205"/>
  <c r="J190"/>
  <c r="BK151"/>
  <c r="J117"/>
  <c r="J216"/>
  <c r="J193"/>
  <c r="J105"/>
  <c i="42" r="J154"/>
  <c r="BK127"/>
  <c r="J99"/>
  <c r="BK118"/>
  <c r="J192"/>
  <c r="BK178"/>
  <c r="BK146"/>
  <c r="J109"/>
  <c r="J133"/>
  <c r="J142"/>
  <c i="43" r="J113"/>
  <c r="J117"/>
  <c r="J125"/>
  <c r="J147"/>
  <c r="BK152"/>
  <c r="J98"/>
  <c r="BK110"/>
  <c i="44" r="J135"/>
  <c r="BK95"/>
  <c r="BK110"/>
  <c r="J133"/>
  <c r="BK114"/>
  <c i="45" r="J147"/>
  <c r="J119"/>
  <c r="BK139"/>
  <c r="BK156"/>
  <c r="J101"/>
  <c i="46" r="J149"/>
  <c r="BK119"/>
  <c r="J130"/>
  <c r="BK151"/>
  <c r="BK146"/>
  <c r="BK149"/>
  <c r="BK173"/>
  <c r="J160"/>
  <c r="J151"/>
  <c r="J142"/>
  <c r="BK128"/>
  <c r="BK123"/>
  <c i="47" r="J108"/>
  <c r="J97"/>
  <c r="J92"/>
  <c r="BK108"/>
  <c r="BK103"/>
  <c r="J95"/>
  <c r="BK105"/>
  <c r="BK97"/>
  <c i="48" r="BK140"/>
  <c r="BK130"/>
  <c r="BK115"/>
  <c r="J142"/>
  <c r="BK126"/>
  <c r="J108"/>
  <c r="BK137"/>
  <c r="J110"/>
  <c i="49" r="BK185"/>
  <c r="J134"/>
  <c r="BK156"/>
  <c r="BK129"/>
  <c r="BK173"/>
  <c r="J147"/>
  <c r="BK126"/>
  <c r="BK151"/>
  <c r="J161"/>
  <c i="50" r="BK313"/>
  <c r="BK153"/>
  <c r="BK329"/>
  <c r="BK288"/>
  <c r="J193"/>
  <c r="BK108"/>
  <c r="BK338"/>
  <c r="BK283"/>
  <c r="BK241"/>
  <c r="J215"/>
  <c r="BK169"/>
  <c r="J138"/>
  <c r="BK320"/>
  <c r="BK254"/>
  <c r="BK181"/>
  <c r="BK143"/>
  <c r="J294"/>
  <c r="BK230"/>
  <c r="J179"/>
  <c r="BK132"/>
  <c r="J319"/>
  <c r="BK281"/>
  <c r="J223"/>
  <c r="BK187"/>
  <c r="J118"/>
  <c r="J329"/>
  <c r="BK271"/>
  <c r="BK223"/>
  <c r="J147"/>
  <c r="BK350"/>
  <c r="J227"/>
  <c r="BK114"/>
  <c i="51" r="BK221"/>
  <c r="BK199"/>
  <c r="BK184"/>
  <c r="J163"/>
  <c r="BK143"/>
  <c r="J130"/>
  <c r="BK109"/>
  <c r="J194"/>
  <c r="J133"/>
  <c r="BK223"/>
  <c r="BK135"/>
  <c r="BK211"/>
  <c r="J184"/>
  <c r="J227"/>
  <c r="BK214"/>
  <c r="J204"/>
  <c r="J189"/>
  <c r="BK167"/>
  <c r="BK150"/>
  <c r="BK138"/>
  <c r="J116"/>
  <c r="J192"/>
  <c r="BK177"/>
  <c r="BK128"/>
  <c r="BK205"/>
  <c r="BK115"/>
  <c i="52" r="J103"/>
  <c r="BK94"/>
  <c r="J123"/>
  <c r="BK115"/>
  <c r="BK106"/>
  <c r="BK122"/>
  <c r="BK116"/>
  <c r="BK103"/>
  <c r="J92"/>
  <c i="53" r="J145"/>
  <c r="BK131"/>
  <c r="J115"/>
  <c r="BK103"/>
  <c r="J95"/>
  <c r="J150"/>
  <c r="J96"/>
  <c r="BK136"/>
  <c r="BK141"/>
  <c r="J163"/>
  <c r="BK132"/>
  <c r="J141"/>
  <c r="BK147"/>
  <c r="BK126"/>
  <c r="BK114"/>
  <c r="J104"/>
  <c r="BK93"/>
  <c i="54" r="BK222"/>
  <c r="J205"/>
  <c r="BK166"/>
  <c r="BK218"/>
  <c r="BK191"/>
  <c r="BK176"/>
  <c r="J222"/>
  <c r="BK193"/>
  <c r="BK161"/>
  <c r="J151"/>
  <c r="BK123"/>
  <c r="J116"/>
  <c r="BK227"/>
  <c r="J203"/>
  <c r="BK181"/>
  <c r="BK163"/>
  <c r="J153"/>
  <c r="J126"/>
  <c r="J115"/>
  <c r="BK220"/>
  <c r="BK138"/>
  <c r="J227"/>
  <c r="J176"/>
  <c r="BK150"/>
  <c r="BK128"/>
  <c r="BK200"/>
  <c r="J144"/>
  <c r="BK126"/>
  <c r="BK214"/>
  <c r="J119"/>
  <c i="55" r="BK96"/>
  <c r="J113"/>
  <c r="BK108"/>
  <c i="56" r="J133"/>
  <c r="J123"/>
  <c r="BK123"/>
  <c r="J137"/>
  <c i="57" r="J211"/>
  <c r="J154"/>
  <c r="J167"/>
  <c r="J125"/>
  <c r="BK136"/>
  <c r="J189"/>
  <c r="J194"/>
  <c r="BK207"/>
  <c i="58" r="BK179"/>
  <c r="J175"/>
  <c r="J116"/>
  <c r="BK133"/>
  <c r="BK153"/>
  <c r="J133"/>
  <c i="59" r="J243"/>
  <c r="BK192"/>
  <c r="J171"/>
  <c r="J129"/>
  <c r="J211"/>
  <c r="BK167"/>
  <c r="BK134"/>
  <c r="J225"/>
  <c r="J188"/>
  <c r="BK136"/>
  <c r="BK247"/>
  <c r="BK213"/>
  <c r="J169"/>
  <c r="J217"/>
  <c r="BK171"/>
  <c r="BK129"/>
  <c r="J227"/>
  <c r="BK165"/>
  <c r="BK124"/>
  <c r="BK155"/>
  <c i="60" r="J123"/>
  <c r="BK98"/>
  <c r="BK117"/>
  <c r="J164"/>
  <c r="BK142"/>
  <c r="J136"/>
  <c r="J130"/>
  <c r="BK164"/>
  <c r="BK104"/>
  <c i="61" r="J127"/>
  <c r="J119"/>
  <c r="J144"/>
  <c r="BK139"/>
  <c r="BK97"/>
  <c i="62" r="J138"/>
  <c r="J130"/>
  <c r="J133"/>
  <c r="BK130"/>
  <c r="J134"/>
  <c r="BK93"/>
  <c i="63" r="BK99"/>
  <c r="J107"/>
  <c r="BK108"/>
  <c i="64" r="BK130"/>
  <c r="J95"/>
  <c r="BK128"/>
  <c r="BK103"/>
  <c r="BK105"/>
  <c i="65" r="J115"/>
  <c r="J190"/>
  <c r="BK138"/>
  <c r="BK178"/>
  <c r="BK129"/>
  <c r="J151"/>
  <c r="J170"/>
  <c r="J185"/>
  <c r="BK125"/>
  <c i="66" r="BK147"/>
  <c r="J145"/>
  <c r="J118"/>
  <c r="J168"/>
  <c r="J103"/>
  <c r="BK105"/>
  <c i="67" r="BK99"/>
  <c i="68" r="J97"/>
  <c i="69" r="J108"/>
  <c i="70" r="J164"/>
  <c r="J177"/>
  <c r="BK105"/>
  <c r="J95"/>
  <c r="BK158"/>
  <c i="71" r="J94"/>
  <c i="72" r="BK90"/>
  <c i="73" r="BK104"/>
  <c r="J98"/>
  <c r="BK92"/>
  <c r="J110"/>
  <c r="BK93"/>
  <c r="J107"/>
  <c r="J109"/>
  <c i="74" r="J99"/>
  <c r="BK99"/>
  <c i="2" r="BK151"/>
  <c r="BK134"/>
  <c r="BK118"/>
  <c r="BK161"/>
  <c r="J326"/>
  <c r="J309"/>
  <c r="J296"/>
  <c r="BK276"/>
  <c r="J266"/>
  <c r="J259"/>
  <c r="BK235"/>
  <c r="J222"/>
  <c r="J198"/>
  <c r="BK177"/>
  <c i="1" r="AS89"/>
  <c i="3" r="J315"/>
  <c r="BK148"/>
  <c r="BK556"/>
  <c r="J498"/>
  <c r="J319"/>
  <c r="J214"/>
  <c r="BK117"/>
  <c r="J451"/>
  <c r="BK395"/>
  <c r="BK226"/>
  <c r="J113"/>
  <c r="J470"/>
  <c r="BK368"/>
  <c r="BK142"/>
  <c r="J556"/>
  <c r="BK453"/>
  <c r="J280"/>
  <c r="J481"/>
  <c r="BK362"/>
  <c r="J155"/>
  <c r="BK115"/>
  <c r="BK438"/>
  <c i="4" r="BK233"/>
  <c r="BK193"/>
  <c r="J96"/>
  <c r="BK263"/>
  <c r="J115"/>
  <c r="J157"/>
  <c r="BK135"/>
  <c r="BK292"/>
  <c r="BK183"/>
  <c i="5" r="J102"/>
  <c r="BK102"/>
  <c r="J121"/>
  <c r="BK141"/>
  <c i="6" r="J102"/>
  <c r="J96"/>
  <c i="7" r="J90"/>
  <c i="8" r="J110"/>
  <c r="J96"/>
  <c r="J116"/>
  <c r="BK96"/>
  <c i="9" r="J100"/>
  <c r="BK116"/>
  <c r="J120"/>
  <c r="J103"/>
  <c i="10" r="J96"/>
  <c r="J98"/>
  <c r="J141"/>
  <c r="J106"/>
  <c r="J123"/>
  <c i="11" r="J284"/>
  <c r="BK243"/>
  <c r="J130"/>
  <c r="J272"/>
  <c r="J139"/>
  <c r="BK286"/>
  <c r="J211"/>
  <c r="BK294"/>
  <c r="BK218"/>
  <c r="BK139"/>
  <c r="J200"/>
  <c r="J145"/>
  <c r="J209"/>
  <c r="J182"/>
  <c r="BK188"/>
  <c i="12" r="J337"/>
  <c r="BK305"/>
  <c r="BK287"/>
  <c r="J256"/>
  <c r="J190"/>
  <c r="BK160"/>
  <c r="J135"/>
  <c r="BK358"/>
  <c r="J298"/>
  <c r="J279"/>
  <c r="BK239"/>
  <c r="BK188"/>
  <c r="J162"/>
  <c r="BK119"/>
  <c r="J305"/>
  <c r="BK261"/>
  <c r="BK234"/>
  <c r="BK182"/>
  <c r="J142"/>
  <c r="BK362"/>
  <c r="J339"/>
  <c r="BK306"/>
  <c r="J289"/>
  <c r="J246"/>
  <c r="BK219"/>
  <c r="BK181"/>
  <c r="BK153"/>
  <c r="BK121"/>
  <c r="BK348"/>
  <c r="BK317"/>
  <c r="J283"/>
  <c r="J260"/>
  <c r="BK230"/>
  <c r="J195"/>
  <c r="BK159"/>
  <c r="BK108"/>
  <c r="BK352"/>
  <c r="J314"/>
  <c r="J270"/>
  <c r="J231"/>
  <c r="BK150"/>
  <c r="J119"/>
  <c r="J353"/>
  <c r="J329"/>
  <c r="J288"/>
  <c r="J242"/>
  <c r="BK217"/>
  <c r="BK168"/>
  <c r="J136"/>
  <c r="J120"/>
  <c i="13" r="BK223"/>
  <c r="J196"/>
  <c r="BK146"/>
  <c r="J116"/>
  <c r="BK205"/>
  <c r="J159"/>
  <c r="J117"/>
  <c r="J205"/>
  <c r="BK167"/>
  <c r="BK225"/>
  <c r="BK211"/>
  <c r="J190"/>
  <c r="J165"/>
  <c r="J137"/>
  <c r="BK114"/>
  <c r="BK184"/>
  <c r="J157"/>
  <c r="J114"/>
  <c r="J173"/>
  <c r="BK132"/>
  <c r="BK193"/>
  <c r="J155"/>
  <c r="J120"/>
  <c r="J226"/>
  <c r="J146"/>
  <c r="J109"/>
  <c i="14" r="BK179"/>
  <c r="BK269"/>
  <c r="J253"/>
  <c r="BK239"/>
  <c r="J220"/>
  <c r="J205"/>
  <c r="BK178"/>
  <c r="BK144"/>
  <c r="J127"/>
  <c r="J109"/>
  <c r="BK220"/>
  <c r="J174"/>
  <c r="BK153"/>
  <c r="J124"/>
  <c r="BK253"/>
  <c r="BK244"/>
  <c r="J229"/>
  <c r="BK205"/>
  <c r="BK172"/>
  <c r="J136"/>
  <c r="BK109"/>
  <c r="J242"/>
  <c r="BK124"/>
  <c r="BK254"/>
  <c r="BK177"/>
  <c r="J104"/>
  <c r="J161"/>
  <c r="BK105"/>
  <c i="15" r="BK118"/>
  <c r="BK100"/>
  <c r="J123"/>
  <c r="BK109"/>
  <c r="BK90"/>
  <c r="BK105"/>
  <c r="J98"/>
  <c r="J88"/>
  <c i="16" r="J94"/>
  <c r="BK96"/>
  <c r="BK92"/>
  <c i="17" r="J160"/>
  <c r="J145"/>
  <c r="J123"/>
  <c r="J105"/>
  <c r="BK135"/>
  <c r="BK125"/>
  <c r="J157"/>
  <c r="J147"/>
  <c r="BK163"/>
  <c r="BK130"/>
  <c r="J96"/>
  <c r="BK145"/>
  <c r="J120"/>
  <c r="J97"/>
  <c r="J125"/>
  <c i="18" r="J166"/>
  <c r="J144"/>
  <c r="J158"/>
  <c r="BK146"/>
  <c r="J119"/>
  <c r="J162"/>
  <c r="BK126"/>
  <c r="BK157"/>
  <c r="J133"/>
  <c r="BK114"/>
  <c r="J163"/>
  <c r="J100"/>
  <c r="J102"/>
  <c i="19" r="J185"/>
  <c r="J113"/>
  <c r="J208"/>
  <c r="BK167"/>
  <c r="BK150"/>
  <c r="J106"/>
  <c r="BK203"/>
  <c r="BK179"/>
  <c r="J141"/>
  <c r="BK112"/>
  <c r="J192"/>
  <c r="BK166"/>
  <c r="J139"/>
  <c r="J225"/>
  <c r="BK200"/>
  <c r="J164"/>
  <c r="J144"/>
  <c r="J116"/>
  <c r="J213"/>
  <c r="BK185"/>
  <c r="BK151"/>
  <c r="J126"/>
  <c r="BK104"/>
  <c r="J230"/>
  <c r="BK212"/>
  <c r="J179"/>
  <c r="BK161"/>
  <c r="BK128"/>
  <c i="20" r="BK140"/>
  <c r="J124"/>
  <c r="BK137"/>
  <c r="BK108"/>
  <c r="J99"/>
  <c i="21" r="BK139"/>
  <c r="J125"/>
  <c r="BK114"/>
  <c r="J110"/>
  <c r="J135"/>
  <c i="22" r="BK439"/>
  <c r="J167"/>
  <c r="BK496"/>
  <c r="BK401"/>
  <c r="BK201"/>
  <c r="BK465"/>
  <c r="BK397"/>
  <c r="BK283"/>
  <c r="BK206"/>
  <c r="BK120"/>
  <c r="J294"/>
  <c r="J209"/>
  <c r="BK110"/>
  <c r="J421"/>
  <c r="BK185"/>
  <c r="BK270"/>
  <c r="J458"/>
  <c r="BK114"/>
  <c r="J384"/>
  <c r="J329"/>
  <c r="J255"/>
  <c r="BK194"/>
  <c r="J123"/>
  <c i="23" r="BK320"/>
  <c r="J330"/>
  <c r="BK258"/>
  <c r="J131"/>
  <c r="J339"/>
  <c r="J248"/>
  <c r="BK173"/>
  <c r="BK109"/>
  <c r="J284"/>
  <c r="BK299"/>
  <c r="BK237"/>
  <c r="J157"/>
  <c r="J291"/>
  <c r="BK169"/>
  <c r="BK334"/>
  <c r="BK187"/>
  <c r="J117"/>
  <c r="J345"/>
  <c r="BK264"/>
  <c r="BK117"/>
  <c i="24" r="BK214"/>
  <c r="BK277"/>
  <c r="BK164"/>
  <c r="J194"/>
  <c r="J96"/>
  <c i="25" r="J106"/>
  <c r="J143"/>
  <c r="J96"/>
  <c r="J152"/>
  <c r="BK129"/>
  <c i="26" r="BK180"/>
  <c r="BK103"/>
  <c r="BK151"/>
  <c r="J182"/>
  <c r="J115"/>
  <c r="J144"/>
  <c i="27" r="BK104"/>
  <c r="J109"/>
  <c r="BK106"/>
  <c r="J105"/>
  <c r="J98"/>
  <c r="BK97"/>
  <c i="28" r="BK117"/>
  <c r="J104"/>
  <c r="BK110"/>
  <c i="29" r="BK100"/>
  <c r="BK134"/>
  <c r="J159"/>
  <c r="J181"/>
  <c r="J162"/>
  <c r="BK108"/>
  <c r="J121"/>
  <c r="J134"/>
  <c i="30" r="BK244"/>
  <c r="J189"/>
  <c r="BK142"/>
  <c r="J102"/>
  <c r="BK227"/>
  <c r="J168"/>
  <c r="BK218"/>
  <c r="BK187"/>
  <c r="BK209"/>
  <c r="J195"/>
  <c r="J238"/>
  <c r="BK185"/>
  <c r="BK151"/>
  <c r="J104"/>
  <c i="31" r="BK550"/>
  <c r="BK502"/>
  <c r="BK416"/>
  <c r="BK273"/>
  <c r="BK121"/>
  <c r="J519"/>
  <c r="J496"/>
  <c r="J455"/>
  <c r="BK367"/>
  <c r="J295"/>
  <c r="J152"/>
  <c r="BK521"/>
  <c r="BK462"/>
  <c r="BK302"/>
  <c r="BK515"/>
  <c r="J499"/>
  <c r="J353"/>
  <c r="J170"/>
  <c r="BK148"/>
  <c r="J501"/>
  <c r="BK371"/>
  <c r="J247"/>
  <c r="J104"/>
  <c r="J415"/>
  <c r="J342"/>
  <c r="BK224"/>
  <c r="J525"/>
  <c r="J497"/>
  <c r="J452"/>
  <c r="BK300"/>
  <c r="BK178"/>
  <c r="J688"/>
  <c r="BK638"/>
  <c r="J590"/>
  <c r="J515"/>
  <c r="J450"/>
  <c r="BK366"/>
  <c r="BK268"/>
  <c i="32" r="BK405"/>
  <c r="J315"/>
  <c r="BK286"/>
  <c r="J246"/>
  <c r="BK195"/>
  <c r="J146"/>
  <c r="BK108"/>
  <c r="J417"/>
  <c r="J372"/>
  <c r="J336"/>
  <c r="BK299"/>
  <c r="J259"/>
  <c r="J200"/>
  <c r="BK162"/>
  <c r="J121"/>
  <c r="J413"/>
  <c r="J371"/>
  <c r="J329"/>
  <c r="BK292"/>
  <c r="BK220"/>
  <c r="BK181"/>
  <c r="BK145"/>
  <c r="J411"/>
  <c r="BK373"/>
  <c r="J311"/>
  <c r="BK270"/>
  <c r="BK249"/>
  <c r="BK226"/>
  <c r="J174"/>
  <c r="BK138"/>
  <c r="BK403"/>
  <c r="BK384"/>
  <c r="BK369"/>
  <c r="BK330"/>
  <c r="BK280"/>
  <c r="J250"/>
  <c r="BK215"/>
  <c r="J187"/>
  <c r="BK425"/>
  <c r="BK392"/>
  <c r="BK343"/>
  <c r="J308"/>
  <c r="BK230"/>
  <c r="BK192"/>
  <c r="BK169"/>
  <c r="BK136"/>
  <c r="BK411"/>
  <c r="J385"/>
  <c r="BK351"/>
  <c r="J313"/>
  <c r="J262"/>
  <c r="J194"/>
  <c r="J436"/>
  <c r="J429"/>
  <c r="J382"/>
  <c r="BK277"/>
  <c r="BK224"/>
  <c r="J183"/>
  <c r="J169"/>
  <c r="BK144"/>
  <c i="33" r="J335"/>
  <c r="J269"/>
  <c r="BK254"/>
  <c r="J197"/>
  <c r="J157"/>
  <c r="J324"/>
  <c r="J217"/>
  <c r="J179"/>
  <c r="BK122"/>
  <c r="BK320"/>
  <c r="BK255"/>
  <c r="BK213"/>
  <c r="J136"/>
  <c r="J345"/>
  <c r="J225"/>
  <c r="BK187"/>
  <c r="BK134"/>
  <c r="BK327"/>
  <c r="BK280"/>
  <c r="J243"/>
  <c r="J159"/>
  <c r="BK108"/>
  <c r="J329"/>
  <c r="BK223"/>
  <c r="J147"/>
  <c r="J320"/>
  <c r="BK291"/>
  <c r="J239"/>
  <c r="J140"/>
  <c r="BK118"/>
  <c r="BK243"/>
  <c r="J221"/>
  <c r="BK140"/>
  <c i="34" r="J566"/>
  <c r="J510"/>
  <c r="BK430"/>
  <c r="J251"/>
  <c r="J122"/>
  <c r="J563"/>
  <c r="J393"/>
  <c r="BK194"/>
  <c r="J531"/>
  <c r="J442"/>
  <c r="BK324"/>
  <c r="BK108"/>
  <c r="BK516"/>
  <c r="J434"/>
  <c r="BK362"/>
  <c r="BK172"/>
  <c r="J543"/>
  <c r="BK426"/>
  <c r="BK239"/>
  <c r="BK557"/>
  <c r="BK442"/>
  <c r="BK346"/>
  <c r="J143"/>
  <c r="J411"/>
  <c r="BK338"/>
  <c r="J221"/>
  <c i="35" r="J227"/>
  <c r="BK217"/>
  <c r="BK194"/>
  <c r="BK174"/>
  <c r="BK147"/>
  <c r="BK124"/>
  <c r="J225"/>
  <c r="J206"/>
  <c r="J170"/>
  <c r="J129"/>
  <c r="J194"/>
  <c r="J166"/>
  <c r="BK128"/>
  <c r="BK195"/>
  <c r="BK141"/>
  <c r="BK221"/>
  <c r="BK189"/>
  <c r="J145"/>
  <c r="J215"/>
  <c r="BK167"/>
  <c r="J141"/>
  <c r="BK120"/>
  <c r="J189"/>
  <c r="J165"/>
  <c r="BK137"/>
  <c r="BK113"/>
  <c i="36" r="J269"/>
  <c r="BK250"/>
  <c r="BK227"/>
  <c r="J203"/>
  <c r="J176"/>
  <c r="J134"/>
  <c r="BK116"/>
  <c r="J273"/>
  <c r="BK251"/>
  <c r="BK224"/>
  <c r="J184"/>
  <c r="BK138"/>
  <c r="BK106"/>
  <c r="J252"/>
  <c r="J237"/>
  <c r="BK209"/>
  <c r="BK172"/>
  <c r="BK142"/>
  <c r="J115"/>
  <c r="BK253"/>
  <c r="J220"/>
  <c r="J191"/>
  <c r="J168"/>
  <c r="BK115"/>
  <c r="BK175"/>
  <c r="BK181"/>
  <c r="J116"/>
  <c r="BK216"/>
  <c r="BK207"/>
  <c i="37" r="BK243"/>
  <c r="J199"/>
  <c r="J171"/>
  <c r="BK131"/>
  <c r="BK232"/>
  <c r="BK205"/>
  <c r="BK181"/>
  <c r="BK145"/>
  <c r="J114"/>
  <c r="J243"/>
  <c r="J213"/>
  <c r="BK190"/>
  <c r="J165"/>
  <c r="J124"/>
  <c r="J234"/>
  <c r="J186"/>
  <c r="BK165"/>
  <c r="BK109"/>
  <c r="BK215"/>
  <c r="J101"/>
  <c r="J121"/>
  <c r="J163"/>
  <c i="38" r="BK117"/>
  <c r="BK101"/>
  <c r="BK118"/>
  <c r="J100"/>
  <c r="J122"/>
  <c r="J110"/>
  <c r="BK99"/>
  <c r="BK104"/>
  <c r="BK108"/>
  <c r="J96"/>
  <c i="39" r="BK143"/>
  <c r="BK104"/>
  <c r="BK142"/>
  <c r="J115"/>
  <c r="BK146"/>
  <c r="BK114"/>
  <c r="BK139"/>
  <c r="J104"/>
  <c r="BK148"/>
  <c r="J147"/>
  <c r="J128"/>
  <c r="BK105"/>
  <c r="BK161"/>
  <c r="J113"/>
  <c r="J94"/>
  <c r="BK153"/>
  <c r="BK109"/>
  <c i="40" r="BK99"/>
  <c r="BK96"/>
  <c r="J108"/>
  <c r="J94"/>
  <c r="J101"/>
  <c i="41" r="J211"/>
  <c r="BK177"/>
  <c r="J159"/>
  <c r="J141"/>
  <c r="BK128"/>
  <c r="J114"/>
  <c r="BK228"/>
  <c r="J186"/>
  <c r="J170"/>
  <c r="J158"/>
  <c r="BK139"/>
  <c r="J119"/>
  <c r="BK103"/>
  <c r="BK172"/>
  <c r="J230"/>
  <c r="BK225"/>
  <c r="J155"/>
  <c r="J208"/>
  <c r="BK183"/>
  <c r="BK161"/>
  <c r="BK149"/>
  <c r="BK138"/>
  <c r="BK124"/>
  <c r="J108"/>
  <c r="BK213"/>
  <c r="BK184"/>
  <c r="J145"/>
  <c r="BK118"/>
  <c r="BK218"/>
  <c r="BK197"/>
  <c r="BK188"/>
  <c i="42" r="J165"/>
  <c r="J128"/>
  <c r="BK108"/>
  <c r="J152"/>
  <c r="J180"/>
  <c r="J181"/>
  <c r="BK165"/>
  <c r="J119"/>
  <c r="BK192"/>
  <c r="J114"/>
  <c i="43" r="J155"/>
  <c r="J110"/>
  <c r="BK122"/>
  <c r="BK132"/>
  <c r="BK120"/>
  <c r="BK141"/>
  <c r="J144"/>
  <c r="BK139"/>
  <c r="BK98"/>
  <c i="44" r="J114"/>
  <c r="BK137"/>
  <c r="J99"/>
  <c r="BK125"/>
  <c i="45" r="J156"/>
  <c r="BK127"/>
  <c r="BK101"/>
  <c r="BK129"/>
  <c r="J110"/>
  <c r="BK162"/>
  <c i="46" r="BK158"/>
  <c r="J185"/>
  <c r="BK178"/>
  <c r="BK103"/>
  <c r="BK180"/>
  <c r="J165"/>
  <c r="J128"/>
  <c i="48" r="BK134"/>
  <c r="BK118"/>
  <c r="BK100"/>
  <c r="J115"/>
  <c r="J105"/>
  <c i="49" r="BK174"/>
  <c r="BK115"/>
  <c r="J185"/>
  <c r="BK138"/>
  <c r="J184"/>
  <c r="J153"/>
  <c r="J109"/>
  <c r="BK106"/>
  <c r="J119"/>
  <c r="BK146"/>
  <c i="50" r="BK307"/>
  <c r="BK138"/>
  <c r="BK325"/>
  <c r="J268"/>
  <c r="J191"/>
  <c r="BK106"/>
  <c r="J341"/>
  <c r="J280"/>
  <c r="BK225"/>
  <c r="BK183"/>
  <c r="BK134"/>
  <c r="J317"/>
  <c r="BK238"/>
  <c r="BK175"/>
  <c r="J128"/>
  <c r="J297"/>
  <c r="J254"/>
  <c r="BK232"/>
  <c r="BK189"/>
  <c r="J143"/>
  <c r="J104"/>
  <c r="J300"/>
  <c r="BK261"/>
  <c r="J221"/>
  <c r="J166"/>
  <c r="J112"/>
  <c r="BK309"/>
  <c r="J258"/>
  <c r="J205"/>
  <c r="BK166"/>
  <c r="J116"/>
  <c r="BK319"/>
  <c r="BK205"/>
  <c i="51" r="J215"/>
  <c r="BK198"/>
  <c r="J180"/>
  <c r="J169"/>
  <c r="BK156"/>
  <c r="J141"/>
  <c r="J127"/>
  <c r="J110"/>
  <c r="J200"/>
  <c r="BK157"/>
  <c r="BK108"/>
  <c r="BK210"/>
  <c r="J120"/>
  <c r="BK204"/>
  <c r="J179"/>
  <c r="BK226"/>
  <c r="J213"/>
  <c r="J196"/>
  <c r="J177"/>
  <c r="BK159"/>
  <c r="J146"/>
  <c r="J122"/>
  <c r="J206"/>
  <c r="BK179"/>
  <c r="BK130"/>
  <c r="BK158"/>
  <c r="J157"/>
  <c i="52" r="BK118"/>
  <c r="J104"/>
  <c r="BK92"/>
  <c r="J120"/>
  <c r="BK119"/>
  <c r="J90"/>
  <c r="J112"/>
  <c r="BK96"/>
  <c i="53" r="J158"/>
  <c r="BK143"/>
  <c r="J130"/>
  <c r="J120"/>
  <c r="BK106"/>
  <c r="BK100"/>
  <c r="J148"/>
  <c r="BK95"/>
  <c r="BK138"/>
  <c r="BK148"/>
  <c r="BK157"/>
  <c r="J126"/>
  <c r="J160"/>
  <c r="BK130"/>
  <c r="J119"/>
  <c r="J106"/>
  <c r="J99"/>
  <c i="54" r="J231"/>
  <c r="BK213"/>
  <c r="BK195"/>
  <c r="J146"/>
  <c r="BK209"/>
  <c r="BK190"/>
  <c r="BK229"/>
  <c r="BK207"/>
  <c r="J155"/>
  <c r="BK140"/>
  <c r="J125"/>
  <c r="BK105"/>
  <c r="J220"/>
  <c r="BK197"/>
  <c r="BK172"/>
  <c r="BK164"/>
  <c r="BK155"/>
  <c r="BK137"/>
  <c r="BK118"/>
  <c r="BK103"/>
  <c r="BK165"/>
  <c r="J108"/>
  <c r="J190"/>
  <c r="J163"/>
  <c r="J139"/>
  <c r="BK106"/>
  <c r="J147"/>
  <c r="J134"/>
  <c r="J103"/>
  <c r="BK198"/>
  <c i="55" r="BK115"/>
  <c r="J99"/>
  <c r="J111"/>
  <c i="56" r="BK110"/>
  <c r="J128"/>
  <c r="J121"/>
  <c r="J141"/>
  <c r="BK99"/>
  <c i="57" r="J162"/>
  <c r="J204"/>
  <c r="J157"/>
  <c r="J209"/>
  <c r="BK147"/>
  <c r="BK142"/>
  <c r="BK211"/>
  <c r="J134"/>
  <c r="J187"/>
  <c i="58" r="J130"/>
  <c r="BK143"/>
  <c r="J149"/>
  <c r="J143"/>
  <c r="J114"/>
  <c r="BK116"/>
  <c r="J159"/>
  <c r="BK114"/>
  <c i="59" r="J234"/>
  <c r="J216"/>
  <c r="J220"/>
  <c r="BK201"/>
  <c r="J174"/>
  <c r="BK114"/>
  <c r="BK219"/>
  <c r="BK190"/>
  <c r="J127"/>
  <c r="J245"/>
  <c r="J219"/>
  <c r="J194"/>
  <c r="BK161"/>
  <c r="BK123"/>
  <c r="BK194"/>
  <c r="J119"/>
  <c r="J203"/>
  <c r="BK180"/>
  <c r="BK138"/>
  <c r="J109"/>
  <c i="60" r="BK127"/>
  <c r="J94"/>
  <c r="J127"/>
  <c r="BK150"/>
  <c r="J98"/>
  <c r="J121"/>
  <c r="BK119"/>
  <c r="BK115"/>
  <c r="BK136"/>
  <c r="J92"/>
  <c i="61" r="J116"/>
  <c r="BK141"/>
  <c r="BK106"/>
  <c r="BK112"/>
  <c r="J94"/>
  <c r="BK109"/>
  <c i="62" r="J128"/>
  <c r="BK115"/>
  <c r="BK95"/>
  <c r="BK125"/>
  <c r="BK98"/>
  <c r="BK138"/>
  <c i="63" r="BK107"/>
  <c r="BK116"/>
  <c r="J102"/>
  <c r="BK105"/>
  <c i="64" r="J119"/>
  <c r="J105"/>
  <c r="BK117"/>
  <c r="BK115"/>
  <c i="65" r="J157"/>
  <c r="J111"/>
  <c r="J168"/>
  <c r="J182"/>
  <c r="BK164"/>
  <c r="J173"/>
  <c r="BK117"/>
  <c r="J176"/>
  <c r="J117"/>
  <c r="J178"/>
  <c r="BK93"/>
  <c i="66" r="J134"/>
  <c r="BK157"/>
  <c r="BK160"/>
  <c r="J96"/>
  <c r="J105"/>
  <c r="BK135"/>
  <c i="67" r="BK97"/>
  <c i="68" r="J110"/>
  <c r="BK103"/>
  <c i="69" r="J96"/>
  <c r="BK102"/>
  <c i="70" r="BK184"/>
  <c r="BK171"/>
  <c r="BK116"/>
  <c r="J137"/>
  <c r="J179"/>
  <c r="BK137"/>
  <c i="71" r="J92"/>
  <c i="72" r="J36"/>
  <c i="1" r="AW133"/>
  <c i="2" r="J136"/>
  <c r="J151"/>
  <c i="1" r="AS72"/>
  <c i="2" r="J108"/>
  <c r="BK321"/>
  <c r="BK309"/>
  <c r="J300"/>
  <c r="J289"/>
  <c r="BK272"/>
  <c r="J264"/>
  <c r="J245"/>
  <c r="J231"/>
  <c r="J212"/>
  <c r="J182"/>
  <c r="BK114"/>
  <c i="3" r="J571"/>
  <c r="BK474"/>
  <c r="BK421"/>
  <c r="J226"/>
  <c r="BK119"/>
  <c r="J522"/>
  <c r="BK276"/>
  <c r="J194"/>
  <c r="J137"/>
  <c r="BK552"/>
  <c r="BK459"/>
  <c r="BK319"/>
  <c r="J168"/>
  <c r="BK535"/>
  <c r="J459"/>
  <c r="BK194"/>
  <c r="J125"/>
  <c r="J541"/>
  <c r="J391"/>
  <c r="J222"/>
  <c r="BK403"/>
  <c r="BK304"/>
  <c r="BK150"/>
  <c r="BK107"/>
  <c r="J468"/>
  <c i="4" r="BK265"/>
  <c r="BK191"/>
  <c r="J261"/>
  <c r="J265"/>
  <c r="BK284"/>
  <c r="BK117"/>
  <c i="5" r="BK139"/>
  <c r="J143"/>
  <c r="BK115"/>
  <c r="BK121"/>
  <c r="BK95"/>
  <c i="6" r="J94"/>
  <c i="7" r="J92"/>
  <c i="8" r="J98"/>
  <c r="J112"/>
  <c r="J93"/>
  <c i="9" r="BK122"/>
  <c r="J95"/>
  <c i="10" r="BK101"/>
  <c r="J111"/>
  <c r="J114"/>
  <c r="BK119"/>
  <c r="J139"/>
  <c i="11" r="J279"/>
  <c r="BK209"/>
  <c r="J293"/>
  <c r="BK224"/>
  <c r="J124"/>
  <c r="BK284"/>
  <c r="J220"/>
  <c r="BK279"/>
  <c r="BK223"/>
  <c r="BK124"/>
  <c r="BK242"/>
  <c r="BK160"/>
  <c r="J298"/>
  <c r="J196"/>
  <c r="BK232"/>
  <c r="J116"/>
  <c r="BK116"/>
  <c i="12" r="BK343"/>
  <c r="BK295"/>
  <c r="BK277"/>
  <c r="BK257"/>
  <c r="J233"/>
  <c r="BK199"/>
  <c r="BK169"/>
  <c r="J146"/>
  <c r="J126"/>
  <c r="J338"/>
  <c r="BK283"/>
  <c r="BK240"/>
  <c r="J203"/>
  <c r="BK172"/>
  <c r="BK133"/>
  <c r="BK314"/>
  <c r="BK281"/>
  <c r="J251"/>
  <c r="BK226"/>
  <c r="BK193"/>
  <c r="BK137"/>
  <c r="J350"/>
  <c r="J327"/>
  <c r="BK279"/>
  <c r="BK255"/>
  <c r="J188"/>
  <c r="BK162"/>
  <c r="J122"/>
  <c r="J364"/>
  <c r="J336"/>
  <c r="J315"/>
  <c r="BK292"/>
  <c r="J243"/>
  <c r="J219"/>
  <c r="J193"/>
  <c r="J151"/>
  <c r="J112"/>
  <c r="BK338"/>
  <c r="BK313"/>
  <c r="J274"/>
  <c r="J252"/>
  <c r="J177"/>
  <c r="BK143"/>
  <c r="BK364"/>
  <c r="J348"/>
  <c r="BK315"/>
  <c r="BK289"/>
  <c r="J257"/>
  <c r="BK236"/>
  <c r="J202"/>
  <c r="BK171"/>
  <c r="J147"/>
  <c r="J123"/>
  <c i="13" r="J221"/>
  <c r="J198"/>
  <c r="BK136"/>
  <c r="J113"/>
  <c r="BK181"/>
  <c r="BK158"/>
  <c r="BK109"/>
  <c r="J200"/>
  <c r="BK166"/>
  <c r="J110"/>
  <c r="BK204"/>
  <c r="J176"/>
  <c r="J160"/>
  <c r="BK133"/>
  <c r="J108"/>
  <c r="BK202"/>
  <c r="BK176"/>
  <c r="BK134"/>
  <c r="BK218"/>
  <c r="BK177"/>
  <c r="BK115"/>
  <c r="BK195"/>
  <c r="J171"/>
  <c r="BK111"/>
  <c r="BK190"/>
  <c r="BK149"/>
  <c r="BK116"/>
  <c i="14" r="J170"/>
  <c r="J267"/>
  <c r="BK252"/>
  <c r="J235"/>
  <c r="BK215"/>
  <c r="J193"/>
  <c r="BK175"/>
  <c r="J142"/>
  <c r="BK121"/>
  <c r="J239"/>
  <c r="BK216"/>
  <c r="BK165"/>
  <c r="J135"/>
  <c r="BK265"/>
  <c r="BK250"/>
  <c r="J241"/>
  <c r="BK218"/>
  <c r="BK185"/>
  <c r="BK161"/>
  <c r="BK125"/>
  <c r="BK102"/>
  <c r="BK189"/>
  <c r="J256"/>
  <c r="BK187"/>
  <c r="J258"/>
  <c r="BK195"/>
  <c r="J140"/>
  <c i="15" r="J122"/>
  <c r="J111"/>
  <c r="J95"/>
  <c r="BK114"/>
  <c r="BK98"/>
  <c r="J120"/>
  <c r="BK103"/>
  <c r="BK102"/>
  <c r="J89"/>
  <c i="16" r="J95"/>
  <c r="J90"/>
  <c i="17" r="J164"/>
  <c r="BK147"/>
  <c r="J137"/>
  <c r="BK124"/>
  <c r="BK117"/>
  <c r="BK101"/>
  <c r="BK111"/>
  <c r="J126"/>
  <c r="J106"/>
  <c r="BK149"/>
  <c r="J100"/>
  <c r="J136"/>
  <c r="J110"/>
  <c r="BK153"/>
  <c r="BK137"/>
  <c r="J122"/>
  <c r="BK105"/>
  <c r="J161"/>
  <c r="J117"/>
  <c i="18" r="BK168"/>
  <c r="BK158"/>
  <c r="BK134"/>
  <c r="J132"/>
  <c r="J113"/>
  <c r="BK151"/>
  <c r="J108"/>
  <c r="J129"/>
  <c r="BK100"/>
  <c r="BK136"/>
  <c r="J116"/>
  <c r="J167"/>
  <c r="J145"/>
  <c r="J125"/>
  <c i="19" r="BK207"/>
  <c r="J146"/>
  <c r="BK223"/>
  <c r="BK192"/>
  <c r="BK160"/>
  <c r="BK141"/>
  <c r="J109"/>
  <c r="BK205"/>
  <c r="BK183"/>
  <c r="BK139"/>
  <c r="J111"/>
  <c r="BK193"/>
  <c r="J170"/>
  <c r="J151"/>
  <c r="J107"/>
  <c r="BK215"/>
  <c r="J201"/>
  <c r="J166"/>
  <c r="J153"/>
  <c r="J114"/>
  <c r="BK218"/>
  <c r="BK198"/>
  <c r="BK157"/>
  <c i="20" r="BK146"/>
  <c r="BK129"/>
  <c r="J140"/>
  <c r="J97"/>
  <c i="21" r="J137"/>
  <c r="BK141"/>
  <c r="BK135"/>
  <c r="BK95"/>
  <c i="22" r="J378"/>
  <c r="J196"/>
  <c r="BK132"/>
  <c r="BK454"/>
  <c r="BK237"/>
  <c r="J489"/>
  <c r="J416"/>
  <c r="J346"/>
  <c r="BK217"/>
  <c r="J132"/>
  <c r="BK416"/>
  <c r="J342"/>
  <c r="J266"/>
  <c r="J185"/>
  <c r="BK498"/>
  <c r="BK433"/>
  <c r="BK325"/>
  <c r="BK501"/>
  <c r="BK344"/>
  <c r="J480"/>
  <c r="J179"/>
  <c r="BK421"/>
  <c r="BK316"/>
  <c r="J281"/>
  <c r="BK176"/>
  <c r="BK128"/>
  <c i="23" r="BK339"/>
  <c r="BK295"/>
  <c r="BK226"/>
  <c r="J153"/>
  <c r="BK106"/>
  <c r="J287"/>
  <c r="J228"/>
  <c r="BK146"/>
  <c r="J104"/>
  <c r="J203"/>
  <c r="J245"/>
  <c r="BK194"/>
  <c r="J328"/>
  <c r="BK260"/>
  <c r="J194"/>
  <c r="BK101"/>
  <c r="J258"/>
  <c r="J146"/>
  <c r="J322"/>
  <c r="BK208"/>
  <c r="BK104"/>
  <c i="24" r="BK221"/>
  <c r="BK201"/>
  <c r="BK217"/>
  <c r="J218"/>
  <c r="BK210"/>
  <c r="BK274"/>
  <c i="25" r="BK152"/>
  <c r="BK133"/>
  <c r="J122"/>
  <c r="J155"/>
  <c i="26" r="J141"/>
  <c r="J148"/>
  <c r="BK176"/>
  <c r="BK178"/>
  <c r="J103"/>
  <c r="J130"/>
  <c r="J94"/>
  <c i="27" r="J110"/>
  <c r="BK96"/>
  <c r="BK92"/>
  <c r="BK99"/>
  <c i="28" r="BK104"/>
  <c r="J110"/>
  <c r="BK106"/>
  <c r="BK100"/>
  <c i="29" r="J152"/>
  <c r="J183"/>
  <c r="BK106"/>
  <c r="J175"/>
  <c r="BK113"/>
  <c r="J145"/>
  <c r="J155"/>
  <c r="J100"/>
  <c i="30" r="BK220"/>
  <c r="J162"/>
  <c r="J107"/>
  <c r="J151"/>
  <c r="BK109"/>
  <c r="BK156"/>
  <c r="J153"/>
  <c r="BK167"/>
  <c r="BK174"/>
  <c r="J234"/>
  <c r="J164"/>
  <c r="J116"/>
  <c r="J94"/>
  <c i="31" r="BK514"/>
  <c r="BK490"/>
  <c r="J362"/>
  <c r="BK270"/>
  <c r="BK174"/>
  <c r="J100"/>
  <c r="J511"/>
  <c r="BK485"/>
  <c r="J430"/>
  <c r="BK344"/>
  <c r="J274"/>
  <c r="J115"/>
  <c r="BK517"/>
  <c r="J389"/>
  <c r="J270"/>
  <c r="J513"/>
  <c r="J494"/>
  <c r="J421"/>
  <c r="BK342"/>
  <c r="J243"/>
  <c r="BK168"/>
  <c r="BK513"/>
  <c r="BK414"/>
  <c r="J273"/>
  <c r="J524"/>
  <c r="J485"/>
  <c r="BK349"/>
  <c r="BK293"/>
  <c r="J531"/>
  <c r="BK504"/>
  <c r="BK421"/>
  <c r="J371"/>
  <c r="BK169"/>
  <c r="BK687"/>
  <c r="BK644"/>
  <c r="J569"/>
  <c r="J512"/>
  <c r="J475"/>
  <c r="BK408"/>
  <c r="J286"/>
  <c r="J106"/>
  <c i="32" r="BK308"/>
  <c r="J255"/>
  <c r="J216"/>
  <c r="BK152"/>
  <c r="BK426"/>
  <c r="BK395"/>
  <c r="BK371"/>
  <c r="J342"/>
  <c r="BK305"/>
  <c r="J285"/>
  <c r="BK248"/>
  <c r="J177"/>
  <c r="BK142"/>
  <c r="J117"/>
  <c r="BK406"/>
  <c r="J366"/>
  <c r="J320"/>
  <c r="J267"/>
  <c r="J189"/>
  <c r="J144"/>
  <c r="BK404"/>
  <c r="BK357"/>
  <c r="BK285"/>
  <c r="J252"/>
  <c r="BK212"/>
  <c r="J159"/>
  <c r="BK130"/>
  <c r="J424"/>
  <c r="BK389"/>
  <c r="J373"/>
  <c r="BK342"/>
  <c r="BK312"/>
  <c r="J265"/>
  <c r="J243"/>
  <c r="BK189"/>
  <c r="J108"/>
  <c r="J365"/>
  <c r="BK336"/>
  <c r="BK296"/>
  <c r="BK276"/>
  <c r="J229"/>
  <c r="BK196"/>
  <c r="J173"/>
  <c r="J150"/>
  <c r="J119"/>
  <c r="J400"/>
  <c r="J380"/>
  <c r="BK340"/>
  <c r="J224"/>
  <c r="BK114"/>
  <c r="BK434"/>
  <c r="J425"/>
  <c r="J338"/>
  <c r="BK295"/>
  <c r="J206"/>
  <c r="J171"/>
  <c r="BK149"/>
  <c r="J134"/>
  <c i="33" r="J325"/>
  <c r="BK278"/>
  <c r="BK241"/>
  <c r="J189"/>
  <c r="J143"/>
  <c r="BK335"/>
  <c r="J132"/>
  <c r="J303"/>
  <c r="J236"/>
  <c r="J142"/>
  <c r="BK323"/>
  <c r="BK219"/>
  <c r="J181"/>
  <c r="BK157"/>
  <c r="BK104"/>
  <c r="BK286"/>
  <c r="BK236"/>
  <c r="J145"/>
  <c r="BK341"/>
  <c r="J294"/>
  <c r="J193"/>
  <c r="BK100"/>
  <c r="BK294"/>
  <c r="BK228"/>
  <c r="BK130"/>
  <c r="J297"/>
  <c r="BK225"/>
  <c r="J151"/>
  <c r="J112"/>
  <c i="34" r="J514"/>
  <c r="J418"/>
  <c r="J269"/>
  <c r="BK137"/>
  <c r="J570"/>
  <c r="J404"/>
  <c r="BK296"/>
  <c r="BK113"/>
  <c r="BK507"/>
  <c r="J349"/>
  <c r="J239"/>
  <c r="J578"/>
  <c r="BK470"/>
  <c r="BK377"/>
  <c r="J231"/>
  <c r="J557"/>
  <c r="J470"/>
  <c r="BK342"/>
  <c r="J203"/>
  <c r="BK522"/>
  <c r="BK423"/>
  <c r="J194"/>
  <c r="J534"/>
  <c r="BK485"/>
  <c r="BK329"/>
  <c r="BK211"/>
  <c r="J103"/>
  <c i="35" r="J208"/>
  <c r="J190"/>
  <c r="BK158"/>
  <c r="J133"/>
  <c r="BK227"/>
  <c r="BK218"/>
  <c r="BK188"/>
  <c r="J151"/>
  <c r="J114"/>
  <c r="J175"/>
  <c r="J156"/>
  <c r="J110"/>
  <c r="J192"/>
  <c r="BK144"/>
  <c r="BK111"/>
  <c r="BK192"/>
  <c r="J162"/>
  <c r="BK220"/>
  <c r="J179"/>
  <c r="BK145"/>
  <c r="BK129"/>
  <c r="BK198"/>
  <c r="BK169"/>
  <c r="BK139"/>
  <c r="BK110"/>
  <c i="36" r="BK255"/>
  <c r="J235"/>
  <c r="BK211"/>
  <c r="J193"/>
  <c r="J177"/>
  <c r="J151"/>
  <c r="J117"/>
  <c r="J274"/>
  <c r="BK252"/>
  <c r="J229"/>
  <c r="J209"/>
  <c r="J155"/>
  <c r="J251"/>
  <c r="BK203"/>
  <c r="BK170"/>
  <c r="J138"/>
  <c r="BK267"/>
  <c r="BK237"/>
  <c r="J197"/>
  <c r="J161"/>
  <c r="J118"/>
  <c r="J178"/>
  <c r="J245"/>
  <c r="BK254"/>
  <c r="J147"/>
  <c r="J165"/>
  <c i="37" r="J219"/>
  <c r="BK186"/>
  <c r="BK155"/>
  <c r="BK123"/>
  <c r="J225"/>
  <c r="J214"/>
  <c r="J201"/>
  <c r="BK146"/>
  <c r="J126"/>
  <c r="BK225"/>
  <c r="J195"/>
  <c r="BK153"/>
  <c r="BK116"/>
  <c r="J220"/>
  <c r="J169"/>
  <c r="J134"/>
  <c r="BK105"/>
  <c r="BK159"/>
  <c r="BK170"/>
  <c r="BK250"/>
  <c r="BK99"/>
  <c i="38" r="BK110"/>
  <c r="BK88"/>
  <c r="J102"/>
  <c r="J89"/>
  <c r="BK113"/>
  <c r="J98"/>
  <c r="J103"/>
  <c r="BK109"/>
  <c r="BK91"/>
  <c i="39" r="J157"/>
  <c r="BK120"/>
  <c r="J163"/>
  <c r="J132"/>
  <c r="J162"/>
  <c r="BK119"/>
  <c r="BK136"/>
  <c r="BK115"/>
  <c r="BK151"/>
  <c r="BK137"/>
  <c r="BK134"/>
  <c r="BK113"/>
  <c r="BK150"/>
  <c r="J137"/>
  <c r="J107"/>
  <c r="J161"/>
  <c r="BK147"/>
  <c r="BK93"/>
  <c i="40" r="BK109"/>
  <c r="BK97"/>
  <c r="J112"/>
  <c r="BK112"/>
  <c r="BK100"/>
  <c i="41" r="J203"/>
  <c r="BK176"/>
  <c r="J150"/>
  <c r="J134"/>
  <c r="BK116"/>
  <c r="J215"/>
  <c r="BK185"/>
  <c r="BK168"/>
  <c r="BK154"/>
  <c r="J123"/>
  <c r="BK109"/>
  <c r="J102"/>
  <c r="BK212"/>
  <c r="BK157"/>
  <c r="J224"/>
  <c r="BK121"/>
  <c r="J188"/>
  <c r="BK169"/>
  <c r="J153"/>
  <c r="BK143"/>
  <c r="BK125"/>
  <c r="J113"/>
  <c r="BK220"/>
  <c r="J198"/>
  <c r="J165"/>
  <c r="BK137"/>
  <c r="J219"/>
  <c r="BK205"/>
  <c r="J164"/>
  <c i="42" r="BK181"/>
  <c r="BK133"/>
  <c r="J193"/>
  <c r="BK142"/>
  <c r="J191"/>
  <c r="J151"/>
  <c r="J117"/>
  <c r="BK151"/>
  <c r="J108"/>
  <c i="43" r="BK130"/>
  <c r="J100"/>
  <c r="J106"/>
  <c r="BK104"/>
  <c r="BK114"/>
  <c r="BK111"/>
  <c r="J119"/>
  <c r="J108"/>
  <c i="44" r="BK133"/>
  <c r="BK139"/>
  <c r="BK141"/>
  <c r="BK128"/>
  <c i="45" r="BK152"/>
  <c r="BK110"/>
  <c r="J135"/>
  <c r="J96"/>
  <c r="J166"/>
  <c i="46" r="J137"/>
  <c r="J180"/>
  <c r="J171"/>
  <c r="J114"/>
  <c r="J99"/>
  <c r="BK155"/>
  <c i="48" r="BK119"/>
  <c r="BK110"/>
  <c r="BK95"/>
  <c r="J126"/>
  <c r="J100"/>
  <c i="49" r="J146"/>
  <c r="J104"/>
  <c r="BK147"/>
  <c r="BK187"/>
  <c r="BK166"/>
  <c r="J138"/>
  <c r="BK99"/>
  <c r="J172"/>
  <c r="BK157"/>
  <c r="BK109"/>
  <c i="50" r="BK269"/>
  <c r="BK142"/>
  <c r="J106"/>
  <c r="BK297"/>
  <c r="J239"/>
  <c r="BK116"/>
  <c r="J325"/>
  <c r="J284"/>
  <c r="J248"/>
  <c r="J213"/>
  <c r="BK159"/>
  <c r="J130"/>
  <c r="J281"/>
  <c r="BK221"/>
  <c r="J146"/>
  <c r="BK118"/>
  <c r="BK278"/>
  <c r="BK239"/>
  <c r="BK211"/>
  <c r="J153"/>
  <c r="J122"/>
  <c r="BK341"/>
  <c r="BK273"/>
  <c r="J181"/>
  <c r="BK151"/>
  <c r="J333"/>
  <c r="J273"/>
  <c r="BK219"/>
  <c r="BK157"/>
  <c r="BK112"/>
  <c r="J309"/>
  <c r="BK136"/>
  <c i="51" r="J225"/>
  <c r="BK202"/>
  <c r="BK189"/>
  <c r="BK173"/>
  <c r="J159"/>
  <c r="J147"/>
  <c r="BK137"/>
  <c r="J117"/>
  <c r="J108"/>
  <c r="BK187"/>
  <c r="BK132"/>
  <c r="J218"/>
  <c r="BK161"/>
  <c r="BK212"/>
  <c r="J199"/>
  <c r="BK136"/>
  <c r="BK218"/>
  <c r="J205"/>
  <c r="BK188"/>
  <c r="BK160"/>
  <c r="BK147"/>
  <c r="J129"/>
  <c r="J113"/>
  <c r="BK181"/>
  <c r="J137"/>
  <c r="BK217"/>
  <c r="BK123"/>
  <c r="J138"/>
  <c i="52" r="BK113"/>
  <c r="BK101"/>
  <c r="J119"/>
  <c r="J116"/>
  <c r="BK111"/>
  <c r="J89"/>
  <c r="J114"/>
  <c r="J101"/>
  <c i="53" r="J164"/>
  <c r="BK142"/>
  <c r="J123"/>
  <c r="J113"/>
  <c r="BK104"/>
  <c r="BK96"/>
  <c r="BK149"/>
  <c r="BK116"/>
  <c r="BK146"/>
  <c r="BK105"/>
  <c r="J121"/>
  <c r="J147"/>
  <c r="BK111"/>
  <c r="J135"/>
  <c r="J142"/>
  <c r="BK127"/>
  <c r="BK115"/>
  <c r="J97"/>
  <c i="54" r="J225"/>
  <c r="J207"/>
  <c r="J187"/>
  <c r="BK215"/>
  <c r="J206"/>
  <c r="J185"/>
  <c r="BK226"/>
  <c r="J198"/>
  <c r="J168"/>
  <c r="BK153"/>
  <c r="BK129"/>
  <c r="J118"/>
  <c r="BK231"/>
  <c r="J210"/>
  <c r="BK186"/>
  <c r="J180"/>
  <c r="J161"/>
  <c r="J150"/>
  <c r="BK119"/>
  <c r="BK179"/>
  <c r="BK109"/>
  <c r="BK188"/>
  <c r="J167"/>
  <c r="J138"/>
  <c r="J102"/>
  <c r="BK146"/>
  <c r="J127"/>
  <c r="BK177"/>
  <c r="BK107"/>
  <c i="55" r="BK121"/>
  <c r="J108"/>
  <c i="56" r="BK141"/>
  <c r="J95"/>
  <c r="J135"/>
  <c r="BK133"/>
  <c r="J139"/>
  <c r="J103"/>
  <c i="57" r="BK169"/>
  <c r="BK111"/>
  <c r="J142"/>
  <c r="BK196"/>
  <c r="BK154"/>
  <c r="BK200"/>
  <c r="J213"/>
  <c r="J133"/>
  <c r="J169"/>
  <c i="58" r="BK171"/>
  <c r="BK167"/>
  <c r="J111"/>
  <c r="BK160"/>
  <c r="BK172"/>
  <c r="BK175"/>
  <c r="J100"/>
  <c i="59" r="BK232"/>
  <c r="J215"/>
  <c r="BK176"/>
  <c r="BK133"/>
  <c r="J223"/>
  <c r="BK203"/>
  <c r="J153"/>
  <c r="J229"/>
  <c r="BK205"/>
  <c r="J159"/>
  <c r="BK101"/>
  <c r="J241"/>
  <c r="BK187"/>
  <c r="J136"/>
  <c r="BK227"/>
  <c r="BK169"/>
  <c r="J124"/>
  <c r="J195"/>
  <c r="BK159"/>
  <c r="J112"/>
  <c r="BK116"/>
  <c i="60" r="BK121"/>
  <c r="BK148"/>
  <c r="J119"/>
  <c r="BK112"/>
  <c r="J145"/>
  <c r="J132"/>
  <c r="BK153"/>
  <c r="J96"/>
  <c i="61" r="BK136"/>
  <c r="J112"/>
  <c r="J139"/>
  <c r="J141"/>
  <c r="BK147"/>
  <c r="BK127"/>
  <c r="BK133"/>
  <c i="62" r="J125"/>
  <c r="BK122"/>
  <c r="BK101"/>
  <c r="J120"/>
  <c r="J122"/>
  <c r="J109"/>
  <c i="63" r="J108"/>
  <c r="BK96"/>
  <c r="BK98"/>
  <c r="BK104"/>
  <c i="64" r="J112"/>
  <c r="BK95"/>
  <c r="BK124"/>
  <c r="J132"/>
  <c i="65" r="BK120"/>
  <c r="BK185"/>
  <c r="BK136"/>
  <c r="BK168"/>
  <c r="BK151"/>
  <c r="J132"/>
  <c r="J106"/>
  <c r="BK167"/>
  <c r="J181"/>
  <c r="J122"/>
  <c i="66" r="J133"/>
  <c r="BK133"/>
  <c r="BK131"/>
  <c r="BK151"/>
  <c r="BK148"/>
  <c r="J135"/>
  <c i="67" r="BK95"/>
  <c i="68" r="J91"/>
  <c i="69" r="J102"/>
  <c r="BK100"/>
  <c i="70" r="BK182"/>
  <c r="BK147"/>
  <c r="J158"/>
  <c r="BK129"/>
  <c r="J139"/>
  <c i="71" r="J90"/>
  <c r="BK91"/>
  <c i="73" r="BK107"/>
  <c r="J101"/>
  <c r="BK96"/>
  <c r="J90"/>
  <c r="BK103"/>
  <c r="BK98"/>
  <c r="J104"/>
  <c r="J96"/>
  <c i="74" r="BK97"/>
  <c r="BK104"/>
  <c i="2" r="J121"/>
  <c r="J141"/>
  <c i="1" r="AS117"/>
  <c i="2" r="J218"/>
  <c r="J194"/>
  <c r="BK186"/>
  <c r="J173"/>
  <c r="BK124"/>
  <c i="3" r="J535"/>
  <c r="BK444"/>
  <c r="BK347"/>
  <c r="BK198"/>
  <c r="BK541"/>
  <c r="J375"/>
  <c r="BK222"/>
  <c r="BK180"/>
  <c r="J104"/>
  <c r="BK529"/>
  <c r="BK417"/>
  <c r="BK275"/>
  <c r="J107"/>
  <c r="BK498"/>
  <c r="J410"/>
  <c r="J145"/>
  <c r="J554"/>
  <c r="BK399"/>
  <c r="BK264"/>
  <c r="J511"/>
  <c r="J364"/>
  <c r="BK190"/>
  <c r="BK388"/>
  <c r="J383"/>
  <c r="BK378"/>
  <c r="BK375"/>
  <c r="J373"/>
  <c r="BK364"/>
  <c r="BK332"/>
  <c r="J317"/>
  <c r="BK306"/>
  <c r="J295"/>
  <c r="BK278"/>
  <c r="J264"/>
  <c r="BK235"/>
  <c r="BK214"/>
  <c r="J190"/>
  <c r="J188"/>
  <c r="J170"/>
  <c r="J160"/>
  <c r="BK137"/>
  <c r="BK587"/>
  <c r="J587"/>
  <c r="BK584"/>
  <c r="J584"/>
  <c r="BK581"/>
  <c r="J581"/>
  <c r="BK579"/>
  <c r="J579"/>
  <c r="BK577"/>
  <c r="J577"/>
  <c r="BK573"/>
  <c r="J573"/>
  <c r="BK571"/>
  <c r="J569"/>
  <c r="BK539"/>
  <c r="J525"/>
  <c r="BK522"/>
  <c r="BK521"/>
  <c r="BK500"/>
  <c r="J490"/>
  <c r="J486"/>
  <c r="BK470"/>
  <c r="J440"/>
  <c r="J438"/>
  <c r="BK425"/>
  <c r="J421"/>
  <c r="J412"/>
  <c r="BK410"/>
  <c r="BK407"/>
  <c r="J395"/>
  <c r="BK317"/>
  <c r="BK315"/>
  <c r="J276"/>
  <c r="BK258"/>
  <c r="BK244"/>
  <c r="J210"/>
  <c r="BK184"/>
  <c r="J139"/>
  <c i="4" r="BK252"/>
  <c r="BK157"/>
  <c r="J181"/>
  <c r="J274"/>
  <c r="J168"/>
  <c r="BK181"/>
  <c r="BK168"/>
  <c r="BK201"/>
  <c r="J252"/>
  <c i="5" r="BK117"/>
  <c r="J95"/>
  <c r="J97"/>
  <c r="J115"/>
  <c i="6" r="J103"/>
  <c r="J90"/>
  <c i="7" r="BK90"/>
  <c i="8" r="J107"/>
  <c r="BK98"/>
  <c r="J118"/>
  <c i="9" r="BK120"/>
  <c r="J92"/>
  <c r="BK109"/>
  <c r="BK107"/>
  <c i="10" r="J136"/>
  <c r="BK93"/>
  <c r="BK114"/>
  <c r="BK133"/>
  <c r="J133"/>
  <c r="J93"/>
  <c i="11" r="J309"/>
  <c r="BK248"/>
  <c r="J137"/>
  <c r="BK103"/>
  <c r="J227"/>
  <c r="BK187"/>
  <c r="BK298"/>
  <c r="J263"/>
  <c r="BK99"/>
  <c r="BK233"/>
  <c r="J171"/>
  <c r="BK299"/>
  <c r="BK214"/>
  <c r="BK120"/>
  <c r="J261"/>
  <c r="BK182"/>
  <c r="J218"/>
  <c r="J250"/>
  <c r="J99"/>
  <c i="12" r="BK321"/>
  <c r="BK290"/>
  <c r="J280"/>
  <c r="BK264"/>
  <c r="J250"/>
  <c r="BK224"/>
  <c r="J186"/>
  <c r="J163"/>
  <c r="BK140"/>
  <c r="BK113"/>
  <c r="BK323"/>
  <c r="J297"/>
  <c r="J261"/>
  <c r="BK225"/>
  <c r="BK174"/>
  <c r="J139"/>
  <c r="BK112"/>
  <c r="J308"/>
  <c r="J264"/>
  <c r="BK246"/>
  <c r="BK222"/>
  <c r="J180"/>
  <c r="J144"/>
  <c r="J113"/>
  <c r="BK346"/>
  <c r="J317"/>
  <c r="J294"/>
  <c r="J267"/>
  <c r="J205"/>
  <c r="J160"/>
  <c r="BK132"/>
  <c r="J115"/>
  <c r="J346"/>
  <c r="BK322"/>
  <c r="BK301"/>
  <c r="J254"/>
  <c r="J224"/>
  <c r="BK186"/>
  <c r="J152"/>
  <c r="BK128"/>
  <c r="BK340"/>
  <c r="J320"/>
  <c r="J286"/>
  <c r="J255"/>
  <c r="J214"/>
  <c r="BK158"/>
  <c r="BK131"/>
  <c r="J360"/>
  <c r="BK339"/>
  <c r="BK304"/>
  <c r="BK268"/>
  <c r="BK238"/>
  <c r="BK215"/>
  <c r="J187"/>
  <c r="J164"/>
  <c r="BK135"/>
  <c r="BK111"/>
  <c i="13" r="BK219"/>
  <c r="J188"/>
  <c r="BK143"/>
  <c r="BK123"/>
  <c r="BK175"/>
  <c r="BK157"/>
  <c r="J217"/>
  <c r="J194"/>
  <c r="BK161"/>
  <c r="BK224"/>
  <c r="BK201"/>
  <c r="J181"/>
  <c r="J158"/>
  <c r="BK131"/>
  <c r="BK212"/>
  <c r="J183"/>
  <c r="BK147"/>
  <c r="BK113"/>
  <c r="J199"/>
  <c r="BK135"/>
  <c r="BK198"/>
  <c r="BK179"/>
  <c r="J138"/>
  <c r="J118"/>
  <c r="J191"/>
  <c r="BK140"/>
  <c r="J112"/>
  <c i="14" r="BK191"/>
  <c r="BK274"/>
  <c r="J255"/>
  <c r="J246"/>
  <c r="BK229"/>
  <c r="J209"/>
  <c r="J187"/>
  <c r="BK163"/>
  <c r="BK140"/>
  <c r="J123"/>
  <c r="BK243"/>
  <c r="J177"/>
  <c r="BK155"/>
  <c r="J269"/>
  <c r="J254"/>
  <c r="BK248"/>
  <c r="J237"/>
  <c r="BK211"/>
  <c r="BK176"/>
  <c r="BK149"/>
  <c r="BK114"/>
  <c r="BK241"/>
  <c r="J168"/>
  <c r="BK255"/>
  <c r="J176"/>
  <c r="BK262"/>
  <c r="J185"/>
  <c r="J117"/>
  <c i="15" r="BK120"/>
  <c r="BK110"/>
  <c r="J93"/>
  <c r="BK116"/>
  <c r="J104"/>
  <c r="BK122"/>
  <c r="J102"/>
  <c r="BK108"/>
  <c r="BK112"/>
  <c r="J108"/>
  <c i="16" r="J92"/>
  <c r="BK93"/>
  <c r="BK94"/>
  <c i="17" r="BK161"/>
  <c r="BK140"/>
  <c r="J133"/>
  <c r="J115"/>
  <c r="BK100"/>
  <c r="BK155"/>
  <c r="J130"/>
  <c r="J99"/>
  <c r="J150"/>
  <c r="BK126"/>
  <c r="J151"/>
  <c r="BK119"/>
  <c r="BK148"/>
  <c r="BK133"/>
  <c r="BK121"/>
  <c r="J104"/>
  <c r="J154"/>
  <c r="BK113"/>
  <c i="18" r="J164"/>
  <c r="J154"/>
  <c r="J122"/>
  <c r="J149"/>
  <c r="J136"/>
  <c r="J121"/>
  <c r="J109"/>
  <c r="BK131"/>
  <c r="J110"/>
  <c r="J156"/>
  <c r="BK122"/>
  <c r="BK167"/>
  <c r="BK143"/>
  <c r="BK117"/>
  <c r="J103"/>
  <c r="BK149"/>
  <c r="J117"/>
  <c i="19" r="BK217"/>
  <c r="BK180"/>
  <c r="BK119"/>
  <c r="J155"/>
  <c r="BK125"/>
  <c r="J104"/>
  <c r="BK195"/>
  <c r="J172"/>
  <c r="J140"/>
  <c r="BK117"/>
  <c r="J224"/>
  <c r="J181"/>
  <c r="J161"/>
  <c r="BK149"/>
  <c r="J218"/>
  <c r="BK208"/>
  <c r="BK190"/>
  <c r="BK159"/>
  <c r="J125"/>
  <c r="BK106"/>
  <c r="BK222"/>
  <c r="J207"/>
  <c r="J178"/>
  <c r="BK146"/>
  <c r="J135"/>
  <c r="BK115"/>
  <c r="J103"/>
  <c r="J228"/>
  <c r="J222"/>
  <c r="J188"/>
  <c r="J167"/>
  <c r="BK143"/>
  <c r="BK118"/>
  <c i="20" r="J100"/>
  <c r="J137"/>
  <c r="BK150"/>
  <c r="J114"/>
  <c r="J120"/>
  <c r="BK114"/>
  <c i="21" r="BK110"/>
  <c r="J119"/>
  <c r="J105"/>
  <c r="J114"/>
  <c r="BK121"/>
  <c i="22" r="J465"/>
  <c r="BK346"/>
  <c r="J194"/>
  <c r="J108"/>
  <c r="J433"/>
  <c r="J217"/>
  <c r="BK485"/>
  <c r="J413"/>
  <c r="J325"/>
  <c r="J259"/>
  <c r="BK153"/>
  <c r="BK489"/>
  <c r="J443"/>
  <c r="J405"/>
  <c r="BK323"/>
  <c r="J224"/>
  <c r="BK179"/>
  <c r="J496"/>
  <c r="BK259"/>
  <c r="BK480"/>
  <c r="BK169"/>
  <c r="BK376"/>
  <c r="J145"/>
  <c r="BK452"/>
  <c r="BK338"/>
  <c r="BK224"/>
  <c r="J158"/>
  <c r="J106"/>
  <c i="23" r="BK114"/>
  <c r="J311"/>
  <c r="J208"/>
  <c r="BK138"/>
  <c r="J344"/>
  <c r="J272"/>
  <c r="BK181"/>
  <c r="J106"/>
  <c r="BK281"/>
  <c r="J281"/>
  <c r="J173"/>
  <c r="J320"/>
  <c r="BK248"/>
  <c r="BK143"/>
  <c r="J260"/>
  <c r="J160"/>
  <c r="J350"/>
  <c r="BK311"/>
  <c r="BK179"/>
  <c i="24" r="BK241"/>
  <c r="J231"/>
  <c r="BK231"/>
  <c r="J156"/>
  <c r="J253"/>
  <c r="J116"/>
  <c i="25" r="J129"/>
  <c r="BK126"/>
  <c r="J112"/>
  <c i="26" r="BK191"/>
  <c r="BK94"/>
  <c r="J180"/>
  <c r="J159"/>
  <c r="BK184"/>
  <c r="J157"/>
  <c i="27" r="J100"/>
  <c r="BK103"/>
  <c r="BK109"/>
  <c r="J97"/>
  <c r="BK107"/>
  <c r="BK94"/>
  <c r="BK90"/>
  <c i="28" r="J114"/>
  <c r="BK114"/>
  <c r="BK97"/>
  <c i="29" r="J142"/>
  <c r="BK178"/>
  <c r="BK116"/>
  <c r="BK172"/>
  <c r="BK159"/>
  <c r="BK152"/>
  <c r="J131"/>
  <c r="J172"/>
  <c r="J103"/>
  <c i="30" r="BK235"/>
  <c r="BK180"/>
  <c r="BK97"/>
  <c r="J224"/>
  <c r="BK107"/>
  <c r="BK153"/>
  <c r="J147"/>
  <c r="BK191"/>
  <c r="J185"/>
  <c r="BK116"/>
  <c r="BK206"/>
  <c r="BK144"/>
  <c i="31" r="BK520"/>
  <c r="J349"/>
  <c r="J153"/>
  <c r="BK518"/>
  <c r="J483"/>
  <c r="J344"/>
  <c r="BK172"/>
  <c r="BK516"/>
  <c r="BK455"/>
  <c r="BK415"/>
  <c r="J352"/>
  <c r="BK243"/>
  <c r="J687"/>
  <c r="J638"/>
  <c r="BK569"/>
  <c r="BK507"/>
  <c r="J410"/>
  <c r="J302"/>
  <c r="J190"/>
  <c i="32" r="BK360"/>
  <c r="J298"/>
  <c r="BK218"/>
  <c r="J193"/>
  <c r="BK137"/>
  <c r="J419"/>
  <c r="BK386"/>
  <c r="J348"/>
  <c r="BK315"/>
  <c r="BK282"/>
  <c r="BK238"/>
  <c r="BK179"/>
  <c r="J151"/>
  <c r="BK124"/>
  <c r="J410"/>
  <c r="BK365"/>
  <c r="BK324"/>
  <c r="J270"/>
  <c r="J192"/>
  <c r="BK151"/>
  <c r="J128"/>
  <c r="BK385"/>
  <c r="J346"/>
  <c r="J282"/>
  <c r="BK256"/>
  <c r="J238"/>
  <c r="J204"/>
  <c r="BK146"/>
  <c r="BK135"/>
  <c r="J408"/>
  <c r="J386"/>
  <c r="J363"/>
  <c r="J324"/>
  <c r="BK290"/>
  <c r="BK262"/>
  <c r="BK232"/>
  <c r="J158"/>
  <c r="BK422"/>
  <c r="BK375"/>
  <c r="J351"/>
  <c r="J312"/>
  <c r="J291"/>
  <c r="J234"/>
  <c r="BK198"/>
  <c r="J166"/>
  <c r="BK133"/>
  <c r="J405"/>
  <c r="J388"/>
  <c r="J357"/>
  <c r="BK320"/>
  <c r="BK245"/>
  <c r="J201"/>
  <c r="J110"/>
  <c r="BK432"/>
  <c r="BK383"/>
  <c r="BK287"/>
  <c r="J232"/>
  <c r="J185"/>
  <c r="J170"/>
  <c r="J142"/>
  <c r="BK119"/>
  <c i="33" r="BK303"/>
  <c r="J255"/>
  <c r="J227"/>
  <c r="BK181"/>
  <c r="BK126"/>
  <c r="BK309"/>
  <c r="BK203"/>
  <c r="J185"/>
  <c r="BK166"/>
  <c r="BK106"/>
  <c r="BK265"/>
  <c r="BK215"/>
  <c r="BK172"/>
  <c r="J343"/>
  <c r="J248"/>
  <c r="BK179"/>
  <c r="BK145"/>
  <c r="BK338"/>
  <c r="BK297"/>
  <c r="BK250"/>
  <c r="BK153"/>
  <c r="BK110"/>
  <c r="J271"/>
  <c r="BK201"/>
  <c r="BK329"/>
  <c r="J307"/>
  <c r="BK245"/>
  <c r="J138"/>
  <c r="J300"/>
  <c r="BK232"/>
  <c r="J213"/>
  <c r="J130"/>
  <c i="34" r="J538"/>
  <c r="BK457"/>
  <c r="BK332"/>
  <c r="J155"/>
  <c r="J560"/>
  <c r="J377"/>
  <c r="J149"/>
  <c r="J462"/>
  <c r="J329"/>
  <c r="J168"/>
  <c r="J542"/>
  <c r="J445"/>
  <c r="J372"/>
  <c r="J132"/>
  <c r="J504"/>
  <c r="BK349"/>
  <c r="J161"/>
  <c r="J501"/>
  <c r="BK398"/>
  <c r="BK276"/>
  <c r="BK543"/>
  <c r="BK455"/>
  <c r="J276"/>
  <c r="BK132"/>
  <c r="BK127"/>
  <c i="35" r="J221"/>
  <c r="J207"/>
  <c r="J188"/>
  <c r="J160"/>
  <c r="J138"/>
  <c r="BK115"/>
  <c r="J219"/>
  <c r="BK176"/>
  <c r="BK131"/>
  <c r="J220"/>
  <c r="J161"/>
  <c r="BK135"/>
  <c r="J204"/>
  <c r="BK171"/>
  <c r="J134"/>
  <c r="BK207"/>
  <c r="BK190"/>
  <c r="BK152"/>
  <c r="J217"/>
  <c r="J174"/>
  <c r="J140"/>
  <c r="BK118"/>
  <c r="J191"/>
  <c r="BK161"/>
  <c r="J144"/>
  <c r="J118"/>
  <c i="36" r="BK111"/>
  <c r="J258"/>
  <c r="BK231"/>
  <c r="J199"/>
  <c r="BK147"/>
  <c r="J105"/>
  <c r="J255"/>
  <c r="BK239"/>
  <c r="J213"/>
  <c r="J179"/>
  <c r="BK155"/>
  <c r="J131"/>
  <c r="J102"/>
  <c r="J240"/>
  <c r="BK176"/>
  <c r="J137"/>
  <c r="BK241"/>
  <c r="J248"/>
  <c r="J121"/>
  <c r="J250"/>
  <c r="J136"/>
  <c i="37" r="BK245"/>
  <c r="J187"/>
  <c r="J148"/>
  <c r="BK247"/>
  <c r="J217"/>
  <c r="BK203"/>
  <c r="BK169"/>
  <c r="BK129"/>
  <c r="J105"/>
  <c r="J239"/>
  <c r="BK201"/>
  <c r="J157"/>
  <c r="BK119"/>
  <c r="J237"/>
  <c r="BK187"/>
  <c r="J170"/>
  <c r="J119"/>
  <c r="J190"/>
  <c r="J140"/>
  <c r="BK216"/>
  <c i="38" r="BK122"/>
  <c r="BK106"/>
  <c r="J92"/>
  <c r="BK93"/>
  <c r="BK115"/>
  <c r="J104"/>
  <c r="BK90"/>
  <c r="J117"/>
  <c r="BK89"/>
  <c i="39" r="BK144"/>
  <c r="BK116"/>
  <c r="BK157"/>
  <c r="BK123"/>
  <c r="J153"/>
  <c r="J110"/>
  <c r="J135"/>
  <c r="BK122"/>
  <c r="BK149"/>
  <c r="BK112"/>
  <c r="BK127"/>
  <c r="BK103"/>
  <c r="J164"/>
  <c r="J120"/>
  <c r="BK101"/>
  <c r="J149"/>
  <c r="J103"/>
  <c i="40" r="J105"/>
  <c r="BK105"/>
  <c r="J106"/>
  <c r="BK102"/>
  <c i="41" r="J223"/>
  <c r="J187"/>
  <c r="BK166"/>
  <c r="J149"/>
  <c r="J135"/>
  <c r="BK113"/>
  <c r="BK217"/>
  <c r="J199"/>
  <c r="J183"/>
  <c r="J166"/>
  <c r="BK153"/>
  <c r="J124"/>
  <c r="BK105"/>
  <c r="BK230"/>
  <c r="BK167"/>
  <c r="J229"/>
  <c r="BK223"/>
  <c r="BK163"/>
  <c r="J207"/>
  <c r="BK178"/>
  <c r="J168"/>
  <c r="BK150"/>
  <c r="BK135"/>
  <c r="BK117"/>
  <c r="J222"/>
  <c r="BK201"/>
  <c r="J182"/>
  <c r="J129"/>
  <c r="BK209"/>
  <c r="J194"/>
  <c r="J115"/>
  <c i="42" r="J178"/>
  <c r="BK126"/>
  <c r="J184"/>
  <c r="J138"/>
  <c r="J143"/>
  <c r="BK166"/>
  <c r="J118"/>
  <c r="J166"/>
  <c r="J149"/>
  <c i="43" r="BK123"/>
  <c r="J141"/>
  <c r="J96"/>
  <c r="BK127"/>
  <c r="BK129"/>
  <c r="J104"/>
  <c r="J130"/>
  <c i="44" r="J139"/>
  <c r="BK99"/>
  <c r="J128"/>
  <c r="J121"/>
  <c r="J103"/>
  <c i="45" r="BK135"/>
  <c r="BK107"/>
  <c r="BK119"/>
  <c r="BK147"/>
  <c i="46" r="BK175"/>
  <c r="J103"/>
  <c r="BK99"/>
  <c r="BK182"/>
  <c r="J167"/>
  <c r="BK130"/>
  <c i="48" r="J119"/>
  <c r="J113"/>
  <c r="BK102"/>
  <c r="J134"/>
  <c r="BK97"/>
  <c i="49" r="J156"/>
  <c r="J187"/>
  <c r="J133"/>
  <c r="J174"/>
  <c r="J139"/>
  <c r="J113"/>
  <c r="J160"/>
  <c r="J173"/>
  <c i="50" r="J320"/>
  <c r="J243"/>
  <c r="BK124"/>
  <c r="J315"/>
  <c r="J269"/>
  <c r="J157"/>
  <c r="J345"/>
  <c r="BK317"/>
  <c r="J271"/>
  <c r="J219"/>
  <c r="J207"/>
  <c r="BK147"/>
  <c r="BK323"/>
  <c r="J261"/>
  <c r="J187"/>
  <c r="J140"/>
  <c r="BK315"/>
  <c r="BK248"/>
  <c r="BK213"/>
  <c r="BK149"/>
  <c r="BK347"/>
  <c r="J313"/>
  <c r="J278"/>
  <c r="J241"/>
  <c r="J203"/>
  <c r="J136"/>
  <c r="BK331"/>
  <c r="J303"/>
  <c r="J265"/>
  <c r="BK209"/>
  <c r="BK172"/>
  <c r="BK126"/>
  <c r="BK228"/>
  <c r="J124"/>
  <c i="51" r="J224"/>
  <c r="BK207"/>
  <c r="J191"/>
  <c r="J174"/>
  <c r="J160"/>
  <c r="J144"/>
  <c r="J136"/>
  <c r="J114"/>
  <c r="BK219"/>
  <c r="BK163"/>
  <c r="J109"/>
  <c r="BK166"/>
  <c r="BK215"/>
  <c r="J202"/>
  <c r="J143"/>
  <c r="J220"/>
  <c r="BK208"/>
  <c r="BK192"/>
  <c r="BK174"/>
  <c r="J158"/>
  <c r="BK141"/>
  <c r="J121"/>
  <c r="J190"/>
  <c r="BK145"/>
  <c r="BK111"/>
  <c r="BK127"/>
  <c r="J118"/>
  <c i="52" r="BK114"/>
  <c r="BK102"/>
  <c r="J115"/>
  <c r="BK95"/>
  <c r="BK112"/>
  <c r="BK91"/>
  <c r="J122"/>
  <c r="J107"/>
  <c r="BK99"/>
  <c r="BK90"/>
  <c i="53" r="J149"/>
  <c r="J140"/>
  <c r="J127"/>
  <c r="J114"/>
  <c r="BK102"/>
  <c r="J94"/>
  <c r="J143"/>
  <c r="BK160"/>
  <c r="BK163"/>
  <c r="J122"/>
  <c r="BK145"/>
  <c r="J117"/>
  <c r="J157"/>
  <c r="BK140"/>
  <c r="BK124"/>
  <c r="BK112"/>
  <c r="J101"/>
  <c i="54" r="J226"/>
  <c r="BK210"/>
  <c r="J188"/>
  <c r="J230"/>
  <c r="J200"/>
  <c r="J179"/>
  <c r="J211"/>
  <c r="BK185"/>
  <c r="J158"/>
  <c r="J148"/>
  <c r="J128"/>
  <c r="BK112"/>
  <c r="BK228"/>
  <c r="BK208"/>
  <c r="BK182"/>
  <c r="J166"/>
  <c r="BK157"/>
  <c r="J140"/>
  <c r="BK116"/>
  <c r="J109"/>
  <c r="J218"/>
  <c r="BK145"/>
  <c r="BK205"/>
  <c r="BK175"/>
  <c r="BK144"/>
  <c r="J105"/>
  <c r="BK141"/>
  <c r="BK122"/>
  <c r="BK206"/>
  <c r="J122"/>
  <c i="55" r="J101"/>
  <c r="J121"/>
  <c r="J96"/>
  <c r="J103"/>
  <c i="56" r="BK125"/>
  <c r="J114"/>
  <c r="J119"/>
  <c r="BK121"/>
  <c i="57" r="J207"/>
  <c r="BK138"/>
  <c r="J149"/>
  <c r="BK194"/>
  <c r="J102"/>
  <c r="BK216"/>
  <c r="BK162"/>
  <c r="J128"/>
  <c r="BK128"/>
  <c i="58" r="BK109"/>
  <c r="BK145"/>
  <c r="BK149"/>
  <c r="BK100"/>
  <c r="BK152"/>
  <c r="J179"/>
  <c r="BK124"/>
  <c i="59" r="J239"/>
  <c r="J221"/>
  <c r="J186"/>
  <c r="J163"/>
  <c r="BK112"/>
  <c r="BK214"/>
  <c r="J184"/>
  <c r="J143"/>
  <c r="J232"/>
  <c r="J201"/>
  <c r="J155"/>
  <c r="J126"/>
  <c r="BK229"/>
  <c r="BK195"/>
  <c r="BK146"/>
  <c r="BK105"/>
  <c r="J189"/>
  <c r="J157"/>
  <c r="J101"/>
  <c r="J183"/>
  <c r="J150"/>
  <c r="BK216"/>
  <c i="60" r="J168"/>
  <c r="J100"/>
  <c r="J135"/>
  <c r="J153"/>
  <c r="BK168"/>
  <c r="J102"/>
  <c r="BK106"/>
  <c i="62" r="BK120"/>
  <c r="J117"/>
  <c r="BK107"/>
  <c i="63" r="J114"/>
  <c r="J105"/>
  <c r="J112"/>
  <c r="J92"/>
  <c i="64" r="J126"/>
  <c r="BK121"/>
  <c r="J130"/>
  <c i="65" r="BK182"/>
  <c r="BK106"/>
  <c r="BK181"/>
  <c r="J96"/>
  <c r="J167"/>
  <c r="BK132"/>
  <c r="BK101"/>
  <c r="J101"/>
  <c r="J136"/>
  <c r="BK142"/>
  <c i="66" r="J156"/>
  <c r="J167"/>
  <c r="BK134"/>
  <c r="BK104"/>
  <c r="J130"/>
  <c r="J138"/>
  <c r="BK103"/>
  <c i="67" r="J97"/>
  <c i="68" r="BK106"/>
  <c i="69" r="BK104"/>
  <c r="J104"/>
  <c r="BK96"/>
  <c i="70" r="J180"/>
  <c r="BK139"/>
  <c r="BK149"/>
  <c r="J125"/>
  <c r="J116"/>
  <c i="71" r="J93"/>
  <c r="BK90"/>
  <c i="73" r="BK110"/>
  <c r="J103"/>
  <c r="J97"/>
  <c r="BK101"/>
  <c r="BK108"/>
  <c r="BK90"/>
  <c r="J106"/>
  <c r="J100"/>
  <c i="74" r="J97"/>
  <c r="BK108"/>
  <c i="2" r="J165"/>
  <c r="BK143"/>
  <c r="J143"/>
  <c r="BK157"/>
  <c r="J318"/>
  <c r="J304"/>
  <c r="BK289"/>
  <c r="J281"/>
  <c r="J269"/>
  <c r="J262"/>
  <c r="BK255"/>
  <c r="J235"/>
  <c r="BK218"/>
  <c r="J188"/>
  <c r="BK173"/>
  <c r="BK136"/>
  <c i="3" r="J533"/>
  <c r="BK451"/>
  <c r="BK280"/>
  <c r="BK160"/>
  <c r="J565"/>
  <c r="J493"/>
  <c r="BK249"/>
  <c r="J184"/>
  <c r="BK129"/>
  <c r="BK548"/>
  <c r="BK481"/>
  <c r="J407"/>
  <c r="BK202"/>
  <c r="BK104"/>
  <c r="BK493"/>
  <c r="J399"/>
  <c r="BK168"/>
  <c r="BK565"/>
  <c r="J483"/>
  <c r="J332"/>
  <c r="J117"/>
  <c r="J474"/>
  <c r="J328"/>
  <c r="J218"/>
  <c r="J133"/>
  <c r="J500"/>
  <c r="J174"/>
  <c i="4" r="BK290"/>
  <c r="J201"/>
  <c r="J263"/>
  <c r="J254"/>
  <c r="BK288"/>
  <c r="BK271"/>
  <c r="J153"/>
  <c r="J135"/>
  <c r="J221"/>
  <c i="5" r="BK113"/>
  <c r="J109"/>
  <c r="BK136"/>
  <c r="J117"/>
  <c r="BK109"/>
  <c i="6" r="BK102"/>
  <c i="7" r="BK91"/>
  <c i="8" r="BK120"/>
  <c r="BK101"/>
  <c r="BK114"/>
  <c r="J101"/>
  <c r="J105"/>
  <c i="9" r="BK100"/>
  <c r="J115"/>
  <c r="J116"/>
  <c r="BK103"/>
  <c i="10" r="BK126"/>
  <c r="J126"/>
  <c r="J103"/>
  <c r="J119"/>
  <c r="BK111"/>
  <c r="BK120"/>
  <c i="11" r="BK264"/>
  <c r="J224"/>
  <c r="BK118"/>
  <c r="BK211"/>
  <c r="J120"/>
  <c r="J267"/>
  <c r="J183"/>
  <c r="BK273"/>
  <c r="J187"/>
  <c r="BK293"/>
  <c r="J175"/>
  <c r="BK309"/>
  <c r="J244"/>
  <c r="J255"/>
  <c r="J134"/>
  <c r="J167"/>
  <c i="12" r="BK319"/>
  <c r="BK288"/>
  <c r="BK270"/>
  <c r="BK262"/>
  <c r="J239"/>
  <c r="J209"/>
  <c r="J176"/>
  <c r="BK144"/>
  <c r="J118"/>
  <c r="BK334"/>
  <c r="J290"/>
  <c r="BK245"/>
  <c r="BK197"/>
  <c r="BK164"/>
  <c r="J127"/>
  <c r="BK311"/>
  <c r="BK273"/>
  <c r="BK248"/>
  <c r="BK214"/>
  <c r="BK155"/>
  <c r="J129"/>
  <c r="J359"/>
  <c r="J335"/>
  <c r="J299"/>
  <c r="BK251"/>
  <c r="J221"/>
  <c r="J185"/>
  <c r="J156"/>
  <c r="BK129"/>
  <c r="BK353"/>
  <c r="J326"/>
  <c r="J310"/>
  <c r="BK285"/>
  <c r="BK274"/>
  <c r="BK232"/>
  <c r="BK209"/>
  <c r="BK184"/>
  <c r="BK146"/>
  <c r="J105"/>
  <c r="J345"/>
  <c r="J322"/>
  <c r="BK282"/>
  <c r="BK235"/>
  <c r="J165"/>
  <c r="J130"/>
  <c r="J357"/>
  <c r="J334"/>
  <c r="BK293"/>
  <c r="BK250"/>
  <c r="BK223"/>
  <c r="J191"/>
  <c r="J169"/>
  <c r="J148"/>
  <c r="BK125"/>
  <c i="13" r="J225"/>
  <c r="J204"/>
  <c r="J177"/>
  <c r="J133"/>
  <c r="BK110"/>
  <c r="J161"/>
  <c r="J124"/>
  <c r="BK215"/>
  <c r="J147"/>
  <c r="J218"/>
  <c r="BK196"/>
  <c r="J166"/>
  <c r="BK138"/>
  <c r="J130"/>
  <c r="BK209"/>
  <c r="J179"/>
  <c r="J143"/>
  <c r="J215"/>
  <c r="J167"/>
  <c r="BK210"/>
  <c r="BK189"/>
  <c r="J150"/>
  <c r="J121"/>
  <c r="BK194"/>
  <c r="J145"/>
  <c i="14" r="BK203"/>
  <c r="BK123"/>
  <c r="J259"/>
  <c r="J247"/>
  <c r="BK231"/>
  <c r="BK213"/>
  <c r="J192"/>
  <c r="J165"/>
  <c r="J138"/>
  <c r="J120"/>
  <c r="J231"/>
  <c r="BK168"/>
  <c r="J137"/>
  <c r="J274"/>
  <c r="J262"/>
  <c r="J249"/>
  <c r="BK233"/>
  <c r="J213"/>
  <c r="BK184"/>
  <c r="BK151"/>
  <c r="BK128"/>
  <c r="BK104"/>
  <c r="J128"/>
  <c r="BK246"/>
  <c r="J121"/>
  <c r="J248"/>
  <c r="J183"/>
  <c r="J112"/>
  <c i="15" r="BK113"/>
  <c r="J96"/>
  <c r="BK115"/>
  <c r="J105"/>
  <c r="J101"/>
  <c r="BK104"/>
  <c r="BK117"/>
  <c r="J117"/>
  <c r="J113"/>
  <c i="16" r="BK89"/>
  <c r="J93"/>
  <c r="BK97"/>
  <c i="17" r="J149"/>
  <c r="BK138"/>
  <c r="BK127"/>
  <c r="J112"/>
  <c r="BK94"/>
  <c r="BK158"/>
  <c r="J109"/>
  <c r="J93"/>
  <c r="J142"/>
  <c r="BK160"/>
  <c r="J135"/>
  <c r="BK104"/>
  <c r="BK164"/>
  <c r="J141"/>
  <c r="J127"/>
  <c r="BK102"/>
  <c r="J148"/>
  <c r="BK112"/>
  <c i="18" r="BK163"/>
  <c r="J137"/>
  <c r="BK148"/>
  <c r="BK133"/>
  <c r="BK115"/>
  <c r="BK102"/>
  <c r="BK116"/>
  <c r="J161"/>
  <c r="BK121"/>
  <c r="BK155"/>
  <c r="J141"/>
  <c r="BK127"/>
  <c r="BK106"/>
  <c r="BK156"/>
  <c r="BK103"/>
  <c r="J112"/>
  <c i="19" r="J196"/>
  <c r="BK140"/>
  <c r="BK107"/>
  <c r="BK186"/>
  <c r="BK164"/>
  <c r="J127"/>
  <c r="J211"/>
  <c r="J187"/>
  <c r="BK144"/>
  <c r="J118"/>
  <c r="BK227"/>
  <c r="BK187"/>
  <c r="BK175"/>
  <c r="BK155"/>
  <c r="BK126"/>
  <c r="J102"/>
  <c r="J212"/>
  <c r="BK178"/>
  <c r="J162"/>
  <c r="J124"/>
  <c r="BK109"/>
  <c r="J216"/>
  <c r="J203"/>
  <c r="BK177"/>
  <c r="J150"/>
  <c r="BK138"/>
  <c r="J122"/>
  <c r="BK102"/>
  <c r="J229"/>
  <c r="J215"/>
  <c r="J184"/>
  <c r="BK162"/>
  <c r="BK135"/>
  <c i="20" r="J150"/>
  <c r="J146"/>
  <c r="BK97"/>
  <c r="J118"/>
  <c r="J125"/>
  <c r="BK113"/>
  <c i="21" r="J123"/>
  <c r="BK123"/>
  <c r="BK103"/>
  <c r="BK99"/>
  <c i="22" r="J482"/>
  <c r="BK387"/>
  <c r="J237"/>
  <c r="J156"/>
  <c r="BK123"/>
  <c r="J382"/>
  <c r="BK116"/>
  <c r="BK445"/>
  <c r="BK356"/>
  <c r="BK233"/>
  <c r="J169"/>
  <c r="J454"/>
  <c r="J409"/>
  <c r="BK329"/>
  <c r="BK241"/>
  <c r="BK182"/>
  <c r="J473"/>
  <c r="J340"/>
  <c r="J112"/>
  <c r="J356"/>
  <c r="BK493"/>
  <c r="BK340"/>
  <c r="BK118"/>
  <c r="J435"/>
  <c r="J309"/>
  <c r="J241"/>
  <c r="BK156"/>
  <c i="23" r="BK328"/>
  <c r="BK287"/>
  <c r="BK203"/>
  <c r="J109"/>
  <c r="J299"/>
  <c r="J187"/>
  <c r="BK131"/>
  <c r="J233"/>
  <c r="BK309"/>
  <c r="BK200"/>
  <c r="J112"/>
  <c r="BK277"/>
  <c r="BK217"/>
  <c r="BK272"/>
  <c r="BK228"/>
  <c r="J143"/>
  <c r="BK345"/>
  <c r="BK285"/>
  <c r="BK190"/>
  <c i="24" r="J274"/>
  <c r="J260"/>
  <c r="J257"/>
  <c r="BK133"/>
  <c r="J217"/>
  <c r="BK112"/>
  <c i="25" r="BK119"/>
  <c r="BK122"/>
  <c r="J130"/>
  <c r="J133"/>
  <c r="BK114"/>
  <c i="26" r="J164"/>
  <c r="J186"/>
  <c r="BK115"/>
  <c r="J151"/>
  <c r="BK188"/>
  <c r="BK100"/>
  <c r="J98"/>
  <c i="27" r="J101"/>
  <c r="J108"/>
  <c r="BK102"/>
  <c r="J94"/>
  <c r="BK93"/>
  <c i="28" r="J92"/>
  <c r="J108"/>
  <c r="BK112"/>
  <c i="29" r="J113"/>
  <c r="J118"/>
  <c r="BK142"/>
  <c r="BK98"/>
  <c r="BK162"/>
  <c r="BK111"/>
  <c r="J130"/>
  <c r="J150"/>
  <c r="J98"/>
  <c i="30" r="J215"/>
  <c r="BK147"/>
  <c r="BK94"/>
  <c r="BK215"/>
  <c r="BK241"/>
  <c r="J144"/>
  <c r="BK223"/>
  <c r="BK118"/>
  <c r="BK99"/>
  <c r="J209"/>
  <c r="BK162"/>
  <c r="BK112"/>
  <c i="31" r="BK523"/>
  <c r="BK498"/>
  <c r="BK378"/>
  <c r="BK194"/>
  <c r="BK546"/>
  <c r="J505"/>
  <c r="BK452"/>
  <c r="J345"/>
  <c r="BK285"/>
  <c r="BK113"/>
  <c r="J516"/>
  <c r="BK429"/>
  <c r="BK220"/>
  <c r="BK509"/>
  <c r="J467"/>
  <c r="J319"/>
  <c r="BK204"/>
  <c r="BK152"/>
  <c r="J502"/>
  <c r="J373"/>
  <c r="BK319"/>
  <c r="BK106"/>
  <c r="J504"/>
  <c r="BK389"/>
  <c r="BK322"/>
  <c r="J182"/>
  <c r="J510"/>
  <c r="J477"/>
  <c r="BK387"/>
  <c r="J343"/>
  <c r="BK201"/>
  <c r="BK688"/>
  <c r="J644"/>
  <c r="BK590"/>
  <c r="J522"/>
  <c r="BK496"/>
  <c r="J414"/>
  <c r="BK352"/>
  <c r="J111"/>
  <c i="32" r="BK374"/>
  <c r="BK258"/>
  <c r="BK234"/>
  <c r="BK176"/>
  <c r="BK424"/>
  <c r="J381"/>
  <c r="J364"/>
  <c r="BK322"/>
  <c r="J256"/>
  <c r="BK222"/>
  <c r="J176"/>
  <c r="J145"/>
  <c r="BK112"/>
  <c r="BK380"/>
  <c r="BK301"/>
  <c r="J215"/>
  <c r="BK173"/>
  <c r="BK134"/>
  <c r="BK358"/>
  <c r="BK288"/>
  <c r="BK261"/>
  <c r="BK243"/>
  <c r="J182"/>
  <c r="BK139"/>
  <c r="BK431"/>
  <c r="J394"/>
  <c r="BK378"/>
  <c r="BK339"/>
  <c r="BK307"/>
  <c r="BK274"/>
  <c r="BK252"/>
  <c r="BK194"/>
  <c r="BK131"/>
  <c r="BK410"/>
  <c r="BK367"/>
  <c r="BK338"/>
  <c r="J295"/>
  <c r="J274"/>
  <c r="BK216"/>
  <c r="BK187"/>
  <c r="J161"/>
  <c r="BK428"/>
  <c r="J401"/>
  <c r="J383"/>
  <c r="BK332"/>
  <c r="BK229"/>
  <c r="BK190"/>
  <c r="J439"/>
  <c r="J432"/>
  <c r="J403"/>
  <c r="BK311"/>
  <c r="BK227"/>
  <c r="BK182"/>
  <c r="J167"/>
  <c r="J140"/>
  <c r="J129"/>
  <c i="33" r="BK319"/>
  <c r="J268"/>
  <c r="J238"/>
  <c r="BK185"/>
  <c r="BK142"/>
  <c r="BK343"/>
  <c r="J284"/>
  <c r="J195"/>
  <c r="J155"/>
  <c r="J350"/>
  <c r="J273"/>
  <c r="BK234"/>
  <c r="J175"/>
  <c r="BK317"/>
  <c r="BK217"/>
  <c r="BK177"/>
  <c r="BK116"/>
  <c r="BK331"/>
  <c r="BK271"/>
  <c r="J223"/>
  <c r="J128"/>
  <c r="J331"/>
  <c r="J245"/>
  <c r="J177"/>
  <c r="J315"/>
  <c r="BK264"/>
  <c r="BK221"/>
  <c r="BK112"/>
  <c r="BK258"/>
  <c r="J199"/>
  <c r="BK128"/>
  <c i="34" r="J466"/>
  <c r="J367"/>
  <c r="BK198"/>
  <c r="BK593"/>
  <c r="BK553"/>
  <c r="J362"/>
  <c r="J256"/>
  <c r="BK534"/>
  <c r="BK357"/>
  <c r="J262"/>
  <c r="BK582"/>
  <c r="J485"/>
  <c r="J415"/>
  <c r="BK303"/>
  <c r="BK578"/>
  <c r="J498"/>
  <c r="J388"/>
  <c r="BK262"/>
  <c r="J507"/>
  <c r="BK367"/>
  <c r="BK203"/>
  <c r="BK538"/>
  <c r="BK434"/>
  <c r="BK185"/>
  <c r="J198"/>
  <c i="35" r="BK225"/>
  <c r="BK215"/>
  <c r="BK202"/>
  <c r="BK187"/>
  <c r="BK151"/>
  <c r="J120"/>
  <c r="J223"/>
  <c r="J211"/>
  <c r="BK159"/>
  <c r="J117"/>
  <c r="J187"/>
  <c r="J158"/>
  <c r="J122"/>
  <c r="J201"/>
  <c r="J152"/>
  <c r="BK127"/>
  <c r="BK204"/>
  <c r="BK170"/>
  <c r="BK117"/>
  <c r="BK184"/>
  <c r="BK156"/>
  <c r="J131"/>
  <c r="J200"/>
  <c r="J173"/>
  <c r="J146"/>
  <c r="BK121"/>
  <c r="J108"/>
  <c i="36" r="BK260"/>
  <c r="BK238"/>
  <c r="J201"/>
  <c r="BK184"/>
  <c r="BK159"/>
  <c r="J119"/>
  <c r="BK102"/>
  <c r="J246"/>
  <c r="J218"/>
  <c r="BK137"/>
  <c r="J125"/>
  <c r="J256"/>
  <c r="BK248"/>
  <c r="J231"/>
  <c r="J192"/>
  <c r="J144"/>
  <c r="BK127"/>
  <c r="J249"/>
  <c r="BK222"/>
  <c r="BK189"/>
  <c r="BK163"/>
  <c r="J120"/>
  <c r="J128"/>
  <c r="BK192"/>
  <c r="BK104"/>
  <c r="BK177"/>
  <c r="BK201"/>
  <c i="37" r="BK239"/>
  <c r="J196"/>
  <c r="J159"/>
  <c r="J109"/>
  <c r="BK219"/>
  <c r="BK207"/>
  <c r="J183"/>
  <c r="BK140"/>
  <c r="J107"/>
  <c r="J245"/>
  <c r="J209"/>
  <c r="J173"/>
  <c r="J143"/>
  <c r="BK112"/>
  <c r="BK195"/>
  <c r="BK173"/>
  <c r="BK126"/>
  <c r="BK97"/>
  <c r="BK127"/>
  <c r="J153"/>
  <c r="J227"/>
  <c r="J116"/>
  <c i="38" r="J116"/>
  <c r="BK100"/>
  <c r="J109"/>
  <c r="J121"/>
  <c r="BK107"/>
  <c r="J95"/>
  <c r="J118"/>
  <c r="BK98"/>
  <c i="39" r="BK163"/>
  <c r="BK117"/>
  <c r="BK162"/>
  <c r="J125"/>
  <c r="J165"/>
  <c r="J123"/>
  <c r="BK96"/>
  <c r="J126"/>
  <c r="BK98"/>
  <c r="J141"/>
  <c r="J121"/>
  <c r="BK99"/>
  <c r="J145"/>
  <c r="BK110"/>
  <c r="J155"/>
  <c r="J112"/>
  <c i="40" r="BK111"/>
  <c r="BK107"/>
  <c r="J98"/>
  <c r="J110"/>
  <c r="J95"/>
  <c i="41" r="BK231"/>
  <c r="BK196"/>
  <c r="J167"/>
  <c r="BK156"/>
  <c r="BK136"/>
  <c r="J125"/>
  <c r="J218"/>
  <c r="BK191"/>
  <c r="J177"/>
  <c r="J160"/>
  <c r="BK141"/>
  <c r="J122"/>
  <c r="BK106"/>
  <c r="BK214"/>
  <c r="BK160"/>
  <c r="J227"/>
  <c r="BK181"/>
  <c r="BK210"/>
  <c r="J185"/>
  <c r="J163"/>
  <c r="BK152"/>
  <c r="BK134"/>
  <c r="BK122"/>
  <c r="BK111"/>
  <c r="BK216"/>
  <c r="BK186"/>
  <c r="BK140"/>
  <c r="J112"/>
  <c r="BK208"/>
  <c r="J192"/>
  <c i="42" r="BK149"/>
  <c r="BK122"/>
  <c r="J167"/>
  <c r="BK179"/>
  <c r="BK188"/>
  <c r="BK154"/>
  <c r="J120"/>
  <c r="BK143"/>
  <c r="J148"/>
  <c i="43" r="BK117"/>
  <c r="J127"/>
  <c r="BK135"/>
  <c r="J122"/>
  <c r="BK125"/>
  <c r="J132"/>
  <c r="BK144"/>
  <c r="BK100"/>
  <c i="44" r="BK119"/>
  <c r="BK101"/>
  <c r="J125"/>
  <c r="BK105"/>
  <c i="45" r="J139"/>
  <c r="BK96"/>
  <c r="J127"/>
  <c r="J162"/>
  <c i="46" r="J126"/>
  <c r="J158"/>
  <c r="BK133"/>
  <c r="BK171"/>
  <c r="J119"/>
  <c r="J182"/>
  <c r="BK163"/>
  <c r="J155"/>
  <c r="J133"/>
  <c r="BK126"/>
  <c i="47" r="J111"/>
  <c r="BK92"/>
  <c r="BK95"/>
  <c r="J105"/>
  <c r="BK100"/>
  <c r="BK111"/>
  <c r="J103"/>
  <c r="J100"/>
  <c i="48" r="BK132"/>
  <c r="BK128"/>
  <c r="J95"/>
  <c r="J130"/>
  <c r="BK123"/>
  <c r="BK105"/>
  <c r="BK142"/>
  <c r="BK92"/>
  <c i="49" r="J129"/>
  <c r="J166"/>
  <c r="J115"/>
  <c r="BK177"/>
  <c r="BK134"/>
  <c r="J96"/>
  <c r="BK184"/>
  <c r="J99"/>
  <c i="50" r="BK324"/>
  <c r="BK162"/>
  <c r="J331"/>
  <c r="J286"/>
  <c r="J228"/>
  <c r="BK130"/>
  <c r="BK343"/>
  <c r="BK286"/>
  <c r="BK217"/>
  <c r="BK185"/>
  <c r="J151"/>
  <c r="J100"/>
  <c r="BK258"/>
  <c r="J185"/>
  <c r="J132"/>
  <c r="BK303"/>
  <c r="J252"/>
  <c r="BK215"/>
  <c r="J183"/>
  <c r="BK140"/>
  <c r="J338"/>
  <c r="J291"/>
  <c r="BK243"/>
  <c r="J217"/>
  <c r="J162"/>
  <c r="BK335"/>
  <c r="BK276"/>
  <c r="J234"/>
  <c r="BK199"/>
  <c r="BK145"/>
  <c r="BK333"/>
  <c r="J211"/>
  <c r="J102"/>
  <c i="51" r="BK213"/>
  <c r="BK196"/>
  <c r="BK175"/>
  <c r="J161"/>
  <c r="BK151"/>
  <c r="J140"/>
  <c r="BK120"/>
  <c r="J223"/>
  <c r="J170"/>
  <c r="BK118"/>
  <c r="J217"/>
  <c r="J132"/>
  <c r="J208"/>
  <c r="J150"/>
  <c r="J219"/>
  <c r="BK206"/>
  <c r="BK194"/>
  <c r="J181"/>
  <c r="J156"/>
  <c r="BK140"/>
  <c r="J124"/>
  <c r="BK112"/>
  <c r="BK146"/>
  <c r="BK122"/>
  <c r="J145"/>
  <c r="BK152"/>
  <c i="52" r="BK117"/>
  <c r="BK100"/>
  <c r="J118"/>
  <c r="BK98"/>
  <c r="BK110"/>
  <c r="J121"/>
  <c r="J106"/>
  <c r="J97"/>
  <c i="53" r="J159"/>
  <c r="J144"/>
  <c r="BK128"/>
  <c r="BK119"/>
  <c r="J105"/>
  <c r="J98"/>
  <c r="BK158"/>
  <c r="BK164"/>
  <c r="J133"/>
  <c r="J128"/>
  <c r="BK144"/>
  <c r="J161"/>
  <c r="BK134"/>
  <c r="J110"/>
  <c r="BK123"/>
  <c r="BK110"/>
  <c r="J103"/>
  <c i="54" r="BK230"/>
  <c r="J217"/>
  <c r="BK194"/>
  <c r="BK134"/>
  <c r="J208"/>
  <c r="BK187"/>
  <c r="J228"/>
  <c r="J186"/>
  <c r="BK154"/>
  <c r="J145"/>
  <c r="BK127"/>
  <c r="J117"/>
  <c r="J214"/>
  <c r="BK192"/>
  <c r="BK167"/>
  <c r="J160"/>
  <c r="BK148"/>
  <c r="J120"/>
  <c r="BK104"/>
  <c r="BK178"/>
  <c r="J111"/>
  <c r="BK219"/>
  <c r="BK180"/>
  <c r="BK156"/>
  <c r="BK136"/>
  <c r="BK203"/>
  <c r="J129"/>
  <c r="BK223"/>
  <c r="BK162"/>
  <c i="55" r="BK99"/>
  <c r="BK111"/>
  <c r="BK103"/>
  <c i="56" r="BK105"/>
  <c r="J125"/>
  <c i="57" r="J196"/>
  <c r="J147"/>
  <c r="BK182"/>
  <c r="BK133"/>
  <c r="BK125"/>
  <c r="J120"/>
  <c r="BK179"/>
  <c r="J116"/>
  <c r="BK157"/>
  <c i="58" r="BK156"/>
  <c r="J160"/>
  <c r="J109"/>
  <c r="J124"/>
  <c r="BK111"/>
  <c r="J155"/>
  <c i="59" r="BK245"/>
  <c r="J209"/>
  <c r="BK173"/>
  <c r="J116"/>
  <c r="BK217"/>
  <c r="BK189"/>
  <c r="J148"/>
  <c r="BK97"/>
  <c r="BK196"/>
  <c r="BK140"/>
  <c r="BK121"/>
  <c r="BK239"/>
  <c r="BK202"/>
  <c r="BK157"/>
  <c r="BK103"/>
  <c r="BK186"/>
  <c r="BK143"/>
  <c r="J205"/>
  <c r="BK174"/>
  <c r="BK119"/>
  <c r="J105"/>
  <c i="60" r="J104"/>
  <c r="J138"/>
  <c r="BK130"/>
  <c r="J150"/>
  <c r="J148"/>
  <c r="BK102"/>
  <c r="BK128"/>
  <c r="BK94"/>
  <c i="61" r="BK130"/>
  <c r="J136"/>
  <c r="J103"/>
  <c r="J97"/>
  <c r="BK122"/>
  <c r="J101"/>
  <c i="62" r="BK135"/>
  <c r="J95"/>
  <c r="BK134"/>
  <c r="J104"/>
  <c r="J93"/>
  <c i="63" r="J110"/>
  <c r="J104"/>
  <c r="BK114"/>
  <c i="64" r="BK134"/>
  <c r="BK108"/>
  <c r="J134"/>
  <c r="J115"/>
  <c i="65" r="BK176"/>
  <c r="BK103"/>
  <c r="BK166"/>
  <c r="BK190"/>
  <c r="BK159"/>
  <c r="BK157"/>
  <c r="J126"/>
  <c r="BK145"/>
  <c r="BK147"/>
  <c i="66" r="BK168"/>
  <c r="J104"/>
  <c r="BK107"/>
  <c r="BK145"/>
  <c r="J151"/>
  <c r="BK138"/>
  <c i="67" r="J91"/>
  <c i="69" r="BK106"/>
  <c r="BK108"/>
  <c i="70" r="J129"/>
  <c r="BK179"/>
  <c r="BK164"/>
  <c r="BK168"/>
  <c r="J147"/>
  <c r="BK125"/>
  <c i="71" r="BK92"/>
  <c i="72" r="F37"/>
  <c i="1" r="BB133"/>
  <c i="74" r="J108"/>
  <c r="BK93"/>
  <c i="2" r="BK147"/>
  <c r="J161"/>
  <c r="J127"/>
  <c r="BK129"/>
  <c r="J321"/>
  <c r="BK304"/>
  <c r="J292"/>
  <c r="J276"/>
  <c r="BK264"/>
  <c r="BK259"/>
  <c r="BK241"/>
  <c r="BK222"/>
  <c r="BK194"/>
  <c r="BK188"/>
  <c r="J157"/>
  <c i="1" r="AS109"/>
  <c i="3" r="BK509"/>
  <c r="BK284"/>
  <c r="BK170"/>
  <c r="BK569"/>
  <c r="BK328"/>
  <c r="J198"/>
  <c r="BK121"/>
  <c r="BK525"/>
  <c r="J444"/>
  <c r="BK261"/>
  <c r="J142"/>
  <c r="BK486"/>
  <c r="J258"/>
  <c r="BK113"/>
  <c r="J548"/>
  <c r="J368"/>
  <c r="J109"/>
  <c r="J414"/>
  <c r="J306"/>
  <c r="BK153"/>
  <c r="BK109"/>
  <c r="BK461"/>
  <c i="4" r="J250"/>
  <c r="BK96"/>
  <c r="BK115"/>
  <c r="J284"/>
  <c r="BK235"/>
  <c r="J286"/>
  <c r="BK257"/>
  <c r="J271"/>
  <c r="J113"/>
  <c i="11" r="J156"/>
  <c r="J248"/>
  <c r="BK304"/>
  <c r="J273"/>
  <c r="J128"/>
  <c r="J264"/>
  <c r="J143"/>
  <c r="BK228"/>
  <c r="BK302"/>
  <c r="BK227"/>
  <c r="BK171"/>
  <c r="BK179"/>
  <c i="12" r="J355"/>
  <c r="J306"/>
  <c r="BK253"/>
  <c r="J249"/>
  <c r="BK247"/>
  <c r="BK243"/>
  <c r="J238"/>
  <c r="J232"/>
  <c r="BK231"/>
  <c r="J227"/>
  <c r="J222"/>
  <c r="BK221"/>
  <c r="BK218"/>
  <c r="J211"/>
  <c r="BK207"/>
  <c r="BK204"/>
  <c r="BK202"/>
  <c r="J197"/>
  <c r="BK195"/>
  <c r="BK185"/>
  <c r="J183"/>
  <c r="BK176"/>
  <c r="BK175"/>
  <c r="BK173"/>
  <c r="J171"/>
  <c r="J166"/>
  <c r="BK163"/>
  <c r="BK161"/>
  <c r="J159"/>
  <c r="BK151"/>
  <c r="J138"/>
  <c r="BK134"/>
  <c r="J133"/>
  <c r="J128"/>
  <c r="BK124"/>
  <c r="BK120"/>
  <c r="BK103"/>
  <c r="J362"/>
  <c r="J361"/>
  <c r="J354"/>
  <c r="J351"/>
  <c r="BK350"/>
  <c r="BK342"/>
  <c r="J332"/>
  <c r="J330"/>
  <c r="BK325"/>
  <c r="J323"/>
  <c r="BK320"/>
  <c r="BK318"/>
  <c r="J316"/>
  <c r="BK312"/>
  <c r="BK286"/>
  <c r="J285"/>
  <c r="BK265"/>
  <c r="J236"/>
  <c r="J207"/>
  <c r="J182"/>
  <c r="J158"/>
  <c r="J132"/>
  <c r="J108"/>
  <c r="BK299"/>
  <c r="BK272"/>
  <c r="BK229"/>
  <c r="BK183"/>
  <c r="J153"/>
  <c r="J321"/>
  <c r="J287"/>
  <c r="BK256"/>
  <c r="BK241"/>
  <c r="J206"/>
  <c r="BK139"/>
  <c r="BK105"/>
  <c r="BK341"/>
  <c r="BK309"/>
  <c r="BK280"/>
  <c r="J228"/>
  <c r="BK187"/>
  <c r="BK142"/>
  <c r="BK118"/>
  <c r="J352"/>
  <c r="BK329"/>
  <c r="BK308"/>
  <c r="J276"/>
  <c r="BK227"/>
  <c r="J200"/>
  <c r="BK166"/>
  <c r="BK136"/>
  <c r="BK361"/>
  <c r="BK327"/>
  <c r="J309"/>
  <c r="J272"/>
  <c r="BK220"/>
  <c r="J140"/>
  <c r="BK123"/>
  <c r="J342"/>
  <c r="J324"/>
  <c r="BK276"/>
  <c r="J235"/>
  <c r="BK205"/>
  <c r="J174"/>
  <c r="J154"/>
  <c r="BK115"/>
  <c i="13" r="BK217"/>
  <c r="J187"/>
  <c r="J149"/>
  <c r="BK117"/>
  <c r="J193"/>
  <c r="J131"/>
  <c r="J207"/>
  <c r="BK163"/>
  <c r="J223"/>
  <c r="BK191"/>
  <c r="J151"/>
  <c r="J134"/>
  <c r="J111"/>
  <c r="BK200"/>
  <c r="BK173"/>
  <c r="BK128"/>
  <c r="J210"/>
  <c r="J163"/>
  <c r="J212"/>
  <c r="J192"/>
  <c r="J169"/>
  <c r="J136"/>
  <c r="BK226"/>
  <c r="BK151"/>
  <c r="BK120"/>
  <c i="14" r="BK193"/>
  <c r="J102"/>
  <c r="BK240"/>
  <c r="BK224"/>
  <c r="BK207"/>
  <c r="J189"/>
  <c r="J157"/>
  <c r="BK134"/>
  <c r="BK116"/>
  <c r="BK183"/>
  <c r="BK157"/>
  <c r="J133"/>
  <c r="BK251"/>
  <c r="J240"/>
  <c r="J227"/>
  <c r="BK201"/>
  <c r="BK159"/>
  <c r="BK133"/>
  <c r="J106"/>
  <c r="J178"/>
  <c r="BK115"/>
  <c r="BK192"/>
  <c r="J105"/>
  <c r="BK197"/>
  <c r="J115"/>
  <c i="15" r="J114"/>
  <c r="BK99"/>
  <c r="J92"/>
  <c r="J112"/>
  <c r="BK88"/>
  <c r="BK97"/>
  <c r="BK92"/>
  <c r="J103"/>
  <c i="16" r="J97"/>
  <c r="BK95"/>
  <c i="17" r="J162"/>
  <c r="J146"/>
  <c r="BK134"/>
  <c r="BK120"/>
  <c r="BK106"/>
  <c r="BK97"/>
  <c r="BK96"/>
  <c r="J124"/>
  <c r="BK154"/>
  <c r="J140"/>
  <c r="J144"/>
  <c r="J101"/>
  <c r="J163"/>
  <c r="J138"/>
  <c r="BK116"/>
  <c r="J95"/>
  <c r="BK132"/>
  <c r="J102"/>
  <c i="18" r="BK159"/>
  <c r="J142"/>
  <c r="BK154"/>
  <c r="BK144"/>
  <c r="J126"/>
  <c r="J106"/>
  <c r="BK125"/>
  <c r="BK101"/>
  <c r="J140"/>
  <c r="BK118"/>
  <c r="BK150"/>
  <c r="BK132"/>
  <c r="J105"/>
  <c r="J153"/>
  <c r="BK145"/>
  <c r="BK107"/>
  <c i="19" r="J198"/>
  <c r="J152"/>
  <c r="BK199"/>
  <c r="J199"/>
  <c r="BK181"/>
  <c r="BK148"/>
  <c r="J175"/>
  <c r="BK131"/>
  <c r="BK105"/>
  <c r="BK196"/>
  <c r="BK165"/>
  <c r="J154"/>
  <c r="J119"/>
  <c r="BK216"/>
  <c r="BK206"/>
  <c r="J168"/>
  <c r="BK129"/>
  <c r="J112"/>
  <c r="J223"/>
  <c r="J195"/>
  <c r="J149"/>
  <c r="BK127"/>
  <c r="J108"/>
  <c r="BK230"/>
  <c r="J219"/>
  <c r="BK172"/>
  <c r="J145"/>
  <c r="J123"/>
  <c i="20" r="J149"/>
  <c r="BK120"/>
  <c r="J135"/>
  <c r="J101"/>
  <c r="J113"/>
  <c r="J108"/>
  <c i="21" r="BK101"/>
  <c r="J101"/>
  <c r="J139"/>
  <c r="BK128"/>
  <c i="22" r="J397"/>
  <c r="BK290"/>
  <c r="J139"/>
  <c r="J485"/>
  <c r="BK389"/>
  <c r="J118"/>
  <c r="J452"/>
  <c r="BK392"/>
  <c r="J270"/>
  <c r="BK189"/>
  <c r="BK108"/>
  <c r="BK467"/>
  <c r="BK413"/>
  <c r="J334"/>
  <c r="BK255"/>
  <c r="J120"/>
  <c r="BK435"/>
  <c r="J277"/>
  <c r="BK443"/>
  <c r="BK248"/>
  <c r="J439"/>
  <c r="BK112"/>
  <c r="J376"/>
  <c r="J283"/>
  <c r="BK209"/>
  <c r="J150"/>
  <c i="23" r="J253"/>
  <c r="BK314"/>
  <c r="BK232"/>
  <c r="BK157"/>
  <c r="BK112"/>
  <c r="BK307"/>
  <c r="J217"/>
  <c r="J114"/>
  <c r="J295"/>
  <c r="J314"/>
  <c r="BK242"/>
  <c r="J181"/>
  <c r="J336"/>
  <c r="BK233"/>
  <c r="BK122"/>
  <c r="BK253"/>
  <c r="J122"/>
  <c r="J301"/>
  <c r="BK125"/>
  <c i="24" r="BK212"/>
  <c r="J255"/>
  <c r="J276"/>
  <c r="J192"/>
  <c r="BK255"/>
  <c r="J152"/>
  <c i="25" r="BK155"/>
  <c r="BK130"/>
  <c r="J167"/>
  <c r="BK108"/>
  <c r="BK167"/>
  <c i="26" r="J176"/>
  <c r="BK117"/>
  <c r="BK159"/>
  <c r="BK157"/>
  <c r="J161"/>
  <c r="BK164"/>
  <c r="BK98"/>
  <c i="27" r="BK110"/>
  <c r="J99"/>
  <c r="BK98"/>
  <c r="J92"/>
  <c r="J95"/>
  <c r="J96"/>
  <c i="28" r="BK92"/>
  <c r="J117"/>
  <c r="J106"/>
  <c i="29" r="BK155"/>
  <c r="BK95"/>
  <c r="BK138"/>
  <c r="J95"/>
  <c r="BK150"/>
  <c r="J106"/>
  <c r="J138"/>
  <c r="BK181"/>
  <c r="J116"/>
  <c i="30" r="J241"/>
  <c r="BK168"/>
  <c r="J112"/>
  <c r="BK159"/>
  <c r="J210"/>
  <c r="BK104"/>
  <c r="J134"/>
  <c r="BK189"/>
  <c r="BK183"/>
  <c r="J244"/>
  <c r="J207"/>
  <c r="J142"/>
  <c r="J109"/>
  <c i="31" r="BK519"/>
  <c r="J380"/>
  <c r="J321"/>
  <c r="J201"/>
  <c r="BK104"/>
  <c r="BK508"/>
  <c r="BK479"/>
  <c r="BK410"/>
  <c r="BK343"/>
  <c r="J194"/>
  <c r="J148"/>
  <c r="BK505"/>
  <c r="J317"/>
  <c r="BK170"/>
  <c r="BK501"/>
  <c r="BK463"/>
  <c r="J366"/>
  <c r="J178"/>
  <c r="BK109"/>
  <c r="BK430"/>
  <c r="J322"/>
  <c r="J224"/>
  <c r="J506"/>
  <c r="BK419"/>
  <c r="BK317"/>
  <c r="BK186"/>
  <c r="J518"/>
  <c r="J498"/>
  <c r="J463"/>
  <c r="J408"/>
  <c r="J284"/>
  <c r="J121"/>
  <c r="J668"/>
  <c r="BK601"/>
  <c r="J520"/>
  <c r="BK477"/>
  <c r="J361"/>
  <c r="J283"/>
  <c r="BK182"/>
  <c i="32" r="BK382"/>
  <c r="J304"/>
  <c r="J249"/>
  <c r="J207"/>
  <c r="J157"/>
  <c r="J114"/>
  <c r="J384"/>
  <c r="J354"/>
  <c r="BK327"/>
  <c r="J292"/>
  <c r="BK250"/>
  <c r="J195"/>
  <c r="BK155"/>
  <c r="BK132"/>
  <c r="J428"/>
  <c r="BK379"/>
  <c r="BK337"/>
  <c r="J307"/>
  <c r="J261"/>
  <c r="J190"/>
  <c r="BK154"/>
  <c r="J131"/>
  <c r="J398"/>
  <c r="BK361"/>
  <c r="BK333"/>
  <c r="BK283"/>
  <c r="BK264"/>
  <c r="BK209"/>
  <c r="BK163"/>
  <c r="J132"/>
  <c r="BK413"/>
  <c r="BK388"/>
  <c r="BK355"/>
  <c r="BK318"/>
  <c r="BK279"/>
  <c r="BK259"/>
  <c r="BK204"/>
  <c r="BK183"/>
  <c r="J426"/>
  <c r="BK363"/>
  <c r="BK329"/>
  <c r="J310"/>
  <c r="J286"/>
  <c r="J248"/>
  <c r="J203"/>
  <c r="J186"/>
  <c r="BK156"/>
  <c r="BK121"/>
  <c r="BK407"/>
  <c r="J379"/>
  <c r="BK348"/>
  <c r="J305"/>
  <c r="J240"/>
  <c r="BK193"/>
  <c r="BK106"/>
  <c r="J434"/>
  <c r="BK417"/>
  <c r="J337"/>
  <c r="J268"/>
  <c r="J226"/>
  <c r="BK184"/>
  <c r="BK174"/>
  <c r="J152"/>
  <c r="J133"/>
  <c i="33" r="J322"/>
  <c r="J264"/>
  <c r="J215"/>
  <c r="J172"/>
  <c r="J116"/>
  <c r="J323"/>
  <c r="J281"/>
  <c r="J169"/>
  <c r="J108"/>
  <c r="BK281"/>
  <c r="BK239"/>
  <c r="J205"/>
  <c r="J104"/>
  <c r="BK276"/>
  <c r="J207"/>
  <c r="BK164"/>
  <c r="BK120"/>
  <c r="BK322"/>
  <c r="J278"/>
  <c r="J232"/>
  <c r="BK146"/>
  <c r="J338"/>
  <c r="BK248"/>
  <c r="BK195"/>
  <c r="J110"/>
  <c r="J313"/>
  <c r="J250"/>
  <c r="BK149"/>
  <c r="J120"/>
  <c r="J252"/>
  <c r="BK189"/>
  <c r="BK114"/>
  <c i="34" r="J516"/>
  <c r="J455"/>
  <c r="J324"/>
  <c r="J211"/>
  <c r="J587"/>
  <c r="BK418"/>
  <c r="J315"/>
  <c r="J572"/>
  <c r="BK501"/>
  <c r="J437"/>
  <c r="BK319"/>
  <c r="J593"/>
  <c r="BK514"/>
  <c r="J423"/>
  <c r="BK315"/>
  <c r="BK155"/>
  <c r="J548"/>
  <c r="BK445"/>
  <c r="J296"/>
  <c r="BK566"/>
  <c r="J457"/>
  <c r="BK291"/>
  <c r="J127"/>
  <c r="BK510"/>
  <c r="BK392"/>
  <c r="BK231"/>
  <c r="BK122"/>
  <c r="BK161"/>
  <c i="35" r="J218"/>
  <c r="J205"/>
  <c r="J184"/>
  <c r="BK157"/>
  <c r="J136"/>
  <c r="J112"/>
  <c r="BK212"/>
  <c r="J183"/>
  <c r="J135"/>
  <c r="BK179"/>
  <c r="BK149"/>
  <c r="J116"/>
  <c r="J198"/>
  <c r="BK146"/>
  <c r="J113"/>
  <c r="J196"/>
  <c r="J177"/>
  <c r="J139"/>
  <c r="J202"/>
  <c r="BK166"/>
  <c r="BK143"/>
  <c r="BK123"/>
  <c r="J180"/>
  <c r="J149"/>
  <c r="J123"/>
  <c i="36" r="BK274"/>
  <c r="BK245"/>
  <c r="BK218"/>
  <c r="BK195"/>
  <c r="BK165"/>
  <c r="BK144"/>
  <c r="J265"/>
  <c r="J253"/>
  <c r="J242"/>
  <c r="J222"/>
  <c r="BK178"/>
  <c r="J133"/>
  <c r="J109"/>
  <c r="BK259"/>
  <c r="BK244"/>
  <c r="BK233"/>
  <c r="BK197"/>
  <c r="BK157"/>
  <c r="BK134"/>
  <c r="BK112"/>
  <c r="BK242"/>
  <c r="J216"/>
  <c r="BK185"/>
  <c r="J142"/>
  <c r="J189"/>
  <c r="J111"/>
  <c r="BK140"/>
  <c r="J140"/>
  <c r="J153"/>
  <c i="37" r="J207"/>
  <c r="BK176"/>
  <c r="BK136"/>
  <c r="J250"/>
  <c r="BK220"/>
  <c r="J211"/>
  <c r="BK194"/>
  <c r="BK167"/>
  <c r="J133"/>
  <c r="J112"/>
  <c r="J232"/>
  <c r="J205"/>
  <c r="BK171"/>
  <c r="J138"/>
  <c r="BK101"/>
  <c r="BK202"/>
  <c r="BK180"/>
  <c r="J136"/>
  <c r="J194"/>
  <c r="BK188"/>
  <c r="BK211"/>
  <c r="J99"/>
  <c r="J123"/>
  <c i="38" r="BK112"/>
  <c r="BK94"/>
  <c r="BK116"/>
  <c r="J99"/>
  <c r="J115"/>
  <c r="BK103"/>
  <c r="BK92"/>
  <c r="J88"/>
  <c r="BK96"/>
  <c i="39" r="BK133"/>
  <c r="BK106"/>
  <c r="BK158"/>
  <c r="BK97"/>
  <c r="J139"/>
  <c r="BK121"/>
  <c r="BK141"/>
  <c r="J124"/>
  <c r="J150"/>
  <c r="J142"/>
  <c r="BK125"/>
  <c r="BK100"/>
  <c r="J148"/>
  <c r="J131"/>
  <c r="J99"/>
  <c r="J151"/>
  <c r="J97"/>
  <c i="40" r="J107"/>
  <c r="J103"/>
  <c r="BK108"/>
  <c r="BK101"/>
  <c r="BK94"/>
  <c i="41" r="BK222"/>
  <c r="J201"/>
  <c r="J175"/>
  <c r="J157"/>
  <c r="J143"/>
  <c r="J127"/>
  <c r="J109"/>
  <c r="BK227"/>
  <c r="J197"/>
  <c r="BK179"/>
  <c r="J161"/>
  <c r="J152"/>
  <c r="J131"/>
  <c r="BK114"/>
  <c r="BK104"/>
  <c r="J228"/>
  <c r="BK182"/>
  <c r="BK144"/>
  <c r="BK219"/>
  <c r="BK129"/>
  <c r="J195"/>
  <c r="J176"/>
  <c r="BK162"/>
  <c r="J147"/>
  <c r="BK131"/>
  <c r="J118"/>
  <c r="J103"/>
  <c r="J210"/>
  <c r="BK199"/>
  <c r="J181"/>
  <c r="J138"/>
  <c r="BK102"/>
  <c r="BK206"/>
  <c r="BK190"/>
  <c i="42" r="J188"/>
  <c r="J137"/>
  <c r="BK114"/>
  <c r="BK109"/>
  <c r="J122"/>
  <c r="BK180"/>
  <c r="J126"/>
  <c r="BK99"/>
  <c r="BK110"/>
  <c i="43" r="J135"/>
  <c r="J133"/>
  <c r="J139"/>
  <c r="BK149"/>
  <c r="BK102"/>
  <c r="BK155"/>
  <c r="BK119"/>
  <c r="BK113"/>
  <c r="BK96"/>
  <c i="44" r="BK103"/>
  <c r="BK121"/>
  <c r="BK123"/>
  <c i="45" r="BK154"/>
  <c r="J121"/>
  <c r="BK159"/>
  <c r="BK113"/>
  <c r="J113"/>
  <c i="46" r="BK185"/>
  <c r="BK114"/>
  <c r="J123"/>
  <c r="BK110"/>
  <c r="J106"/>
  <c r="BK160"/>
  <c i="48" r="J137"/>
  <c r="BK113"/>
  <c r="J97"/>
  <c r="J132"/>
  <c r="BK108"/>
  <c i="49" r="J177"/>
  <c r="BK107"/>
  <c r="BK153"/>
  <c r="J188"/>
  <c r="J165"/>
  <c r="J126"/>
  <c r="BK133"/>
  <c r="BK165"/>
  <c r="J101"/>
  <c i="50" r="J327"/>
  <c r="BK203"/>
  <c r="BK120"/>
  <c r="BK311"/>
  <c r="BK250"/>
  <c r="BK164"/>
  <c r="J347"/>
  <c r="J323"/>
  <c r="J276"/>
  <c r="BK234"/>
  <c r="J209"/>
  <c r="J155"/>
  <c r="J114"/>
  <c r="BK280"/>
  <c r="BK197"/>
  <c r="J164"/>
  <c r="BK104"/>
  <c r="J283"/>
  <c r="J236"/>
  <c r="BK207"/>
  <c r="J172"/>
  <c r="BK128"/>
  <c r="BK345"/>
  <c r="BK294"/>
  <c r="BK268"/>
  <c r="BK227"/>
  <c r="BK201"/>
  <c r="BK110"/>
  <c r="BK284"/>
  <c r="BK236"/>
  <c r="J201"/>
  <c r="J149"/>
  <c r="J108"/>
  <c r="J305"/>
  <c r="J195"/>
  <c i="51" r="BK227"/>
  <c r="BK209"/>
  <c r="J193"/>
  <c r="BK176"/>
  <c r="BK162"/>
  <c r="J152"/>
  <c r="J139"/>
  <c r="BK113"/>
  <c r="J210"/>
  <c r="J134"/>
  <c r="BK116"/>
  <c r="J165"/>
  <c r="J221"/>
  <c r="BK195"/>
  <c r="BK133"/>
  <c r="BK224"/>
  <c r="J212"/>
  <c r="J201"/>
  <c r="BK183"/>
  <c r="J162"/>
  <c r="BK144"/>
  <c r="J131"/>
  <c r="J207"/>
  <c r="BK170"/>
  <c r="BK121"/>
  <c r="J173"/>
  <c r="J175"/>
  <c i="52" r="BK123"/>
  <c r="J110"/>
  <c r="J96"/>
  <c r="BK93"/>
  <c r="J93"/>
  <c r="BK88"/>
  <c r="BK108"/>
  <c r="J113"/>
  <c r="J102"/>
  <c r="J94"/>
  <c i="53" r="J154"/>
  <c r="J139"/>
  <c r="BK122"/>
  <c r="J107"/>
  <c r="BK99"/>
  <c r="J162"/>
  <c r="BK97"/>
  <c r="BK137"/>
  <c r="BK153"/>
  <c r="BK165"/>
  <c r="J137"/>
  <c r="J155"/>
  <c r="J153"/>
  <c r="J132"/>
  <c r="J116"/>
  <c r="BK107"/>
  <c r="J100"/>
  <c i="54" r="J219"/>
  <c r="J191"/>
  <c r="BK216"/>
  <c r="BK196"/>
  <c r="J184"/>
  <c r="BK224"/>
  <c r="J192"/>
  <c r="J165"/>
  <c r="J152"/>
  <c r="J137"/>
  <c r="BK120"/>
  <c r="BK102"/>
  <c r="J213"/>
  <c r="J183"/>
  <c r="J162"/>
  <c r="BK151"/>
  <c r="BK124"/>
  <c r="BK114"/>
  <c r="J177"/>
  <c r="J131"/>
  <c r="BK199"/>
  <c r="J178"/>
  <c r="J159"/>
  <c r="J114"/>
  <c r="J193"/>
  <c r="J136"/>
  <c r="J123"/>
  <c r="J197"/>
  <c r="BK115"/>
  <c i="55" r="J94"/>
  <c r="J115"/>
  <c r="BK101"/>
  <c i="56" r="BK135"/>
  <c r="BK139"/>
  <c r="BK128"/>
  <c r="J110"/>
  <c r="BK119"/>
  <c i="57" r="BK204"/>
  <c r="J98"/>
  <c r="J136"/>
  <c r="J182"/>
  <c r="BK98"/>
  <c r="BK213"/>
  <c r="J138"/>
  <c r="BK177"/>
  <c i="58" r="BK106"/>
  <c r="BK130"/>
  <c r="J156"/>
  <c r="BK155"/>
  <c r="J135"/>
  <c r="J137"/>
  <c r="J172"/>
  <c r="J106"/>
  <c i="59" r="BK241"/>
  <c r="BK211"/>
  <c r="BK181"/>
  <c r="J161"/>
  <c r="J114"/>
  <c r="J187"/>
  <c r="J146"/>
  <c r="J99"/>
  <c r="J214"/>
  <c r="BK170"/>
  <c r="J134"/>
  <c r="BK250"/>
  <c r="BK237"/>
  <c r="J199"/>
  <c r="J176"/>
  <c r="BK109"/>
  <c r="J190"/>
  <c r="J165"/>
  <c r="J107"/>
  <c r="BK199"/>
  <c r="J173"/>
  <c r="BK127"/>
  <c r="J121"/>
  <c i="60" r="J115"/>
  <c r="BK145"/>
  <c r="J128"/>
  <c r="BK132"/>
  <c r="BK125"/>
  <c r="J106"/>
  <c r="BK123"/>
  <c i="61" r="BK144"/>
  <c r="BK101"/>
  <c r="J109"/>
  <c r="BK99"/>
  <c r="J133"/>
  <c r="J106"/>
  <c i="62" r="J115"/>
  <c r="BK117"/>
  <c r="BK136"/>
  <c r="J107"/>
  <c i="63" r="BK92"/>
  <c r="J99"/>
  <c r="J109"/>
  <c i="64" r="J124"/>
  <c r="BK99"/>
  <c r="BK119"/>
  <c r="J101"/>
  <c r="J103"/>
  <c i="65" r="BK122"/>
  <c r="BK96"/>
  <c r="J159"/>
  <c r="BK189"/>
  <c r="J166"/>
  <c r="J103"/>
  <c r="BK126"/>
  <c r="BK98"/>
  <c r="J109"/>
  <c r="J129"/>
  <c i="66" r="J148"/>
  <c r="BK167"/>
  <c r="BK111"/>
  <c r="BK137"/>
  <c r="J160"/>
  <c r="J107"/>
  <c i="67" r="J99"/>
  <c i="68" r="J103"/>
  <c r="BK110"/>
  <c i="69" r="BK90"/>
  <c r="J98"/>
  <c i="70" r="J184"/>
  <c r="BK152"/>
  <c r="J152"/>
  <c r="BK107"/>
  <c r="J103"/>
  <c i="71" r="BK94"/>
  <c i="72" r="F39"/>
  <c i="1" r="BD133"/>
  <c i="74" r="BK101"/>
  <c i="2" r="BK127"/>
  <c r="BK121"/>
  <c r="J103"/>
  <c r="BK103"/>
  <c r="BK326"/>
  <c r="J316"/>
  <c r="BK292"/>
  <c r="BK281"/>
  <c r="BK266"/>
  <c r="BK260"/>
  <c r="BK245"/>
  <c r="BK231"/>
  <c r="J191"/>
  <c r="J177"/>
  <c r="J155"/>
  <c i="3" r="J559"/>
  <c r="BK490"/>
  <c r="J425"/>
  <c r="J275"/>
  <c r="J153"/>
  <c r="BK533"/>
  <c r="BK476"/>
  <c r="J304"/>
  <c r="BK188"/>
  <c r="J150"/>
  <c r="J562"/>
  <c r="BK511"/>
  <c r="J347"/>
  <c r="J180"/>
  <c r="J529"/>
  <c r="BK468"/>
  <c r="BK295"/>
  <c r="BK133"/>
  <c r="J552"/>
  <c r="BK414"/>
  <c r="BK210"/>
  <c r="J509"/>
  <c r="BK373"/>
  <c r="BK163"/>
  <c r="J119"/>
  <c r="J476"/>
  <c r="BK155"/>
  <c i="4" r="BK254"/>
  <c r="BK113"/>
  <c r="J170"/>
  <c r="J292"/>
  <c r="BK221"/>
  <c r="J268"/>
  <c r="J288"/>
  <c r="J183"/>
  <c r="J233"/>
  <c r="BK286"/>
  <c i="5" r="J118"/>
  <c r="J139"/>
  <c r="J113"/>
  <c r="BK143"/>
  <c i="6" r="BK96"/>
  <c r="BK94"/>
  <c i="8" r="BK123"/>
  <c r="BK105"/>
  <c r="J120"/>
  <c r="BK107"/>
  <c i="9" r="J122"/>
  <c r="BK92"/>
  <c r="J97"/>
  <c r="J125"/>
  <c r="BK97"/>
  <c i="10" r="BK123"/>
  <c r="J116"/>
  <c r="J144"/>
  <c r="BK136"/>
  <c r="BK96"/>
  <c r="BK98"/>
  <c i="11" r="BK250"/>
  <c r="BK196"/>
  <c r="BK105"/>
  <c r="J243"/>
  <c r="J195"/>
  <c r="J302"/>
  <c r="J228"/>
  <c r="J160"/>
  <c r="BK263"/>
  <c r="BK183"/>
  <c r="J103"/>
  <c r="BK195"/>
  <c r="BK134"/>
  <c r="J242"/>
  <c r="BK261"/>
  <c r="BK175"/>
  <c r="BK145"/>
  <c i="12" r="J331"/>
  <c r="J291"/>
  <c r="J268"/>
  <c r="BK259"/>
  <c r="J240"/>
  <c r="BK201"/>
  <c r="J175"/>
  <c r="BK152"/>
  <c r="J111"/>
  <c r="J319"/>
  <c r="J292"/>
  <c r="BK267"/>
  <c r="J204"/>
  <c r="J181"/>
  <c r="J149"/>
  <c r="BK107"/>
  <c r="J304"/>
  <c r="J259"/>
  <c r="BK242"/>
  <c r="BK211"/>
  <c r="BK149"/>
  <c r="J109"/>
  <c r="BK345"/>
  <c r="J303"/>
  <c r="J277"/>
  <c r="J234"/>
  <c r="BK200"/>
  <c r="J157"/>
  <c r="BK130"/>
  <c r="BK360"/>
  <c r="BK333"/>
  <c r="J312"/>
  <c r="J295"/>
  <c r="J262"/>
  <c r="BK233"/>
  <c r="BK203"/>
  <c r="BK167"/>
  <c r="J145"/>
  <c r="BK106"/>
  <c r="J333"/>
  <c r="BK302"/>
  <c r="J265"/>
  <c r="J216"/>
  <c r="BK156"/>
  <c r="J125"/>
  <c r="BK355"/>
  <c r="BK335"/>
  <c r="J313"/>
  <c r="BK278"/>
  <c r="J241"/>
  <c r="J220"/>
  <c r="BK180"/>
  <c r="BK157"/>
  <c r="BK127"/>
  <c i="13" r="J224"/>
  <c r="J202"/>
  <c r="BK152"/>
  <c r="BK124"/>
  <c r="BK213"/>
  <c r="BK165"/>
  <c r="BK150"/>
  <c r="J220"/>
  <c r="BK180"/>
  <c r="BK118"/>
  <c r="J206"/>
  <c r="J174"/>
  <c r="J144"/>
  <c r="J135"/>
  <c r="J122"/>
  <c r="J208"/>
  <c r="BK169"/>
  <c r="BK122"/>
  <c r="BK207"/>
  <c r="J123"/>
  <c r="J201"/>
  <c r="BK187"/>
  <c r="J140"/>
  <c r="BK227"/>
  <c r="J156"/>
  <c r="J141"/>
  <c i="14" r="J195"/>
  <c r="J273"/>
  <c r="J251"/>
  <c r="BK237"/>
  <c r="J222"/>
  <c r="J197"/>
  <c r="J184"/>
  <c r="J153"/>
  <c r="BK136"/>
  <c r="J118"/>
  <c r="BK238"/>
  <c r="J172"/>
  <c r="J134"/>
  <c r="BK267"/>
  <c r="J252"/>
  <c r="BK247"/>
  <c r="BK235"/>
  <c r="J207"/>
  <c r="BK174"/>
  <c r="BK142"/>
  <c r="BK127"/>
  <c r="J260"/>
  <c r="J175"/>
  <c r="J114"/>
  <c r="J238"/>
  <c r="J116"/>
  <c r="BK256"/>
  <c r="J149"/>
  <c i="15" r="BK121"/>
  <c r="J97"/>
  <c r="J121"/>
  <c r="BK111"/>
  <c r="BK95"/>
  <c r="BK89"/>
  <c r="J118"/>
  <c r="BK101"/>
  <c r="J94"/>
  <c r="J99"/>
  <c i="16" r="J89"/>
  <c r="J96"/>
  <c i="17" r="BK157"/>
  <c r="BK136"/>
  <c r="J121"/>
  <c r="J107"/>
  <c r="BK99"/>
  <c r="J114"/>
  <c r="J128"/>
  <c r="BK95"/>
  <c r="BK122"/>
  <c r="J103"/>
  <c r="BK150"/>
  <c r="J131"/>
  <c r="J119"/>
  <c r="BK93"/>
  <c r="J134"/>
  <c r="BK103"/>
  <c i="18" r="J155"/>
  <c r="BK140"/>
  <c r="J151"/>
  <c r="BK137"/>
  <c r="BK128"/>
  <c r="BK112"/>
  <c r="BK147"/>
  <c r="J107"/>
  <c r="J143"/>
  <c r="BK119"/>
  <c r="BK164"/>
  <c r="BK139"/>
  <c r="J120"/>
  <c r="BK108"/>
  <c r="J159"/>
  <c r="BK123"/>
  <c r="J114"/>
  <c i="19" r="BK214"/>
  <c r="J165"/>
  <c r="BK123"/>
  <c r="BK210"/>
  <c r="BK184"/>
  <c r="BK156"/>
  <c r="BK122"/>
  <c r="BK220"/>
  <c r="BK194"/>
  <c r="BK163"/>
  <c r="BK124"/>
  <c r="BK228"/>
  <c r="J190"/>
  <c r="J176"/>
  <c r="J156"/>
  <c r="J137"/>
  <c r="J214"/>
  <c r="J205"/>
  <c r="J177"/>
  <c r="J158"/>
  <c r="BK121"/>
  <c r="BK225"/>
  <c r="BK197"/>
  <c r="BK153"/>
  <c r="J143"/>
  <c r="J134"/>
  <c r="BK113"/>
  <c r="J231"/>
  <c r="BK213"/>
  <c r="J180"/>
  <c r="J147"/>
  <c r="J117"/>
  <c i="20" r="BK149"/>
  <c r="BK135"/>
  <c r="BK142"/>
  <c r="BK124"/>
  <c r="J128"/>
  <c r="BK118"/>
  <c r="BK99"/>
  <c i="21" r="BK133"/>
  <c r="BK125"/>
  <c r="J133"/>
  <c r="J141"/>
  <c i="22" r="BK476"/>
  <c r="BK334"/>
  <c r="J182"/>
  <c r="J128"/>
  <c r="J445"/>
  <c r="BK294"/>
  <c r="J493"/>
  <c r="BK405"/>
  <c r="J323"/>
  <c r="J213"/>
  <c r="BK150"/>
  <c r="J471"/>
  <c r="J417"/>
  <c r="J389"/>
  <c r="BK309"/>
  <c r="J206"/>
  <c r="BK139"/>
  <c r="BK471"/>
  <c r="BK366"/>
  <c r="J467"/>
  <c r="BK147"/>
  <c r="J338"/>
  <c r="J476"/>
  <c r="J366"/>
  <c r="J290"/>
  <c r="BK213"/>
  <c r="J116"/>
  <c i="23" r="J316"/>
  <c r="BK322"/>
  <c r="BK245"/>
  <c r="BK160"/>
  <c r="J120"/>
  <c r="J289"/>
  <c r="J226"/>
  <c r="BK140"/>
  <c r="J277"/>
  <c r="BK316"/>
  <c r="J264"/>
  <c r="BK120"/>
  <c r="BK284"/>
  <c r="BK239"/>
  <c r="J190"/>
  <c r="BK336"/>
  <c r="J232"/>
  <c r="BK127"/>
  <c r="J348"/>
  <c r="J307"/>
  <c r="J256"/>
  <c i="24" r="BK276"/>
  <c r="J210"/>
  <c r="BK180"/>
  <c r="BK116"/>
  <c r="BK114"/>
  <c r="BK281"/>
  <c r="BK260"/>
  <c r="BK243"/>
  <c r="J214"/>
  <c r="J197"/>
  <c r="BK192"/>
  <c r="J164"/>
  <c r="BK152"/>
  <c r="J208"/>
  <c r="BK96"/>
  <c r="J201"/>
  <c r="F36"/>
  <c i="29" r="BK175"/>
  <c r="BK148"/>
  <c r="J164"/>
  <c r="J108"/>
  <c r="J111"/>
  <c i="30" r="BK195"/>
  <c r="BK126"/>
  <c r="BK197"/>
  <c r="BK212"/>
  <c r="J223"/>
  <c r="J191"/>
  <c r="BK207"/>
  <c r="J187"/>
  <c r="J118"/>
  <c r="J212"/>
  <c r="J174"/>
  <c r="J126"/>
  <c i="31" r="BK534"/>
  <c r="BK500"/>
  <c r="J462"/>
  <c r="BK284"/>
  <c r="BK146"/>
  <c r="BK525"/>
  <c r="J495"/>
  <c r="J416"/>
  <c r="J337"/>
  <c r="J209"/>
  <c r="J120"/>
  <c r="J507"/>
  <c r="J339"/>
  <c r="BK209"/>
  <c r="BK512"/>
  <c r="BK489"/>
  <c r="J367"/>
  <c r="BK274"/>
  <c r="J169"/>
  <c r="J509"/>
  <c r="BK360"/>
  <c r="J168"/>
  <c r="J521"/>
  <c r="J479"/>
  <c r="BK345"/>
  <c r="J268"/>
  <c r="J534"/>
  <c r="BK483"/>
  <c r="J429"/>
  <c r="BK380"/>
  <c r="BK283"/>
  <c r="J109"/>
  <c r="BK662"/>
  <c r="J601"/>
  <c r="J563"/>
  <c r="J488"/>
  <c r="J360"/>
  <c r="J207"/>
  <c i="32" r="J389"/>
  <c r="BK335"/>
  <c r="J288"/>
  <c r="J233"/>
  <c r="BK185"/>
  <c r="BK140"/>
  <c r="J377"/>
  <c r="J339"/>
  <c r="J296"/>
  <c r="J258"/>
  <c r="J198"/>
  <c r="BK170"/>
  <c r="BK143"/>
  <c r="J106"/>
  <c r="BK398"/>
  <c r="BK346"/>
  <c r="BK302"/>
  <c r="BK233"/>
  <c r="BK148"/>
  <c r="J415"/>
  <c r="BK376"/>
  <c r="BK345"/>
  <c r="J279"/>
  <c r="J254"/>
  <c r="J227"/>
  <c r="BK191"/>
  <c r="BK429"/>
  <c r="J390"/>
  <c r="J360"/>
  <c r="J333"/>
  <c r="J301"/>
  <c r="J264"/>
  <c r="J235"/>
  <c r="BK188"/>
  <c r="BK150"/>
  <c r="BK401"/>
  <c r="J358"/>
  <c r="J327"/>
  <c r="BK294"/>
  <c r="BK273"/>
  <c r="BK213"/>
  <c r="J184"/>
  <c r="J155"/>
  <c r="J421"/>
  <c r="BK390"/>
  <c r="J352"/>
  <c r="J299"/>
  <c r="J209"/>
  <c r="J181"/>
  <c r="BK436"/>
  <c r="J420"/>
  <c r="BK377"/>
  <c r="BK254"/>
  <c r="J213"/>
  <c r="BK180"/>
  <c r="BK161"/>
  <c r="J139"/>
  <c r="J103"/>
  <c i="33" r="J309"/>
  <c r="J258"/>
  <c r="J219"/>
  <c r="J164"/>
  <c r="BK350"/>
  <c r="BK300"/>
  <c r="BK183"/>
  <c r="J149"/>
  <c r="BK345"/>
  <c r="J261"/>
  <c r="J203"/>
  <c r="J114"/>
  <c r="J280"/>
  <c r="BK209"/>
  <c r="BK175"/>
  <c r="BK138"/>
  <c r="J333"/>
  <c r="J288"/>
  <c r="BK268"/>
  <c r="J166"/>
  <c r="J118"/>
  <c r="BK311"/>
  <c r="BK159"/>
  <c r="J319"/>
  <c r="BK261"/>
  <c r="BK227"/>
  <c r="J126"/>
  <c r="BK288"/>
  <c r="BK230"/>
  <c r="J187"/>
  <c i="34" r="BK572"/>
  <c r="BK504"/>
  <c r="BK408"/>
  <c r="J319"/>
  <c r="BK189"/>
  <c r="J582"/>
  <c r="J480"/>
  <c r="J346"/>
  <c r="J284"/>
  <c r="BK494"/>
  <c r="BK411"/>
  <c r="BK178"/>
  <c r="BK576"/>
  <c r="BK450"/>
  <c r="J382"/>
  <c r="BK118"/>
  <c r="J522"/>
  <c r="BK393"/>
  <c r="BK269"/>
  <c r="BK570"/>
  <c r="J450"/>
  <c r="BK284"/>
  <c r="BK103"/>
  <c r="BK437"/>
  <c r="BK372"/>
  <c r="BK143"/>
  <c r="BK168"/>
  <c i="35" r="J224"/>
  <c r="BK213"/>
  <c r="J199"/>
  <c r="J163"/>
  <c r="J143"/>
  <c r="BK116"/>
  <c r="J214"/>
  <c r="BK196"/>
  <c r="J130"/>
  <c r="J209"/>
  <c r="J171"/>
  <c r="BK138"/>
  <c r="BK208"/>
  <c r="BK165"/>
  <c r="J115"/>
  <c r="BK206"/>
  <c r="BK163"/>
  <c r="J128"/>
  <c r="BK211"/>
  <c r="BK162"/>
  <c r="J132"/>
  <c r="J210"/>
  <c r="BK183"/>
  <c r="J155"/>
  <c r="J127"/>
  <c r="BK112"/>
  <c i="36" r="J267"/>
  <c r="J239"/>
  <c r="J205"/>
  <c r="J187"/>
  <c r="BK161"/>
  <c r="J123"/>
  <c r="J106"/>
  <c r="J259"/>
  <c r="J243"/>
  <c r="J185"/>
  <c r="BK135"/>
  <c r="BK124"/>
  <c r="J262"/>
  <c r="BK246"/>
  <c r="BK220"/>
  <c r="J181"/>
  <c r="BK149"/>
  <c r="BK125"/>
  <c r="BK258"/>
  <c r="BK229"/>
  <c r="J195"/>
  <c r="J170"/>
  <c r="BK117"/>
  <c r="BK121"/>
  <c r="J175"/>
  <c r="BK247"/>
  <c r="J215"/>
  <c i="37" r="J229"/>
  <c r="BK192"/>
  <c r="BK163"/>
  <c r="J129"/>
  <c r="J223"/>
  <c r="BK213"/>
  <c r="BK196"/>
  <c r="J161"/>
  <c r="BK121"/>
  <c r="J97"/>
  <c r="J215"/>
  <c r="BK178"/>
  <c r="J155"/>
  <c r="J131"/>
  <c r="J241"/>
  <c r="J206"/>
  <c r="J174"/>
  <c r="BK143"/>
  <c r="BK206"/>
  <c r="BK217"/>
  <c r="BK229"/>
  <c r="BK134"/>
  <c r="BK189"/>
  <c i="38" r="BK120"/>
  <c r="J108"/>
  <c r="J120"/>
  <c r="BK105"/>
  <c r="J123"/>
  <c r="BK123"/>
  <c r="BK102"/>
  <c r="J111"/>
  <c r="J112"/>
  <c r="J91"/>
  <c i="39" r="BK126"/>
  <c r="J101"/>
  <c r="J134"/>
  <c r="J93"/>
  <c r="J122"/>
  <c r="J158"/>
  <c r="BK128"/>
  <c r="BK159"/>
  <c r="J143"/>
  <c r="BK132"/>
  <c r="J114"/>
  <c r="J98"/>
  <c r="J146"/>
  <c r="J117"/>
  <c r="BK164"/>
  <c r="J140"/>
  <c r="J96"/>
  <c i="40" r="BK95"/>
  <c r="J102"/>
  <c r="BK103"/>
  <c r="J111"/>
  <c i="41" r="BK207"/>
  <c r="J179"/>
  <c r="BK164"/>
  <c r="BK146"/>
  <c r="J120"/>
  <c r="J220"/>
  <c r="BK195"/>
  <c r="J169"/>
  <c r="J156"/>
  <c r="J136"/>
  <c r="J116"/>
  <c r="BK119"/>
  <c r="J104"/>
  <c r="J209"/>
  <c r="BK192"/>
  <c r="J139"/>
  <c r="BK107"/>
  <c r="J196"/>
  <c i="42" r="BK191"/>
  <c r="J146"/>
  <c r="J104"/>
  <c r="BK148"/>
  <c r="BK117"/>
  <c r="J179"/>
  <c r="BK137"/>
  <c r="J110"/>
  <c r="BK128"/>
  <c r="BK138"/>
  <c i="43" r="BK116"/>
  <c r="J129"/>
  <c r="BK133"/>
  <c r="BK147"/>
  <c r="J146"/>
  <c r="BK146"/>
  <c r="J149"/>
  <c r="BK106"/>
  <c i="44" r="J123"/>
  <c r="J105"/>
  <c r="J141"/>
  <c r="BK135"/>
  <c r="J95"/>
  <c i="45" r="J129"/>
  <c r="BK166"/>
  <c r="BK121"/>
  <c r="J152"/>
  <c i="46" r="J188"/>
  <c r="BK188"/>
  <c r="BK167"/>
  <c r="BK137"/>
  <c r="J173"/>
  <c r="J110"/>
  <c i="48" r="J140"/>
  <c r="J92"/>
  <c r="J123"/>
  <c i="49" r="BK160"/>
  <c r="BK188"/>
  <c r="BK96"/>
  <c r="J157"/>
  <c r="BK139"/>
  <c r="J107"/>
  <c r="BK119"/>
  <c i="50" r="BK245"/>
  <c r="J110"/>
  <c r="J255"/>
  <c r="BK146"/>
  <c r="J322"/>
  <c r="BK265"/>
  <c r="BK191"/>
  <c r="BK322"/>
  <c r="J230"/>
  <c r="J169"/>
  <c r="BK100"/>
  <c r="J264"/>
  <c r="J225"/>
  <c r="J175"/>
  <c r="J350"/>
  <c r="J288"/>
  <c r="J238"/>
  <c r="J199"/>
  <c r="J142"/>
  <c r="J311"/>
  <c r="BK255"/>
  <c r="BK177"/>
  <c r="J335"/>
  <c r="BK179"/>
  <c i="51" r="J226"/>
  <c r="J195"/>
  <c r="J167"/>
  <c r="J149"/>
  <c r="J128"/>
  <c r="BK191"/>
  <c r="BK117"/>
  <c r="J198"/>
  <c r="BK110"/>
  <c r="BK200"/>
  <c r="BK131"/>
  <c r="J209"/>
  <c r="J187"/>
  <c r="BK169"/>
  <c r="BK149"/>
  <c r="J135"/>
  <c r="BK114"/>
  <c r="J183"/>
  <c r="BK129"/>
  <c r="BK165"/>
  <c r="BK201"/>
  <c r="J112"/>
  <c i="52" r="J111"/>
  <c r="J99"/>
  <c r="BK104"/>
  <c r="J117"/>
  <c r="J95"/>
  <c r="J88"/>
  <c r="J108"/>
  <c r="J98"/>
  <c r="BK89"/>
  <c i="53" r="J146"/>
  <c r="J134"/>
  <c r="BK121"/>
  <c r="BK109"/>
  <c r="BK101"/>
  <c r="J165"/>
  <c r="J138"/>
  <c r="BK154"/>
  <c r="BK162"/>
  <c r="J93"/>
  <c r="BK139"/>
  <c r="J151"/>
  <c r="BK150"/>
  <c r="BK135"/>
  <c r="J125"/>
  <c r="BK113"/>
  <c r="BK98"/>
  <c i="54" r="J223"/>
  <c r="BK201"/>
  <c r="J172"/>
  <c r="BK211"/>
  <c r="J195"/>
  <c r="BK135"/>
  <c r="J216"/>
  <c r="BK170"/>
  <c r="BK159"/>
  <c r="BK139"/>
  <c r="BK121"/>
  <c r="J104"/>
  <c r="J212"/>
  <c r="BK183"/>
  <c r="BK168"/>
  <c r="J156"/>
  <c r="J141"/>
  <c r="BK117"/>
  <c r="BK113"/>
  <c r="J175"/>
  <c r="J106"/>
  <c r="J182"/>
  <c r="J164"/>
  <c r="BK149"/>
  <c r="J113"/>
  <c r="BK184"/>
  <c r="J135"/>
  <c r="BK125"/>
  <c r="BK217"/>
  <c r="BK152"/>
  <c i="55" r="BK113"/>
  <c r="BK118"/>
  <c r="J106"/>
  <c r="J118"/>
  <c i="56" r="BK101"/>
  <c r="BK137"/>
  <c r="BK95"/>
  <c r="J105"/>
  <c i="57" r="BK167"/>
  <c r="BK120"/>
  <c r="J179"/>
  <c r="BK116"/>
  <c r="BK174"/>
  <c r="BK191"/>
  <c r="BK209"/>
  <c r="BK102"/>
  <c r="J174"/>
  <c i="58" r="BK181"/>
  <c r="J171"/>
  <c r="BK127"/>
  <c r="J94"/>
  <c r="BK159"/>
  <c r="BK94"/>
  <c r="J145"/>
  <c i="59" r="J247"/>
  <c r="BK206"/>
  <c r="J180"/>
  <c r="J138"/>
  <c r="BK99"/>
  <c r="J207"/>
  <c r="J178"/>
  <c r="J103"/>
  <c r="J213"/>
  <c r="J167"/>
  <c r="J133"/>
  <c r="J97"/>
  <c r="BK209"/>
  <c r="BK184"/>
  <c r="J131"/>
  <c r="BK215"/>
  <c r="J170"/>
  <c r="J123"/>
  <c r="BK220"/>
  <c r="BK178"/>
  <c r="BK148"/>
  <c r="J140"/>
  <c i="60" r="BK109"/>
  <c r="J140"/>
  <c r="J109"/>
  <c r="BK158"/>
  <c r="BK171"/>
  <c r="J112"/>
  <c r="BK92"/>
  <c r="J117"/>
  <c i="61" r="J137"/>
  <c r="J99"/>
  <c r="BK137"/>
  <c r="J125"/>
  <c r="BK94"/>
  <c r="BK114"/>
  <c r="BK103"/>
  <c i="62" r="J136"/>
  <c r="BK104"/>
  <c r="BK112"/>
  <c r="BK128"/>
  <c r="J98"/>
  <c i="63" r="J116"/>
  <c r="J101"/>
  <c r="BK109"/>
  <c r="J96"/>
  <c r="BK112"/>
  <c i="64" r="BK101"/>
  <c r="BK126"/>
  <c r="J108"/>
  <c r="J117"/>
  <c i="65" r="J142"/>
  <c r="J93"/>
  <c r="BK111"/>
  <c r="BK173"/>
  <c r="J138"/>
  <c r="J149"/>
  <c r="J164"/>
  <c r="J189"/>
  <c r="BK115"/>
  <c r="J163"/>
  <c r="J120"/>
  <c i="66" r="J137"/>
  <c r="BK156"/>
  <c r="J147"/>
  <c r="J121"/>
  <c r="BK118"/>
  <c r="BK130"/>
  <c i="67" r="BK91"/>
  <c i="68" r="J106"/>
  <c r="BK91"/>
  <c i="69" r="BK98"/>
  <c r="J90"/>
  <c i="70" r="J182"/>
  <c r="J166"/>
  <c r="J168"/>
  <c r="BK180"/>
  <c r="BK103"/>
  <c r="BK166"/>
  <c i="71" r="J91"/>
  <c i="72" r="F38"/>
  <c i="1" r="BC133"/>
  <c i="74" r="J101"/>
  <c i="2" l="1" r="R102"/>
  <c r="P133"/>
  <c r="T172"/>
  <c r="P261"/>
  <c r="R295"/>
  <c i="3" r="R103"/>
  <c r="T260"/>
  <c r="R443"/>
  <c r="P524"/>
  <c r="R576"/>
  <c i="4" r="BK95"/>
  <c r="J95"/>
  <c r="J65"/>
  <c r="R205"/>
  <c r="T273"/>
  <c i="5" r="T120"/>
  <c i="8" r="P92"/>
  <c r="R104"/>
  <c i="9" r="P91"/>
  <c i="10" r="BK92"/>
  <c r="BK118"/>
  <c r="J118"/>
  <c r="J67"/>
  <c i="11" r="BK181"/>
  <c r="J181"/>
  <c r="J71"/>
  <c i="12" r="BK117"/>
  <c r="J117"/>
  <c r="J70"/>
  <c r="T213"/>
  <c r="P271"/>
  <c r="BK328"/>
  <c r="J328"/>
  <c r="J77"/>
  <c i="14" r="R103"/>
  <c r="R100"/>
  <c r="R122"/>
  <c r="P126"/>
  <c r="T167"/>
  <c r="T264"/>
  <c i="17" r="R108"/>
  <c r="R118"/>
  <c r="T156"/>
  <c i="18" r="T99"/>
  <c r="R124"/>
  <c r="P135"/>
  <c r="P160"/>
  <c i="19" r="BK110"/>
  <c r="J110"/>
  <c r="J66"/>
  <c r="T110"/>
  <c r="R133"/>
  <c r="R174"/>
  <c r="P204"/>
  <c i="20" r="P96"/>
  <c r="P95"/>
  <c r="T119"/>
  <c r="BK148"/>
  <c r="J148"/>
  <c r="J72"/>
  <c i="21" r="R98"/>
  <c r="BK127"/>
  <c r="J127"/>
  <c r="J70"/>
  <c i="22" r="R212"/>
  <c r="BK383"/>
  <c r="J383"/>
  <c r="J69"/>
  <c r="R412"/>
  <c r="BK475"/>
  <c r="J475"/>
  <c r="J75"/>
  <c r="T484"/>
  <c i="23" r="R126"/>
  <c r="BK238"/>
  <c r="J238"/>
  <c r="J69"/>
  <c r="P294"/>
  <c r="P338"/>
  <c i="24" r="P95"/>
  <c r="P94"/>
  <c r="P196"/>
  <c r="R259"/>
  <c i="25" r="P95"/>
  <c r="R132"/>
  <c i="26" r="BK102"/>
  <c r="J102"/>
  <c r="J66"/>
  <c r="BK163"/>
  <c r="J163"/>
  <c r="J68"/>
  <c i="27" r="P89"/>
  <c r="P88"/>
  <c r="P87"/>
  <c i="1" r="AU83"/>
  <c i="28" r="BK103"/>
  <c r="J103"/>
  <c r="J66"/>
  <c i="29" r="T94"/>
  <c r="BK158"/>
  <c i="30" r="T93"/>
  <c r="P214"/>
  <c r="P237"/>
  <c i="31" r="BK272"/>
  <c r="J272"/>
  <c r="J71"/>
  <c r="R493"/>
  <c r="R418"/>
  <c r="T533"/>
  <c i="32" r="BK105"/>
  <c r="J105"/>
  <c r="J66"/>
  <c r="T105"/>
  <c r="T101"/>
  <c r="BK197"/>
  <c r="J197"/>
  <c r="J71"/>
  <c r="T197"/>
  <c r="R237"/>
  <c r="P326"/>
  <c r="T391"/>
  <c i="33" r="P161"/>
  <c r="R340"/>
  <c i="34" r="T102"/>
  <c r="R314"/>
  <c r="P361"/>
  <c r="BK537"/>
  <c r="J537"/>
  <c r="J74"/>
  <c r="T569"/>
  <c i="35" r="P119"/>
  <c r="P107"/>
  <c r="P106"/>
  <c r="P142"/>
  <c r="P126"/>
  <c r="P125"/>
  <c r="R164"/>
  <c r="R154"/>
  <c r="R153"/>
  <c r="R178"/>
  <c r="R172"/>
  <c r="P197"/>
  <c r="P186"/>
  <c r="P185"/>
  <c r="P105"/>
  <c i="1" r="AU92"/>
  <c i="35" r="BK222"/>
  <c r="J222"/>
  <c r="J83"/>
  <c i="36" r="T108"/>
  <c r="BK130"/>
  <c r="J130"/>
  <c r="J71"/>
  <c r="P167"/>
  <c r="BK264"/>
  <c r="J264"/>
  <c r="J75"/>
  <c r="R272"/>
  <c r="R271"/>
  <c i="37" r="R96"/>
  <c r="BK177"/>
  <c r="J177"/>
  <c r="J69"/>
  <c r="T177"/>
  <c r="T231"/>
  <c i="39" r="BK108"/>
  <c r="J108"/>
  <c r="J65"/>
  <c r="P129"/>
  <c r="BK156"/>
  <c r="J156"/>
  <c r="J69"/>
  <c i="40" r="P93"/>
  <c r="P92"/>
  <c i="1" r="AU98"/>
  <c i="50" r="R161"/>
  <c r="T340"/>
  <c i="51" r="P142"/>
  <c r="P126"/>
  <c r="P125"/>
  <c r="T164"/>
  <c r="T154"/>
  <c r="T197"/>
  <c r="T186"/>
  <c i="53" r="BK129"/>
  <c r="J129"/>
  <c r="J67"/>
  <c i="57" r="P124"/>
  <c r="P186"/>
  <c r="P199"/>
  <c i="58" r="BK93"/>
  <c r="J93"/>
  <c r="J65"/>
  <c r="R166"/>
  <c i="59" r="R177"/>
  <c i="60" r="BK91"/>
  <c r="J91"/>
  <c r="J65"/>
  <c i="61" r="P118"/>
  <c r="R129"/>
  <c i="62" r="BK92"/>
  <c r="J92"/>
  <c r="J65"/>
  <c r="BK124"/>
  <c r="J124"/>
  <c r="J67"/>
  <c i="63" r="T95"/>
  <c i="64" r="T114"/>
  <c i="65" r="T92"/>
  <c r="T172"/>
  <c i="66" r="T120"/>
  <c r="P159"/>
  <c i="67" r="R96"/>
  <c i="68" r="BK90"/>
  <c r="J90"/>
  <c r="J65"/>
  <c r="R105"/>
  <c i="69" r="T89"/>
  <c r="T88"/>
  <c r="T87"/>
  <c i="74" r="P96"/>
  <c r="P91"/>
  <c r="P90"/>
  <c i="1" r="AU135"/>
  <c i="2" r="T102"/>
  <c r="BK181"/>
  <c r="J181"/>
  <c r="J68"/>
  <c r="BK295"/>
  <c r="J295"/>
  <c r="J75"/>
  <c i="3" r="P103"/>
  <c r="R260"/>
  <c r="P443"/>
  <c r="R524"/>
  <c r="R564"/>
  <c i="4" r="T95"/>
  <c r="T94"/>
  <c r="R156"/>
  <c r="T256"/>
  <c i="5" r="BK108"/>
  <c r="J108"/>
  <c r="J68"/>
  <c r="R138"/>
  <c i="6" r="R89"/>
  <c r="R88"/>
  <c r="R87"/>
  <c i="8" r="R109"/>
  <c i="9" r="T119"/>
  <c i="10" r="T92"/>
  <c r="T118"/>
  <c i="11" r="T98"/>
  <c r="R123"/>
  <c r="P133"/>
  <c r="R138"/>
  <c r="P303"/>
  <c i="12" r="P117"/>
  <c r="P178"/>
  <c r="R208"/>
  <c r="P275"/>
  <c r="P307"/>
  <c i="13" r="BK142"/>
  <c r="J142"/>
  <c r="J69"/>
  <c r="T148"/>
  <c r="T164"/>
  <c r="T154"/>
  <c r="R178"/>
  <c r="R172"/>
  <c r="T197"/>
  <c r="T186"/>
  <c r="R216"/>
  <c r="R203"/>
  <c i="14" r="P108"/>
  <c r="T130"/>
  <c r="T146"/>
  <c r="BK226"/>
  <c r="J226"/>
  <c r="J74"/>
  <c r="T272"/>
  <c r="T271"/>
  <c i="15" r="P87"/>
  <c r="P86"/>
  <c i="1" r="AU69"/>
  <c i="17" r="T92"/>
  <c r="R129"/>
  <c r="T152"/>
  <c i="18" r="T111"/>
  <c r="P130"/>
  <c r="BK138"/>
  <c r="J138"/>
  <c r="J73"/>
  <c i="19" r="P110"/>
  <c r="P142"/>
  <c r="BK189"/>
  <c r="J189"/>
  <c r="J74"/>
  <c r="T204"/>
  <c i="20" r="BK96"/>
  <c r="J96"/>
  <c r="J65"/>
  <c r="P119"/>
  <c r="BK141"/>
  <c r="J141"/>
  <c r="J71"/>
  <c r="P148"/>
  <c i="21" r="P98"/>
  <c r="R118"/>
  <c i="22" r="T212"/>
  <c r="T383"/>
  <c r="P438"/>
  <c r="BK484"/>
  <c r="J484"/>
  <c r="J76"/>
  <c i="23" r="BK126"/>
  <c r="J126"/>
  <c r="J66"/>
  <c r="T238"/>
  <c r="R294"/>
  <c r="T338"/>
  <c i="24" r="R155"/>
  <c r="P220"/>
  <c i="25" r="R111"/>
  <c r="BK125"/>
  <c r="J125"/>
  <c r="J69"/>
  <c r="T132"/>
  <c i="26" r="P102"/>
  <c r="BK143"/>
  <c r="J143"/>
  <c r="J67"/>
  <c i="27" r="R89"/>
  <c r="R88"/>
  <c r="R87"/>
  <c i="28" r="R103"/>
  <c i="29" r="BK94"/>
  <c r="J94"/>
  <c r="J65"/>
  <c r="P141"/>
  <c r="BK166"/>
  <c r="J166"/>
  <c r="J70"/>
  <c i="30" r="BK111"/>
  <c r="J111"/>
  <c r="J66"/>
  <c r="R226"/>
  <c i="31" r="BK99"/>
  <c r="P177"/>
  <c r="P203"/>
  <c r="R208"/>
  <c r="T549"/>
  <c i="32" r="R127"/>
  <c r="R242"/>
  <c r="P319"/>
  <c r="T319"/>
  <c r="R368"/>
  <c i="33" r="T161"/>
  <c r="BK340"/>
  <c r="J340"/>
  <c r="J72"/>
  <c i="34" r="BK102"/>
  <c r="J102"/>
  <c r="J69"/>
  <c r="BK387"/>
  <c r="J387"/>
  <c r="J73"/>
  <c r="P537"/>
  <c i="35" r="BK119"/>
  <c r="BK107"/>
  <c r="J107"/>
  <c r="J65"/>
  <c r="R148"/>
  <c r="R168"/>
  <c r="T182"/>
  <c r="BK216"/>
  <c r="J216"/>
  <c r="J82"/>
  <c r="T216"/>
  <c r="T203"/>
  <c i="36" r="R108"/>
  <c r="BK167"/>
  <c r="R226"/>
  <c r="BK272"/>
  <c r="J272"/>
  <c r="J77"/>
  <c i="37" r="BK96"/>
  <c r="R142"/>
  <c r="T152"/>
  <c r="T198"/>
  <c i="38" r="R87"/>
  <c r="R86"/>
  <c i="39" r="BK92"/>
  <c r="J92"/>
  <c r="J64"/>
  <c r="BK118"/>
  <c r="J118"/>
  <c r="J66"/>
  <c r="T118"/>
  <c r="P152"/>
  <c r="R152"/>
  <c i="40" r="BK93"/>
  <c r="J93"/>
  <c r="J68"/>
  <c i="41" r="R110"/>
  <c r="R133"/>
  <c r="P174"/>
  <c r="BK204"/>
  <c r="J204"/>
  <c r="J76"/>
  <c r="R221"/>
  <c i="42" r="P116"/>
  <c r="T121"/>
  <c r="T153"/>
  <c r="P190"/>
  <c i="43" r="P95"/>
  <c r="P94"/>
  <c r="T138"/>
  <c i="44" r="R98"/>
  <c r="BK118"/>
  <c r="J118"/>
  <c r="J69"/>
  <c r="R118"/>
  <c i="45" r="T95"/>
  <c r="T118"/>
  <c r="BK151"/>
  <c r="J151"/>
  <c r="J68"/>
  <c i="46" r="BK105"/>
  <c r="J105"/>
  <c r="J66"/>
  <c r="T132"/>
  <c r="T162"/>
  <c i="47" r="R91"/>
  <c i="48" r="P91"/>
  <c r="P136"/>
  <c i="49" r="P108"/>
  <c r="R128"/>
  <c i="50" r="P99"/>
  <c r="T275"/>
  <c i="51" r="T119"/>
  <c r="T107"/>
  <c r="T106"/>
  <c r="BK148"/>
  <c r="J148"/>
  <c r="J70"/>
  <c r="BK164"/>
  <c r="J164"/>
  <c r="J73"/>
  <c r="R168"/>
  <c r="P178"/>
  <c r="P172"/>
  <c r="T182"/>
  <c r="P197"/>
  <c r="P186"/>
  <c r="T216"/>
  <c r="T203"/>
  <c i="52" r="P87"/>
  <c r="P86"/>
  <c i="1" r="AU112"/>
  <c i="53" r="T92"/>
  <c r="R108"/>
  <c r="R129"/>
  <c r="T156"/>
  <c i="54" r="P101"/>
  <c r="P110"/>
  <c r="P100"/>
  <c r="P142"/>
  <c r="R174"/>
  <c r="P189"/>
  <c r="P221"/>
  <c i="55" r="P93"/>
  <c r="P98"/>
  <c r="P105"/>
  <c r="R110"/>
  <c i="56" r="T98"/>
  <c r="BK118"/>
  <c r="J118"/>
  <c r="J69"/>
  <c r="T118"/>
  <c i="57" r="BK124"/>
  <c r="J124"/>
  <c r="J66"/>
  <c r="R173"/>
  <c r="R199"/>
  <c i="64" r="P114"/>
  <c i="65" r="P105"/>
  <c i="66" r="R120"/>
  <c i="67" r="P96"/>
  <c i="73" r="R89"/>
  <c r="R88"/>
  <c r="R87"/>
  <c i="2" r="BK133"/>
  <c r="J133"/>
  <c r="J66"/>
  <c r="BK172"/>
  <c r="J172"/>
  <c r="J67"/>
  <c r="BK261"/>
  <c r="J261"/>
  <c r="J69"/>
  <c r="BK280"/>
  <c r="J280"/>
  <c r="J73"/>
  <c r="T308"/>
  <c i="3" r="P162"/>
  <c r="P221"/>
  <c r="R369"/>
  <c r="T409"/>
  <c r="T524"/>
  <c r="T564"/>
  <c i="4" r="P95"/>
  <c r="P94"/>
  <c r="T156"/>
  <c r="P256"/>
  <c i="5" r="BK94"/>
  <c r="J94"/>
  <c r="J65"/>
  <c r="R108"/>
  <c r="T138"/>
  <c i="6" r="T89"/>
  <c r="T88"/>
  <c r="T87"/>
  <c i="7" r="R89"/>
  <c r="R88"/>
  <c r="R87"/>
  <c i="8" r="BK92"/>
  <c r="J92"/>
  <c r="J65"/>
  <c r="BK104"/>
  <c r="J104"/>
  <c r="J66"/>
  <c i="9" r="P119"/>
  <c i="10" r="P92"/>
  <c r="P118"/>
  <c i="11" r="R98"/>
  <c r="R97"/>
  <c r="T123"/>
  <c r="BK133"/>
  <c r="J133"/>
  <c r="J69"/>
  <c r="P138"/>
  <c r="T303"/>
  <c i="12" r="T117"/>
  <c r="BK213"/>
  <c r="J213"/>
  <c r="J73"/>
  <c r="BK271"/>
  <c r="J271"/>
  <c r="J74"/>
  <c r="T328"/>
  <c i="13" r="BK148"/>
  <c r="J148"/>
  <c r="J70"/>
  <c r="P168"/>
  <c r="P178"/>
  <c r="P172"/>
  <c r="P197"/>
  <c r="P186"/>
  <c r="T216"/>
  <c r="T203"/>
  <c i="14" r="BK108"/>
  <c r="J108"/>
  <c r="J68"/>
  <c r="BK126"/>
  <c r="J126"/>
  <c r="J70"/>
  <c r="P167"/>
  <c r="R264"/>
  <c i="15" r="R87"/>
  <c r="R86"/>
  <c i="17" r="BK92"/>
  <c r="BK129"/>
  <c r="J129"/>
  <c r="J67"/>
  <c r="P152"/>
  <c i="18" r="R99"/>
  <c r="R130"/>
  <c r="T138"/>
  <c i="19" r="R101"/>
  <c i="23" r="R100"/>
  <c r="T189"/>
  <c r="BK207"/>
  <c r="J207"/>
  <c r="J68"/>
  <c r="R280"/>
  <c r="BK324"/>
  <c r="J324"/>
  <c r="J74"/>
  <c r="T347"/>
  <c i="24" r="BK155"/>
  <c r="J155"/>
  <c r="J68"/>
  <c r="R220"/>
  <c i="25" r="R95"/>
  <c r="R94"/>
  <c r="R125"/>
  <c r="R124"/>
  <c i="26" r="R102"/>
  <c r="P163"/>
  <c i="27" r="T89"/>
  <c r="T88"/>
  <c r="T87"/>
  <c i="28" r="R91"/>
  <c r="R90"/>
  <c r="R89"/>
  <c i="29" r="R166"/>
  <c i="30" r="BK93"/>
  <c r="J93"/>
  <c r="J65"/>
  <c r="BK214"/>
  <c r="J214"/>
  <c r="J67"/>
  <c r="BK237"/>
  <c r="J237"/>
  <c r="J69"/>
  <c i="31" r="T99"/>
  <c r="T98"/>
  <c r="BK177"/>
  <c r="BK203"/>
  <c r="J203"/>
  <c r="J69"/>
  <c r="T203"/>
  <c r="T208"/>
  <c r="BK549"/>
  <c r="J549"/>
  <c r="J75"/>
  <c i="32" r="P127"/>
  <c r="BK242"/>
  <c r="J242"/>
  <c r="J73"/>
  <c r="R326"/>
  <c r="P391"/>
  <c i="33" r="BK161"/>
  <c r="J161"/>
  <c r="J70"/>
  <c r="T275"/>
  <c i="34" r="P102"/>
  <c r="BK314"/>
  <c r="J314"/>
  <c r="J71"/>
  <c r="P314"/>
  <c r="BK361"/>
  <c r="J361"/>
  <c r="J72"/>
  <c r="T361"/>
  <c r="R537"/>
  <c i="35" r="T119"/>
  <c r="T107"/>
  <c r="T106"/>
  <c r="BK148"/>
  <c r="J148"/>
  <c r="J70"/>
  <c r="T168"/>
  <c r="T178"/>
  <c r="T172"/>
  <c r="R197"/>
  <c r="R186"/>
  <c r="R185"/>
  <c r="R222"/>
  <c i="36" r="T103"/>
  <c r="T100"/>
  <c r="BK122"/>
  <c r="J122"/>
  <c r="J69"/>
  <c r="P126"/>
  <c r="T130"/>
  <c r="T146"/>
  <c r="BK226"/>
  <c r="J226"/>
  <c r="J74"/>
  <c r="P264"/>
  <c i="37" r="P96"/>
  <c r="T142"/>
  <c r="P177"/>
  <c r="P198"/>
  <c r="R231"/>
  <c i="38" r="BK87"/>
  <c r="J87"/>
  <c r="J64"/>
  <c i="39" r="P92"/>
  <c r="R108"/>
  <c r="R129"/>
  <c r="T156"/>
  <c i="41" r="BK101"/>
  <c r="J101"/>
  <c r="J65"/>
  <c r="T101"/>
  <c r="R142"/>
  <c r="R132"/>
  <c r="BK189"/>
  <c r="J189"/>
  <c r="J74"/>
  <c r="T221"/>
  <c i="42" r="R103"/>
  <c r="R97"/>
  <c r="P132"/>
  <c r="BK153"/>
  <c r="J153"/>
  <c r="J72"/>
  <c r="T183"/>
  <c i="43" r="P138"/>
  <c r="R143"/>
  <c i="44" r="R127"/>
  <c i="45" r="BK95"/>
  <c r="J95"/>
  <c r="J65"/>
  <c r="P126"/>
  <c r="T151"/>
  <c i="46" r="T98"/>
  <c r="BK132"/>
  <c r="J132"/>
  <c r="J68"/>
  <c r="R162"/>
  <c i="47" r="BK91"/>
  <c r="J91"/>
  <c r="J65"/>
  <c i="48" r="P104"/>
  <c i="49" r="BK108"/>
  <c r="J108"/>
  <c r="J66"/>
  <c r="P128"/>
  <c r="BK176"/>
  <c r="J176"/>
  <c r="J71"/>
  <c i="50" r="BK99"/>
  <c r="P161"/>
  <c r="BK340"/>
  <c r="J340"/>
  <c r="J72"/>
  <c i="51" r="T142"/>
  <c r="T126"/>
  <c r="T125"/>
  <c r="R178"/>
  <c r="R172"/>
  <c r="BK222"/>
  <c r="J222"/>
  <c r="J83"/>
  <c i="53" r="BK118"/>
  <c r="J118"/>
  <c r="J66"/>
  <c r="R152"/>
  <c i="54" r="T101"/>
  <c r="BK174"/>
  <c r="T204"/>
  <c i="55" r="T93"/>
  <c r="T110"/>
  <c i="56" r="T127"/>
  <c i="57" r="T124"/>
  <c r="T186"/>
  <c r="T199"/>
  <c i="58" r="P93"/>
  <c r="R126"/>
  <c r="T148"/>
  <c r="R178"/>
  <c i="59" r="P96"/>
  <c r="R142"/>
  <c r="R152"/>
  <c r="T177"/>
  <c r="BK231"/>
  <c r="J231"/>
  <c r="J71"/>
  <c i="60" r="R91"/>
  <c r="R90"/>
  <c r="R89"/>
  <c i="61" r="BK118"/>
  <c r="J118"/>
  <c r="J66"/>
  <c r="T129"/>
  <c i="62" r="P92"/>
  <c r="R124"/>
  <c i="63" r="BK95"/>
  <c r="J95"/>
  <c r="J66"/>
  <c r="T113"/>
  <c i="64" r="T98"/>
  <c r="R114"/>
  <c i="65" r="BK105"/>
  <c r="J105"/>
  <c r="J66"/>
  <c r="R172"/>
  <c i="66" r="BK120"/>
  <c r="J120"/>
  <c r="J69"/>
  <c r="R159"/>
  <c i="67" r="P90"/>
  <c r="P89"/>
  <c r="P88"/>
  <c i="1" r="AU128"/>
  <c i="68" r="T105"/>
  <c i="69" r="BK89"/>
  <c r="J89"/>
  <c r="J65"/>
  <c i="70" r="T94"/>
  <c r="T93"/>
  <c r="T128"/>
  <c r="P170"/>
  <c i="2" r="P102"/>
  <c r="T133"/>
  <c r="P172"/>
  <c r="T261"/>
  <c r="T280"/>
  <c r="P308"/>
  <c i="3" r="BK103"/>
  <c r="J103"/>
  <c r="J65"/>
  <c r="BK260"/>
  <c r="J260"/>
  <c r="J68"/>
  <c r="P409"/>
  <c r="R485"/>
  <c r="R492"/>
  <c r="BK564"/>
  <c r="J564"/>
  <c r="J77"/>
  <c i="4" r="R95"/>
  <c r="R94"/>
  <c r="P156"/>
  <c r="R256"/>
  <c i="5" r="P108"/>
  <c r="BK138"/>
  <c r="J138"/>
  <c r="J70"/>
  <c i="7" r="BK89"/>
  <c r="J89"/>
  <c r="J65"/>
  <c i="8" r="R92"/>
  <c r="R91"/>
  <c r="R90"/>
  <c r="P104"/>
  <c i="9" r="T91"/>
  <c r="T90"/>
  <c r="T89"/>
  <c i="10" r="P110"/>
  <c r="R135"/>
  <c i="11" r="BK98"/>
  <c r="J98"/>
  <c r="J65"/>
  <c r="BK123"/>
  <c r="J123"/>
  <c r="J66"/>
  <c r="T133"/>
  <c r="BK138"/>
  <c r="J138"/>
  <c r="J70"/>
  <c r="R303"/>
  <c i="12" r="R117"/>
  <c r="BK178"/>
  <c r="J178"/>
  <c r="J71"/>
  <c r="BK208"/>
  <c r="J208"/>
  <c r="J72"/>
  <c r="BK275"/>
  <c r="J275"/>
  <c r="J75"/>
  <c r="R307"/>
  <c i="13" r="P148"/>
  <c r="R164"/>
  <c r="R154"/>
  <c r="R153"/>
  <c r="BK178"/>
  <c r="J178"/>
  <c r="J76"/>
  <c r="R182"/>
  <c r="BK216"/>
  <c r="J216"/>
  <c r="J82"/>
  <c r="R222"/>
  <c i="14" r="T108"/>
  <c r="P130"/>
  <c r="P146"/>
  <c r="R226"/>
  <c r="R272"/>
  <c r="R271"/>
  <c i="15" r="BK87"/>
  <c r="J87"/>
  <c r="J64"/>
  <c i="16" r="BK87"/>
  <c r="J87"/>
  <c r="J64"/>
  <c i="17" r="BK108"/>
  <c r="J108"/>
  <c r="J65"/>
  <c r="T129"/>
  <c r="R152"/>
  <c i="18" r="P99"/>
  <c r="P124"/>
  <c r="BK135"/>
  <c r="J135"/>
  <c r="J72"/>
  <c r="R138"/>
  <c i="19" r="BK101"/>
  <c r="J101"/>
  <c r="J65"/>
  <c r="T101"/>
  <c r="R110"/>
  <c r="T142"/>
  <c r="T174"/>
  <c r="BK221"/>
  <c r="J221"/>
  <c r="J77"/>
  <c i="20" r="R119"/>
  <c r="P141"/>
  <c i="21" r="T127"/>
  <c i="22" r="P102"/>
  <c r="BK178"/>
  <c r="J178"/>
  <c r="J66"/>
  <c r="T178"/>
  <c r="R333"/>
  <c r="BK438"/>
  <c r="J438"/>
  <c r="J74"/>
  <c r="R475"/>
  <c r="P495"/>
  <c i="23" r="T126"/>
  <c r="P207"/>
  <c r="BK280"/>
  <c r="J280"/>
  <c r="J70"/>
  <c r="P324"/>
  <c r="R347"/>
  <c i="24" r="T155"/>
  <c r="T220"/>
  <c i="25" r="BK111"/>
  <c r="J111"/>
  <c r="J66"/>
  <c r="P125"/>
  <c i="26" r="T93"/>
  <c r="R163"/>
  <c i="28" r="T91"/>
  <c i="29" r="T141"/>
  <c r="P158"/>
  <c i="30" r="P93"/>
  <c r="R214"/>
  <c r="T237"/>
  <c i="31" r="P272"/>
  <c r="BK493"/>
  <c r="J493"/>
  <c r="J73"/>
  <c r="BK533"/>
  <c r="J533"/>
  <c r="J74"/>
  <c i="32" r="R105"/>
  <c r="R101"/>
  <c r="P116"/>
  <c r="T116"/>
  <c r="R197"/>
  <c r="P237"/>
  <c r="T326"/>
  <c r="T368"/>
  <c i="33" r="T99"/>
  <c r="T98"/>
  <c r="T97"/>
  <c r="BK275"/>
  <c r="J275"/>
  <c r="J71"/>
  <c r="T340"/>
  <c i="34" r="T387"/>
  <c r="R569"/>
  <c i="35" r="R119"/>
  <c r="R107"/>
  <c r="R106"/>
  <c r="P148"/>
  <c r="T164"/>
  <c r="T154"/>
  <c r="P182"/>
  <c r="P216"/>
  <c r="P203"/>
  <c i="36" r="BK103"/>
  <c r="J103"/>
  <c r="J66"/>
  <c r="R103"/>
  <c r="R100"/>
  <c r="P122"/>
  <c r="R126"/>
  <c r="R130"/>
  <c r="R146"/>
  <c r="P226"/>
  <c r="T272"/>
  <c r="T271"/>
  <c i="41" r="BK110"/>
  <c r="J110"/>
  <c r="J66"/>
  <c r="BK142"/>
  <c r="P189"/>
  <c r="P221"/>
  <c i="42" r="T103"/>
  <c r="T97"/>
  <c r="P121"/>
  <c r="P153"/>
  <c r="T190"/>
  <c i="43" r="BK138"/>
  <c r="J138"/>
  <c r="J67"/>
  <c r="T143"/>
  <c i="44" r="T127"/>
  <c i="45" r="BK126"/>
  <c r="J126"/>
  <c r="J67"/>
  <c r="R151"/>
  <c i="46" r="P105"/>
  <c r="R122"/>
  <c r="T145"/>
  <c r="P177"/>
  <c i="47" r="P102"/>
  <c i="48" r="R91"/>
  <c r="BK136"/>
  <c r="J136"/>
  <c r="J67"/>
  <c i="49" r="R95"/>
  <c r="T128"/>
  <c i="50" r="T161"/>
  <c r="R340"/>
  <c i="51" r="BK142"/>
  <c r="J142"/>
  <c r="J69"/>
  <c r="T148"/>
  <c r="BK168"/>
  <c r="J168"/>
  <c r="J74"/>
  <c r="BK182"/>
  <c r="J182"/>
  <c r="J77"/>
  <c r="P216"/>
  <c r="P203"/>
  <c r="P222"/>
  <c i="52" r="R87"/>
  <c r="R86"/>
  <c i="53" r="P92"/>
  <c r="P108"/>
  <c r="P129"/>
  <c r="BK156"/>
  <c r="J156"/>
  <c r="J69"/>
  <c i="54" r="BK101"/>
  <c r="R110"/>
  <c r="R142"/>
  <c r="P174"/>
  <c r="P173"/>
  <c r="T189"/>
  <c r="R221"/>
  <c i="55" r="BK98"/>
  <c r="J98"/>
  <c r="J66"/>
  <c r="T105"/>
  <c i="56" r="R118"/>
  <c i="57" r="R97"/>
  <c r="BK173"/>
  <c r="J173"/>
  <c r="J67"/>
  <c r="R186"/>
  <c r="BK199"/>
  <c r="J199"/>
  <c r="J71"/>
  <c r="R206"/>
  <c i="58" r="BK126"/>
  <c r="J126"/>
  <c r="J66"/>
  <c r="R148"/>
  <c r="T178"/>
  <c i="59" r="R96"/>
  <c r="BK142"/>
  <c r="J142"/>
  <c r="J66"/>
  <c r="T152"/>
  <c r="R198"/>
  <c r="P231"/>
  <c i="60" r="T91"/>
  <c r="T90"/>
  <c r="T89"/>
  <c i="61" r="T93"/>
  <c r="BK129"/>
  <c r="J129"/>
  <c r="J67"/>
  <c r="T138"/>
  <c i="62" r="P114"/>
  <c r="R114"/>
  <c i="63" r="BK113"/>
  <c r="J113"/>
  <c r="J67"/>
  <c i="64" r="BK114"/>
  <c r="J114"/>
  <c r="J69"/>
  <c r="R123"/>
  <c i="65" r="T105"/>
  <c r="T91"/>
  <c r="T90"/>
  <c r="T184"/>
  <c i="66" r="BK95"/>
  <c r="J95"/>
  <c r="J65"/>
  <c r="P120"/>
  <c r="T159"/>
  <c i="67" r="BK96"/>
  <c r="J96"/>
  <c r="J66"/>
  <c i="68" r="P90"/>
  <c r="P89"/>
  <c r="P88"/>
  <c i="1" r="AU129"/>
  <c i="68" r="P105"/>
  <c i="69" r="P89"/>
  <c r="P88"/>
  <c r="P87"/>
  <c i="1" r="AU130"/>
  <c i="70" r="R94"/>
  <c r="R93"/>
  <c r="BK128"/>
  <c r="J128"/>
  <c r="J68"/>
  <c r="T151"/>
  <c i="71" r="T89"/>
  <c r="T88"/>
  <c r="T87"/>
  <c i="73" r="P89"/>
  <c r="P88"/>
  <c r="P87"/>
  <c i="1" r="AU134"/>
  <c i="2" r="R181"/>
  <c r="P280"/>
  <c r="P274"/>
  <c r="BK308"/>
  <c r="J308"/>
  <c r="J76"/>
  <c i="3" r="R162"/>
  <c r="R221"/>
  <c r="P369"/>
  <c r="BK409"/>
  <c r="J409"/>
  <c r="J70"/>
  <c r="BK485"/>
  <c r="J485"/>
  <c r="J74"/>
  <c r="P492"/>
  <c r="T576"/>
  <c i="4" r="BK205"/>
  <c r="J205"/>
  <c r="J69"/>
  <c r="BK273"/>
  <c r="J273"/>
  <c r="J71"/>
  <c i="5" r="P120"/>
  <c i="8" r="P109"/>
  <c i="9" r="R91"/>
  <c i="10" r="R110"/>
  <c r="BK135"/>
  <c r="J135"/>
  <c r="J68"/>
  <c i="11" r="P98"/>
  <c r="P123"/>
  <c r="R133"/>
  <c r="T138"/>
  <c r="BK303"/>
  <c r="J303"/>
  <c r="J74"/>
  <c i="12" r="R104"/>
  <c r="R101"/>
  <c r="R110"/>
  <c r="T178"/>
  <c r="T208"/>
  <c r="R275"/>
  <c r="BK307"/>
  <c r="J307"/>
  <c r="J76"/>
  <c i="13" r="R119"/>
  <c r="R107"/>
  <c r="R106"/>
  <c r="T142"/>
  <c r="T126"/>
  <c r="T125"/>
  <c r="T168"/>
  <c r="BK182"/>
  <c r="J182"/>
  <c r="J77"/>
  <c r="R197"/>
  <c r="R186"/>
  <c r="R185"/>
  <c r="BK222"/>
  <c r="J222"/>
  <c r="J83"/>
  <c i="14" r="R108"/>
  <c r="R130"/>
  <c r="R146"/>
  <c r="T226"/>
  <c r="BK272"/>
  <c r="J272"/>
  <c r="J77"/>
  <c i="16" r="T87"/>
  <c r="T86"/>
  <c i="17" r="P92"/>
  <c r="P129"/>
  <c r="P156"/>
  <c i="18" r="BK111"/>
  <c r="J111"/>
  <c r="J69"/>
  <c r="T124"/>
  <c r="T135"/>
  <c r="T160"/>
  <c i="19" r="P133"/>
  <c r="BK174"/>
  <c r="J174"/>
  <c r="J73"/>
  <c r="T189"/>
  <c r="R221"/>
  <c i="20" r="T96"/>
  <c r="T95"/>
  <c r="BK119"/>
  <c r="J119"/>
  <c r="J68"/>
  <c r="T134"/>
  <c r="R141"/>
  <c i="21" r="BK98"/>
  <c r="J98"/>
  <c r="J67"/>
  <c r="P118"/>
  <c i="22" r="R102"/>
  <c r="R178"/>
  <c r="P333"/>
  <c r="BK412"/>
  <c r="J412"/>
  <c r="J71"/>
  <c r="R438"/>
  <c r="P484"/>
  <c r="R495"/>
  <c i="23" r="BK100"/>
  <c r="J100"/>
  <c r="J65"/>
  <c r="BK189"/>
  <c r="J189"/>
  <c r="J67"/>
  <c r="R238"/>
  <c r="T294"/>
  <c r="R338"/>
  <c i="24" r="R95"/>
  <c r="R94"/>
  <c r="BK196"/>
  <c r="J196"/>
  <c r="J69"/>
  <c r="T259"/>
  <c i="25" r="P111"/>
  <c r="BK132"/>
  <c r="J132"/>
  <c r="J70"/>
  <c i="26" r="BK93"/>
  <c r="J93"/>
  <c r="J65"/>
  <c r="T143"/>
  <c i="28" r="P91"/>
  <c i="29" r="BK141"/>
  <c r="J141"/>
  <c r="J66"/>
  <c r="R158"/>
  <c r="R157"/>
  <c i="30" r="R111"/>
  <c r="P226"/>
  <c i="31" r="R272"/>
  <c r="P493"/>
  <c r="P418"/>
  <c r="R533"/>
  <c i="32" r="T127"/>
  <c r="P197"/>
  <c r="BK237"/>
  <c r="J237"/>
  <c r="J72"/>
  <c r="T237"/>
  <c r="BK326"/>
  <c r="J326"/>
  <c r="J75"/>
  <c r="BK391"/>
  <c r="J391"/>
  <c r="J77"/>
  <c i="33" r="R99"/>
  <c r="R275"/>
  <c i="34" r="P387"/>
  <c r="BK569"/>
  <c r="J569"/>
  <c r="J75"/>
  <c i="35" r="R142"/>
  <c r="R126"/>
  <c r="R125"/>
  <c r="BK164"/>
  <c r="J164"/>
  <c r="J73"/>
  <c r="P168"/>
  <c r="BK182"/>
  <c r="J182"/>
  <c r="J77"/>
  <c r="T197"/>
  <c r="T186"/>
  <c r="T185"/>
  <c r="T222"/>
  <c i="36" r="P108"/>
  <c r="BK126"/>
  <c r="J126"/>
  <c r="J70"/>
  <c r="BK146"/>
  <c r="J146"/>
  <c r="J72"/>
  <c r="P146"/>
  <c r="T226"/>
  <c r="P272"/>
  <c r="P271"/>
  <c i="37" r="P142"/>
  <c r="R152"/>
  <c r="R198"/>
  <c i="41" r="P110"/>
  <c r="BK133"/>
  <c r="J133"/>
  <c r="J69"/>
  <c r="T133"/>
  <c r="T174"/>
  <c r="P204"/>
  <c i="42" r="BK121"/>
  <c r="J121"/>
  <c r="J69"/>
  <c r="R132"/>
  <c r="T147"/>
  <c r="R183"/>
  <c i="46" r="T105"/>
  <c r="R132"/>
  <c r="P162"/>
  <c i="47" r="T91"/>
  <c i="48" r="BK91"/>
  <c r="T91"/>
  <c r="R136"/>
  <c i="49" r="P95"/>
  <c r="P94"/>
  <c r="T108"/>
  <c r="P118"/>
  <c r="T118"/>
  <c r="P176"/>
  <c i="50" r="T99"/>
  <c r="R275"/>
  <c i="51" r="R142"/>
  <c r="R126"/>
  <c r="R125"/>
  <c r="P182"/>
  <c r="R216"/>
  <c r="R203"/>
  <c i="53" r="T129"/>
  <c i="54" r="R101"/>
  <c r="BK133"/>
  <c r="J133"/>
  <c r="J69"/>
  <c r="T133"/>
  <c r="R204"/>
  <c i="55" r="R105"/>
  <c i="56" r="BK127"/>
  <c r="J127"/>
  <c r="J70"/>
  <c i="57" r="P97"/>
  <c r="T173"/>
  <c r="P206"/>
  <c i="58" r="T93"/>
  <c r="BK148"/>
  <c r="J148"/>
  <c r="J67"/>
  <c r="P166"/>
  <c r="P178"/>
  <c i="59" r="T96"/>
  <c r="BK177"/>
  <c r="J177"/>
  <c r="J69"/>
  <c r="P198"/>
  <c r="R231"/>
  <c i="61" r="R93"/>
  <c r="P129"/>
  <c r="R138"/>
  <c i="62" r="T92"/>
  <c r="T124"/>
  <c i="63" r="P95"/>
  <c r="R113"/>
  <c i="64" r="R98"/>
  <c r="R97"/>
  <c r="R92"/>
  <c r="P123"/>
  <c i="65" r="R105"/>
  <c r="R184"/>
  <c i="66" r="P95"/>
  <c r="P94"/>
  <c r="P110"/>
  <c r="P150"/>
  <c r="T150"/>
  <c i="67" r="BK90"/>
  <c r="BK89"/>
  <c r="BK88"/>
  <c r="J88"/>
  <c r="J63"/>
  <c r="T96"/>
  <c i="68" r="R90"/>
  <c r="R89"/>
  <c r="R88"/>
  <c i="70" r="P94"/>
  <c r="P93"/>
  <c r="P128"/>
  <c r="R151"/>
  <c i="71" r="BK89"/>
  <c r="J89"/>
  <c r="J65"/>
  <c i="74" r="R96"/>
  <c r="R91"/>
  <c r="R90"/>
  <c i="2" r="BK102"/>
  <c r="R133"/>
  <c r="R172"/>
  <c r="R261"/>
  <c r="P295"/>
  <c i="3" r="T162"/>
  <c r="BK221"/>
  <c r="J221"/>
  <c r="J67"/>
  <c r="T369"/>
  <c r="R409"/>
  <c r="P485"/>
  <c r="T492"/>
  <c r="P576"/>
  <c i="4" r="BK156"/>
  <c r="J156"/>
  <c r="J68"/>
  <c r="BK256"/>
  <c r="J256"/>
  <c r="J70"/>
  <c i="5" r="T94"/>
  <c r="T93"/>
  <c r="BK120"/>
  <c r="J120"/>
  <c r="J69"/>
  <c i="6" r="P89"/>
  <c r="P88"/>
  <c r="P87"/>
  <c i="1" r="AU60"/>
  <c i="7" r="P89"/>
  <c r="P88"/>
  <c r="P87"/>
  <c i="1" r="AU61"/>
  <c i="8" r="BK109"/>
  <c r="J109"/>
  <c r="J67"/>
  <c i="9" r="BK91"/>
  <c r="J91"/>
  <c r="J65"/>
  <c i="10" r="R92"/>
  <c r="R91"/>
  <c r="R90"/>
  <c r="R118"/>
  <c i="11" r="T181"/>
  <c i="12" r="P104"/>
  <c r="P101"/>
  <c r="P110"/>
  <c r="R178"/>
  <c r="P208"/>
  <c r="T275"/>
  <c r="T307"/>
  <c i="13" r="BK119"/>
  <c r="J119"/>
  <c r="J66"/>
  <c r="R148"/>
  <c r="BK168"/>
  <c r="J168"/>
  <c r="J74"/>
  <c r="T182"/>
  <c r="P216"/>
  <c r="P203"/>
  <c i="14" r="BK103"/>
  <c r="J103"/>
  <c r="J66"/>
  <c r="P122"/>
  <c r="R126"/>
  <c r="R167"/>
  <c r="P264"/>
  <c i="16" r="R87"/>
  <c r="R86"/>
  <c i="17" r="P108"/>
  <c r="P118"/>
  <c r="BK152"/>
  <c r="J152"/>
  <c r="J68"/>
  <c i="18" r="BK99"/>
  <c r="BK124"/>
  <c r="J124"/>
  <c r="J70"/>
  <c r="R135"/>
  <c r="R160"/>
  <c i="19" r="R142"/>
  <c r="R132"/>
  <c r="P189"/>
  <c r="R204"/>
  <c i="20" r="R96"/>
  <c r="R95"/>
  <c r="T107"/>
  <c r="R134"/>
  <c r="T148"/>
  <c i="21" r="R127"/>
  <c i="22" r="BK102"/>
  <c r="BK212"/>
  <c r="J212"/>
  <c r="J67"/>
  <c r="T333"/>
  <c r="P412"/>
  <c r="T475"/>
  <c r="T495"/>
  <c i="23" r="T100"/>
  <c r="P189"/>
  <c r="R207"/>
  <c r="T280"/>
  <c r="R324"/>
  <c r="BK347"/>
  <c r="J347"/>
  <c r="J76"/>
  <c i="24" r="T95"/>
  <c r="T94"/>
  <c r="R196"/>
  <c r="P259"/>
  <c i="25" r="BK95"/>
  <c r="J95"/>
  <c r="J65"/>
  <c i="26" r="T102"/>
  <c r="T163"/>
  <c i="28" r="BK91"/>
  <c r="J91"/>
  <c r="J65"/>
  <c i="29" r="R141"/>
  <c r="T158"/>
  <c i="30" r="T111"/>
  <c r="BK226"/>
  <c r="J226"/>
  <c r="J68"/>
  <c i="31" r="P99"/>
  <c r="P98"/>
  <c r="R177"/>
  <c r="R203"/>
  <c r="P208"/>
  <c r="P549"/>
  <c i="33" r="P99"/>
  <c r="P275"/>
  <c i="34" r="R387"/>
  <c r="P569"/>
  <c i="35" r="BK142"/>
  <c r="J142"/>
  <c r="J69"/>
  <c r="T148"/>
  <c r="BK168"/>
  <c r="J168"/>
  <c r="J74"/>
  <c r="P178"/>
  <c r="P172"/>
  <c r="BK197"/>
  <c r="J197"/>
  <c r="J80"/>
  <c r="P222"/>
  <c i="36" r="BK108"/>
  <c r="J108"/>
  <c r="J68"/>
  <c r="T122"/>
  <c r="T126"/>
  <c r="R167"/>
  <c r="T264"/>
  <c i="37" r="T96"/>
  <c r="T95"/>
  <c r="T94"/>
  <c r="BK152"/>
  <c r="J152"/>
  <c r="J68"/>
  <c r="BK198"/>
  <c r="J198"/>
  <c r="J70"/>
  <c r="P231"/>
  <c i="38" r="P87"/>
  <c r="P86"/>
  <c i="1" r="AU95"/>
  <c i="39" r="P108"/>
  <c r="BK129"/>
  <c r="J129"/>
  <c r="J67"/>
  <c r="R156"/>
  <c i="41" r="P101"/>
  <c r="P100"/>
  <c r="P142"/>
  <c r="T189"/>
  <c r="BK221"/>
  <c r="J221"/>
  <c r="J77"/>
  <c i="42" r="BK103"/>
  <c r="J103"/>
  <c r="J66"/>
  <c r="R116"/>
  <c r="R121"/>
  <c r="BK147"/>
  <c r="J147"/>
  <c r="J71"/>
  <c r="R147"/>
  <c r="BK183"/>
  <c r="J183"/>
  <c r="J73"/>
  <c r="R190"/>
  <c i="43" r="T95"/>
  <c r="T94"/>
  <c r="P143"/>
  <c i="44" r="P98"/>
  <c r="BK127"/>
  <c r="J127"/>
  <c r="J70"/>
  <c i="45" r="R95"/>
  <c r="R118"/>
  <c r="P151"/>
  <c i="46" r="BK98"/>
  <c r="J98"/>
  <c r="J65"/>
  <c r="R105"/>
  <c r="T122"/>
  <c r="BK145"/>
  <c r="J145"/>
  <c r="J71"/>
  <c r="BK162"/>
  <c r="J162"/>
  <c r="J72"/>
  <c r="R177"/>
  <c i="47" r="R102"/>
  <c i="48" r="T104"/>
  <c i="49" r="T95"/>
  <c r="T94"/>
  <c r="BK128"/>
  <c r="J128"/>
  <c r="J70"/>
  <c r="R176"/>
  <c i="50" r="BK161"/>
  <c r="J161"/>
  <c r="J70"/>
  <c r="BK275"/>
  <c r="J275"/>
  <c r="J71"/>
  <c r="P340"/>
  <c i="51" r="P119"/>
  <c r="P107"/>
  <c r="P106"/>
  <c r="R164"/>
  <c r="R154"/>
  <c r="R153"/>
  <c r="R197"/>
  <c r="R186"/>
  <c i="53" r="P118"/>
  <c r="T152"/>
  <c i="54" r="BK142"/>
  <c r="J142"/>
  <c r="J70"/>
  <c r="P204"/>
  <c i="55" r="BK105"/>
  <c r="J105"/>
  <c r="J67"/>
  <c i="56" r="P98"/>
  <c r="P118"/>
  <c i="58" r="R93"/>
  <c r="R92"/>
  <c r="R91"/>
  <c r="T126"/>
  <c r="BK166"/>
  <c r="J166"/>
  <c r="J68"/>
  <c r="BK178"/>
  <c r="J178"/>
  <c r="J69"/>
  <c i="59" r="BK96"/>
  <c r="P142"/>
  <c r="BK152"/>
  <c r="J152"/>
  <c r="J68"/>
  <c r="P177"/>
  <c r="T198"/>
  <c i="61" r="P93"/>
  <c r="T118"/>
  <c r="P138"/>
  <c i="62" r="BK114"/>
  <c r="J114"/>
  <c r="J66"/>
  <c r="T114"/>
  <c i="63" r="R95"/>
  <c r="R90"/>
  <c r="R89"/>
  <c i="64" r="BK98"/>
  <c r="J98"/>
  <c r="J67"/>
  <c r="BK123"/>
  <c r="J123"/>
  <c r="J70"/>
  <c i="65" r="BK92"/>
  <c r="J92"/>
  <c r="J65"/>
  <c r="R92"/>
  <c r="P172"/>
  <c r="P184"/>
  <c i="66" r="R95"/>
  <c r="R94"/>
  <c r="BK110"/>
  <c r="J110"/>
  <c r="J68"/>
  <c r="T110"/>
  <c r="T109"/>
  <c r="BK159"/>
  <c r="J159"/>
  <c r="J71"/>
  <c i="67" r="R90"/>
  <c r="R89"/>
  <c r="R88"/>
  <c i="68" r="BK105"/>
  <c r="J105"/>
  <c r="J66"/>
  <c i="69" r="R89"/>
  <c r="R88"/>
  <c r="R87"/>
  <c i="70" r="R128"/>
  <c r="BK170"/>
  <c r="J170"/>
  <c r="J70"/>
  <c i="73" r="BK89"/>
  <c r="BK88"/>
  <c r="J88"/>
  <c r="J64"/>
  <c i="2" r="P181"/>
  <c r="R280"/>
  <c r="R274"/>
  <c r="R308"/>
  <c i="3" r="T103"/>
  <c r="P260"/>
  <c r="T443"/>
  <c r="BK524"/>
  <c r="J524"/>
  <c r="J76"/>
  <c r="P564"/>
  <c i="4" r="P205"/>
  <c r="P273"/>
  <c i="5" r="P94"/>
  <c r="P93"/>
  <c r="R120"/>
  <c i="6" r="BK89"/>
  <c r="BK88"/>
  <c r="J88"/>
  <c r="J64"/>
  <c i="8" r="T92"/>
  <c r="T104"/>
  <c i="9" r="BK119"/>
  <c r="J119"/>
  <c r="J66"/>
  <c i="10" r="T110"/>
  <c r="P135"/>
  <c i="11" r="P181"/>
  <c i="12" r="T104"/>
  <c r="T101"/>
  <c r="T110"/>
  <c r="P213"/>
  <c r="T271"/>
  <c r="P328"/>
  <c i="13" r="P119"/>
  <c r="P107"/>
  <c r="P106"/>
  <c r="P142"/>
  <c r="P126"/>
  <c r="P125"/>
  <c r="BK164"/>
  <c r="J164"/>
  <c r="J73"/>
  <c r="R168"/>
  <c r="T178"/>
  <c r="T172"/>
  <c r="BK197"/>
  <c r="J197"/>
  <c r="J80"/>
  <c r="T222"/>
  <c i="14" r="T103"/>
  <c r="T100"/>
  <c r="T122"/>
  <c r="T126"/>
  <c r="BK146"/>
  <c r="J146"/>
  <c r="J72"/>
  <c r="P226"/>
  <c r="P272"/>
  <c r="P271"/>
  <c i="16" r="P87"/>
  <c r="P86"/>
  <c i="1" r="AU70"/>
  <c i="17" r="R92"/>
  <c r="BK118"/>
  <c r="J118"/>
  <c r="J66"/>
  <c r="BK156"/>
  <c r="J156"/>
  <c r="J69"/>
  <c i="18" r="R111"/>
  <c r="R98"/>
  <c r="T130"/>
  <c r="P138"/>
  <c i="19" r="T133"/>
  <c r="P174"/>
  <c r="P173"/>
  <c r="BK204"/>
  <c r="J204"/>
  <c r="J76"/>
  <c r="P221"/>
  <c i="20" r="BK107"/>
  <c r="J107"/>
  <c r="J67"/>
  <c r="R107"/>
  <c r="R106"/>
  <c r="P134"/>
  <c r="R148"/>
  <c i="21" r="T98"/>
  <c r="T97"/>
  <c r="T92"/>
  <c r="BK118"/>
  <c r="J118"/>
  <c r="J69"/>
  <c r="T118"/>
  <c i="22" r="T102"/>
  <c r="T101"/>
  <c r="P178"/>
  <c r="BK333"/>
  <c r="J333"/>
  <c r="J68"/>
  <c r="P383"/>
  <c r="T412"/>
  <c r="P475"/>
  <c r="BK495"/>
  <c r="J495"/>
  <c r="J77"/>
  <c i="23" r="P100"/>
  <c r="R189"/>
  <c r="T207"/>
  <c r="P280"/>
  <c r="T324"/>
  <c r="P347"/>
  <c i="24" r="BK95"/>
  <c r="T196"/>
  <c r="BK259"/>
  <c r="J259"/>
  <c r="J71"/>
  <c i="25" r="T111"/>
  <c r="T125"/>
  <c r="T124"/>
  <c i="26" r="R93"/>
  <c r="P143"/>
  <c i="28" r="T103"/>
  <c i="29" r="R94"/>
  <c r="R93"/>
  <c r="R92"/>
  <c r="T166"/>
  <c i="30" r="R93"/>
  <c r="T214"/>
  <c r="R237"/>
  <c i="31" r="R99"/>
  <c r="R98"/>
  <c r="T177"/>
  <c r="BK208"/>
  <c r="J208"/>
  <c r="J70"/>
  <c r="R549"/>
  <c i="32" r="P105"/>
  <c r="P101"/>
  <c r="BK116"/>
  <c r="J116"/>
  <c r="J67"/>
  <c r="R116"/>
  <c r="T242"/>
  <c r="R319"/>
  <c r="R391"/>
  <c i="33" r="BK99"/>
  <c r="J99"/>
  <c r="J69"/>
  <c r="R161"/>
  <c r="P340"/>
  <c i="34" r="R102"/>
  <c r="R101"/>
  <c r="R100"/>
  <c r="T314"/>
  <c r="R361"/>
  <c r="T537"/>
  <c i="35" r="T142"/>
  <c r="T126"/>
  <c r="T125"/>
  <c r="P164"/>
  <c r="P154"/>
  <c r="P153"/>
  <c r="BK178"/>
  <c r="J178"/>
  <c r="J76"/>
  <c r="R182"/>
  <c r="R216"/>
  <c r="R203"/>
  <c i="36" r="P103"/>
  <c r="P100"/>
  <c r="R122"/>
  <c r="P130"/>
  <c r="T167"/>
  <c r="R264"/>
  <c i="37" r="BK142"/>
  <c r="J142"/>
  <c r="J66"/>
  <c r="P152"/>
  <c r="R177"/>
  <c r="BK231"/>
  <c r="J231"/>
  <c r="J71"/>
  <c i="38" r="T87"/>
  <c r="T86"/>
  <c i="39" r="R92"/>
  <c r="T108"/>
  <c r="T129"/>
  <c r="P156"/>
  <c i="40" r="R93"/>
  <c r="R92"/>
  <c i="41" r="T110"/>
  <c r="T100"/>
  <c r="P133"/>
  <c r="P132"/>
  <c r="BK174"/>
  <c r="J174"/>
  <c r="J73"/>
  <c r="R189"/>
  <c r="R204"/>
  <c i="42" r="BK116"/>
  <c r="J116"/>
  <c r="J68"/>
  <c r="BK132"/>
  <c r="BK115"/>
  <c r="J115"/>
  <c r="J67"/>
  <c r="R153"/>
  <c r="BK190"/>
  <c r="J190"/>
  <c r="J74"/>
  <c i="43" r="R95"/>
  <c r="R94"/>
  <c r="R93"/>
  <c r="R138"/>
  <c r="R137"/>
  <c i="44" r="BK98"/>
  <c r="P127"/>
  <c i="45" r="P95"/>
  <c r="P94"/>
  <c r="P93"/>
  <c i="1" r="AU104"/>
  <c i="45" r="P118"/>
  <c r="R126"/>
  <c i="46" r="R98"/>
  <c r="R97"/>
  <c r="P122"/>
  <c r="R145"/>
  <c r="R144"/>
  <c r="T177"/>
  <c i="47" r="BK102"/>
  <c r="J102"/>
  <c r="J66"/>
  <c i="48" r="R104"/>
  <c i="51" r="BK119"/>
  <c r="J119"/>
  <c r="J66"/>
  <c r="R148"/>
  <c r="P164"/>
  <c r="P154"/>
  <c r="P153"/>
  <c r="T168"/>
  <c r="T178"/>
  <c r="T172"/>
  <c r="BK216"/>
  <c r="J216"/>
  <c r="J82"/>
  <c r="R222"/>
  <c i="52" r="BK87"/>
  <c r="BK86"/>
  <c r="J86"/>
  <c i="53" r="BK92"/>
  <c r="J92"/>
  <c r="J64"/>
  <c r="BK108"/>
  <c r="J108"/>
  <c r="J65"/>
  <c r="R118"/>
  <c r="P152"/>
  <c r="R156"/>
  <c i="54" r="T110"/>
  <c r="T100"/>
  <c r="P133"/>
  <c r="R133"/>
  <c r="BK189"/>
  <c r="J189"/>
  <c r="J74"/>
  <c r="BK204"/>
  <c r="J204"/>
  <c r="J76"/>
  <c r="T221"/>
  <c i="55" r="BK93"/>
  <c r="T98"/>
  <c r="P110"/>
  <c i="56" r="BK98"/>
  <c r="J98"/>
  <c r="J67"/>
  <c r="P127"/>
  <c i="57" r="BK97"/>
  <c r="T97"/>
  <c r="T96"/>
  <c r="P173"/>
  <c r="BK206"/>
  <c r="J206"/>
  <c r="J72"/>
  <c i="58" r="P126"/>
  <c r="P148"/>
  <c r="T166"/>
  <c i="59" r="T142"/>
  <c r="P152"/>
  <c r="BK198"/>
  <c r="J198"/>
  <c r="J70"/>
  <c r="T231"/>
  <c i="60" r="P91"/>
  <c r="P90"/>
  <c r="P89"/>
  <c i="1" r="AU121"/>
  <c i="61" r="BK93"/>
  <c r="R118"/>
  <c r="BK138"/>
  <c r="J138"/>
  <c r="J68"/>
  <c i="62" r="R92"/>
  <c r="R91"/>
  <c r="R90"/>
  <c r="P124"/>
  <c i="63" r="P113"/>
  <c i="64" r="P98"/>
  <c r="T123"/>
  <c i="65" r="P92"/>
  <c r="BK172"/>
  <c r="J172"/>
  <c r="J67"/>
  <c r="BK184"/>
  <c r="J184"/>
  <c r="J68"/>
  <c i="66" r="T95"/>
  <c r="T94"/>
  <c r="T93"/>
  <c r="R110"/>
  <c r="R109"/>
  <c r="BK150"/>
  <c r="J150"/>
  <c r="J70"/>
  <c r="R150"/>
  <c i="67" r="T90"/>
  <c i="68" r="T90"/>
  <c r="T89"/>
  <c r="T88"/>
  <c i="70" r="BK94"/>
  <c r="J94"/>
  <c r="J65"/>
  <c r="P151"/>
  <c r="R170"/>
  <c i="71" r="P89"/>
  <c r="P88"/>
  <c r="P87"/>
  <c i="1" r="AU132"/>
  <c i="73" r="T89"/>
  <c r="T88"/>
  <c r="T87"/>
  <c i="74" r="BK96"/>
  <c r="J96"/>
  <c r="J66"/>
  <c i="2" r="T181"/>
  <c r="T295"/>
  <c i="3" r="BK162"/>
  <c r="J162"/>
  <c r="J66"/>
  <c r="T221"/>
  <c r="BK369"/>
  <c r="J369"/>
  <c r="J69"/>
  <c r="BK443"/>
  <c r="J443"/>
  <c r="J73"/>
  <c r="T485"/>
  <c r="BK492"/>
  <c r="J492"/>
  <c r="J75"/>
  <c r="BK576"/>
  <c r="J576"/>
  <c r="J78"/>
  <c i="4" r="T205"/>
  <c r="R273"/>
  <c i="5" r="R94"/>
  <c r="R93"/>
  <c r="T108"/>
  <c r="T107"/>
  <c r="P138"/>
  <c i="7" r="T89"/>
  <c r="T88"/>
  <c r="T87"/>
  <c i="8" r="T109"/>
  <c i="9" r="R119"/>
  <c i="10" r="BK110"/>
  <c r="J110"/>
  <c r="J66"/>
  <c r="T135"/>
  <c i="11" r="R181"/>
  <c i="12" r="BK104"/>
  <c r="J104"/>
  <c r="J66"/>
  <c r="BK110"/>
  <c r="J110"/>
  <c r="J67"/>
  <c r="R213"/>
  <c r="R271"/>
  <c r="R328"/>
  <c i="13" r="T119"/>
  <c r="T107"/>
  <c r="T106"/>
  <c r="R142"/>
  <c r="R126"/>
  <c r="R125"/>
  <c r="R105"/>
  <c r="P164"/>
  <c r="P154"/>
  <c r="P153"/>
  <c r="P182"/>
  <c r="P222"/>
  <c i="14" r="P103"/>
  <c r="P100"/>
  <c r="BK122"/>
  <c r="J122"/>
  <c r="J69"/>
  <c r="BK130"/>
  <c r="J130"/>
  <c r="J71"/>
  <c r="BK167"/>
  <c r="J167"/>
  <c r="J73"/>
  <c r="BK264"/>
  <c r="J264"/>
  <c r="J75"/>
  <c i="15" r="T87"/>
  <c r="T86"/>
  <c i="17" r="T108"/>
  <c r="T118"/>
  <c r="R156"/>
  <c i="18" r="P111"/>
  <c r="BK130"/>
  <c r="J130"/>
  <c r="J71"/>
  <c r="BK160"/>
  <c r="J160"/>
  <c r="J74"/>
  <c i="19" r="P101"/>
  <c r="BK133"/>
  <c r="J133"/>
  <c r="J69"/>
  <c r="BK142"/>
  <c r="J142"/>
  <c r="J70"/>
  <c r="R189"/>
  <c r="T221"/>
  <c i="20" r="P107"/>
  <c r="P106"/>
  <c r="BK134"/>
  <c r="J134"/>
  <c r="J69"/>
  <c r="T141"/>
  <c i="21" r="P127"/>
  <c i="22" r="P212"/>
  <c r="R383"/>
  <c r="T438"/>
  <c r="T437"/>
  <c r="R484"/>
  <c i="23" r="P126"/>
  <c r="P238"/>
  <c r="BK294"/>
  <c r="J294"/>
  <c r="J73"/>
  <c r="BK338"/>
  <c r="J338"/>
  <c r="J75"/>
  <c i="24" r="P155"/>
  <c r="P154"/>
  <c r="BK220"/>
  <c r="J220"/>
  <c r="J70"/>
  <c i="25" r="T95"/>
  <c r="T94"/>
  <c r="T93"/>
  <c r="P132"/>
  <c r="P124"/>
  <c i="26" r="P93"/>
  <c r="P92"/>
  <c r="P91"/>
  <c i="1" r="AU82"/>
  <c i="26" r="R143"/>
  <c i="27" r="BK89"/>
  <c r="BK88"/>
  <c r="J88"/>
  <c r="J64"/>
  <c i="28" r="P103"/>
  <c i="29" r="P94"/>
  <c r="P93"/>
  <c r="P166"/>
  <c i="30" r="P111"/>
  <c r="P92"/>
  <c r="P91"/>
  <c i="1" r="AU86"/>
  <c i="30" r="T226"/>
  <c i="31" r="T272"/>
  <c r="T493"/>
  <c r="T418"/>
  <c r="P533"/>
  <c i="32" r="BK127"/>
  <c r="BK126"/>
  <c r="J126"/>
  <c r="J69"/>
  <c r="P242"/>
  <c r="BK319"/>
  <c r="J319"/>
  <c r="J74"/>
  <c r="BK368"/>
  <c r="J368"/>
  <c r="J76"/>
  <c r="P368"/>
  <c i="39" r="T92"/>
  <c r="P118"/>
  <c r="R118"/>
  <c r="BK152"/>
  <c r="J152"/>
  <c r="J68"/>
  <c r="T152"/>
  <c i="40" r="T93"/>
  <c r="T92"/>
  <c i="41" r="R101"/>
  <c r="T142"/>
  <c r="R174"/>
  <c r="R173"/>
  <c r="T204"/>
  <c i="42" r="P103"/>
  <c r="P97"/>
  <c r="T116"/>
  <c r="T132"/>
  <c r="P147"/>
  <c r="P183"/>
  <c i="43" r="BK95"/>
  <c r="J95"/>
  <c r="J65"/>
  <c r="BK143"/>
  <c r="J143"/>
  <c r="J68"/>
  <c i="44" r="T98"/>
  <c r="T97"/>
  <c r="T92"/>
  <c r="P118"/>
  <c r="T118"/>
  <c i="45" r="BK118"/>
  <c r="J118"/>
  <c r="J66"/>
  <c r="T126"/>
  <c i="46" r="P98"/>
  <c r="BK122"/>
  <c r="J122"/>
  <c r="J67"/>
  <c r="P132"/>
  <c r="P145"/>
  <c r="P144"/>
  <c r="BK177"/>
  <c r="J177"/>
  <c r="J73"/>
  <c i="47" r="P91"/>
  <c r="P90"/>
  <c r="P89"/>
  <c i="1" r="AU106"/>
  <c i="47" r="T102"/>
  <c i="48" r="BK104"/>
  <c r="J104"/>
  <c r="J66"/>
  <c r="T136"/>
  <c i="49" r="BK95"/>
  <c r="R108"/>
  <c r="BK118"/>
  <c r="J118"/>
  <c r="J69"/>
  <c r="R118"/>
  <c r="T176"/>
  <c i="50" r="R99"/>
  <c r="P275"/>
  <c i="51" r="R119"/>
  <c r="R107"/>
  <c r="R106"/>
  <c r="P148"/>
  <c r="P168"/>
  <c r="BK178"/>
  <c r="J178"/>
  <c r="J76"/>
  <c r="R182"/>
  <c r="BK197"/>
  <c r="J197"/>
  <c r="J80"/>
  <c r="T222"/>
  <c i="52" r="T87"/>
  <c r="T86"/>
  <c i="53" r="R92"/>
  <c r="R91"/>
  <c r="T108"/>
  <c r="T118"/>
  <c r="T91"/>
  <c r="BK152"/>
  <c r="J152"/>
  <c r="J68"/>
  <c r="P156"/>
  <c i="54" r="BK110"/>
  <c r="J110"/>
  <c r="J66"/>
  <c r="T142"/>
  <c r="T132"/>
  <c r="T174"/>
  <c r="T173"/>
  <c r="R189"/>
  <c r="BK221"/>
  <c r="J221"/>
  <c r="J77"/>
  <c i="55" r="R93"/>
  <c r="R98"/>
  <c r="BK110"/>
  <c r="J110"/>
  <c r="J68"/>
  <c i="56" r="R98"/>
  <c r="R127"/>
  <c i="57" r="R124"/>
  <c r="BK186"/>
  <c r="J186"/>
  <c r="J68"/>
  <c r="T206"/>
  <c i="70" r="BK151"/>
  <c r="J151"/>
  <c r="J69"/>
  <c r="T170"/>
  <c i="71" r="R89"/>
  <c r="R88"/>
  <c r="R87"/>
  <c i="11" r="BK266"/>
  <c r="J266"/>
  <c r="J72"/>
  <c r="BK301"/>
  <c r="J301"/>
  <c r="J73"/>
  <c i="29" r="BK154"/>
  <c r="J154"/>
  <c r="J67"/>
  <c i="31" r="BK418"/>
  <c r="J418"/>
  <c r="J72"/>
  <c i="37" r="BK149"/>
  <c r="J149"/>
  <c r="J67"/>
  <c i="57" r="BK215"/>
  <c r="J215"/>
  <c r="J73"/>
  <c i="64" r="BK111"/>
  <c r="J111"/>
  <c r="J68"/>
  <c i="2" r="BK271"/>
  <c r="J271"/>
  <c r="J70"/>
  <c r="BK320"/>
  <c r="J320"/>
  <c r="J77"/>
  <c i="5" r="BK104"/>
  <c r="J104"/>
  <c r="J66"/>
  <c i="22" r="BK500"/>
  <c r="J500"/>
  <c r="J78"/>
  <c i="26" r="BK190"/>
  <c r="J190"/>
  <c r="J69"/>
  <c i="31" r="BK173"/>
  <c r="J173"/>
  <c r="J66"/>
  <c i="34" r="BK592"/>
  <c r="J592"/>
  <c r="J76"/>
  <c i="41" r="BK130"/>
  <c r="J130"/>
  <c r="J67"/>
  <c i="43" r="BK151"/>
  <c r="J151"/>
  <c r="J70"/>
  <c i="44" r="BK94"/>
  <c r="BK93"/>
  <c r="J93"/>
  <c r="J64"/>
  <c i="54" r="BK130"/>
  <c r="J130"/>
  <c r="J67"/>
  <c r="BK202"/>
  <c r="J202"/>
  <c r="J75"/>
  <c i="3" r="BK586"/>
  <c r="J586"/>
  <c r="J79"/>
  <c i="8" r="BK122"/>
  <c r="J122"/>
  <c r="J68"/>
  <c i="25" r="BK121"/>
  <c r="J121"/>
  <c r="J67"/>
  <c i="41" r="BK202"/>
  <c r="J202"/>
  <c r="J75"/>
  <c i="49" r="BK114"/>
  <c r="J114"/>
  <c r="J67"/>
  <c i="2" r="BK325"/>
  <c r="J325"/>
  <c r="J78"/>
  <c i="13" r="BK107"/>
  <c r="BK106"/>
  <c r="J106"/>
  <c r="J64"/>
  <c r="BK126"/>
  <c r="J126"/>
  <c r="J68"/>
  <c i="14" r="BK101"/>
  <c r="J101"/>
  <c r="J65"/>
  <c i="19" r="BK202"/>
  <c r="J202"/>
  <c r="J75"/>
  <c i="20" r="BK139"/>
  <c r="J139"/>
  <c r="J70"/>
  <c i="21" r="BK113"/>
  <c r="J113"/>
  <c r="J68"/>
  <c i="23" r="BK290"/>
  <c r="J290"/>
  <c r="J71"/>
  <c i="25" r="BK154"/>
  <c r="J154"/>
  <c r="J71"/>
  <c i="32" r="BK123"/>
  <c r="J123"/>
  <c r="J68"/>
  <c i="35" r="BK172"/>
  <c r="J172"/>
  <c r="J75"/>
  <c r="BK186"/>
  <c r="J186"/>
  <c r="J79"/>
  <c i="41" r="BK171"/>
  <c r="J171"/>
  <c r="J71"/>
  <c i="44" r="BK113"/>
  <c r="J113"/>
  <c r="J68"/>
  <c i="45" r="BK165"/>
  <c r="BK164"/>
  <c r="J164"/>
  <c r="J70"/>
  <c i="46" r="BK141"/>
  <c r="J141"/>
  <c r="J69"/>
  <c i="51" r="BK172"/>
  <c r="J172"/>
  <c r="J75"/>
  <c i="56" r="BK113"/>
  <c r="J113"/>
  <c r="J68"/>
  <c i="60" r="BK170"/>
  <c r="J170"/>
  <c r="J67"/>
  <c i="64" r="BK94"/>
  <c r="J94"/>
  <c r="J65"/>
  <c i="74" r="BK107"/>
  <c r="J107"/>
  <c r="J68"/>
  <c i="2" r="BK291"/>
  <c r="J291"/>
  <c r="J74"/>
  <c i="3" r="BK439"/>
  <c r="J439"/>
  <c r="J71"/>
  <c i="11" r="BK129"/>
  <c r="J129"/>
  <c r="J67"/>
  <c i="33" r="BK349"/>
  <c r="J349"/>
  <c r="J73"/>
  <c i="35" r="BK126"/>
  <c r="J126"/>
  <c r="J68"/>
  <c i="46" r="BK187"/>
  <c r="J187"/>
  <c r="J74"/>
  <c i="51" r="BK154"/>
  <c r="BK153"/>
  <c r="J153"/>
  <c r="J71"/>
  <c i="59" r="BK149"/>
  <c r="J149"/>
  <c r="J67"/>
  <c i="60" r="BK167"/>
  <c r="J167"/>
  <c r="J66"/>
  <c i="66" r="BK106"/>
  <c r="J106"/>
  <c r="J66"/>
  <c i="74" r="BK92"/>
  <c r="BK91"/>
  <c i="9" r="BK127"/>
  <c r="J127"/>
  <c r="J67"/>
  <c i="12" r="BK363"/>
  <c r="J363"/>
  <c r="J78"/>
  <c i="13" r="BK203"/>
  <c r="J203"/>
  <c r="J81"/>
  <c i="19" r="BK130"/>
  <c r="J130"/>
  <c r="J67"/>
  <c i="21" r="BK94"/>
  <c r="J94"/>
  <c r="J65"/>
  <c i="22" r="BK408"/>
  <c r="J408"/>
  <c r="J70"/>
  <c r="BK434"/>
  <c r="J434"/>
  <c r="J72"/>
  <c i="28" r="BK116"/>
  <c r="J116"/>
  <c r="J67"/>
  <c i="35" r="BK154"/>
  <c r="J154"/>
  <c r="J72"/>
  <c i="37" r="BK249"/>
  <c r="J249"/>
  <c r="J72"/>
  <c i="47" r="BK110"/>
  <c r="J110"/>
  <c r="J67"/>
  <c i="55" r="BK120"/>
  <c r="J120"/>
  <c r="J69"/>
  <c i="59" r="BK249"/>
  <c r="J249"/>
  <c r="J72"/>
  <c i="62" r="BK137"/>
  <c r="J137"/>
  <c r="J68"/>
  <c i="70" r="BK124"/>
  <c r="J124"/>
  <c r="J66"/>
  <c i="4" r="BK152"/>
  <c r="J152"/>
  <c r="J66"/>
  <c i="12" r="BK114"/>
  <c r="J114"/>
  <c r="J68"/>
  <c i="24" r="BK151"/>
  <c r="J151"/>
  <c r="J66"/>
  <c i="32" r="BK102"/>
  <c r="BK101"/>
  <c i="34" r="BK312"/>
  <c r="J312"/>
  <c r="J70"/>
  <c i="35" r="BK203"/>
  <c r="J203"/>
  <c r="J81"/>
  <c i="36" r="BK101"/>
  <c r="BK100"/>
  <c r="J100"/>
  <c r="J64"/>
  <c i="42" r="BK98"/>
  <c r="J98"/>
  <c r="J65"/>
  <c i="43" r="BK154"/>
  <c r="J154"/>
  <c r="J71"/>
  <c i="45" r="BK161"/>
  <c r="J161"/>
  <c r="J69"/>
  <c i="51" r="BK126"/>
  <c r="BK125"/>
  <c r="J125"/>
  <c r="J67"/>
  <c r="BK186"/>
  <c i="54" r="BK171"/>
  <c r="J171"/>
  <c r="J71"/>
  <c i="57" r="BK195"/>
  <c r="J195"/>
  <c r="J69"/>
  <c i="61" r="BK146"/>
  <c r="J146"/>
  <c r="J69"/>
  <c i="63" r="BK91"/>
  <c r="J91"/>
  <c r="J65"/>
  <c i="2" r="BK275"/>
  <c r="J275"/>
  <c r="J72"/>
  <c i="12" r="BK102"/>
  <c r="J102"/>
  <c r="J65"/>
  <c i="13" r="BK154"/>
  <c r="BK153"/>
  <c r="J153"/>
  <c r="J71"/>
  <c r="BK172"/>
  <c r="J172"/>
  <c r="J75"/>
  <c r="BK186"/>
  <c r="J186"/>
  <c r="J79"/>
  <c i="19" r="BK171"/>
  <c r="J171"/>
  <c r="J71"/>
  <c i="32" r="BK438"/>
  <c r="J438"/>
  <c r="J78"/>
  <c i="50" r="BK349"/>
  <c r="J349"/>
  <c r="J73"/>
  <c i="51" r="BK107"/>
  <c r="BK106"/>
  <c r="J106"/>
  <c r="J64"/>
  <c r="BK203"/>
  <c r="J203"/>
  <c r="J81"/>
  <c i="56" r="BK94"/>
  <c r="J94"/>
  <c r="J65"/>
  <c i="72" r="BK89"/>
  <c r="J89"/>
  <c r="J65"/>
  <c i="73" r="BK87"/>
  <c r="J87"/>
  <c r="J63"/>
  <c i="74" r="J56"/>
  <c r="E78"/>
  <c i="73" r="J89"/>
  <c r="J65"/>
  <c i="74" r="F59"/>
  <c r="J59"/>
  <c r="BE99"/>
  <c r="BE101"/>
  <c r="BE108"/>
  <c r="BE97"/>
  <c r="BE93"/>
  <c r="BE104"/>
  <c i="73" r="E50"/>
  <c r="J84"/>
  <c r="F59"/>
  <c r="BE92"/>
  <c r="BE103"/>
  <c r="BE110"/>
  <c r="J56"/>
  <c r="BE90"/>
  <c r="BE106"/>
  <c r="BE107"/>
  <c r="BE104"/>
  <c r="BE109"/>
  <c r="BE93"/>
  <c r="BE96"/>
  <c r="BE97"/>
  <c r="BE98"/>
  <c r="BE100"/>
  <c r="BE101"/>
  <c r="BE108"/>
  <c i="71" r="BK88"/>
  <c r="J88"/>
  <c r="J64"/>
  <c i="72" r="J56"/>
  <c r="F59"/>
  <c r="J59"/>
  <c r="E50"/>
  <c r="BE90"/>
  <c i="70" r="BK127"/>
  <c r="J127"/>
  <c r="J67"/>
  <c i="71" r="E50"/>
  <c r="F59"/>
  <c r="BE91"/>
  <c r="J81"/>
  <c r="BE90"/>
  <c r="BE93"/>
  <c r="J59"/>
  <c i="70" r="BK93"/>
  <c r="BK92"/>
  <c r="J92"/>
  <c r="J63"/>
  <c i="71" r="BE92"/>
  <c r="BE94"/>
  <c i="70" r="J59"/>
  <c r="BE95"/>
  <c r="BE158"/>
  <c i="69" r="BK88"/>
  <c r="J88"/>
  <c r="J64"/>
  <c i="70" r="BE105"/>
  <c r="BE107"/>
  <c r="BE116"/>
  <c r="BE171"/>
  <c r="BE177"/>
  <c r="BE125"/>
  <c r="F59"/>
  <c r="BE139"/>
  <c r="BE147"/>
  <c r="BE164"/>
  <c r="BE166"/>
  <c r="E50"/>
  <c r="BE129"/>
  <c r="J56"/>
  <c r="BE149"/>
  <c r="BE180"/>
  <c r="BE182"/>
  <c r="BE184"/>
  <c r="BE103"/>
  <c r="BE137"/>
  <c r="BE152"/>
  <c r="BE168"/>
  <c r="BE179"/>
  <c i="69" r="J56"/>
  <c r="F59"/>
  <c r="BE106"/>
  <c i="68" r="BK89"/>
  <c r="J89"/>
  <c r="J64"/>
  <c i="69" r="J84"/>
  <c r="BE102"/>
  <c r="BE96"/>
  <c r="BE108"/>
  <c r="E50"/>
  <c r="BE100"/>
  <c r="BE104"/>
  <c r="BE90"/>
  <c r="BE98"/>
  <c i="68" r="F59"/>
  <c r="J85"/>
  <c r="BE106"/>
  <c r="BE110"/>
  <c i="67" r="J89"/>
  <c r="J64"/>
  <c i="68" r="BE91"/>
  <c i="67" r="J90"/>
  <c r="J65"/>
  <c i="68" r="E76"/>
  <c r="J82"/>
  <c r="BE97"/>
  <c r="BE103"/>
  <c i="66" r="BK94"/>
  <c i="67" r="J56"/>
  <c r="E76"/>
  <c r="J85"/>
  <c i="66" r="BK109"/>
  <c r="J109"/>
  <c r="J67"/>
  <c i="67" r="BE91"/>
  <c r="F59"/>
  <c r="BE97"/>
  <c r="BE95"/>
  <c r="BE99"/>
  <c i="66" r="BE104"/>
  <c r="BE118"/>
  <c r="BE133"/>
  <c i="65" r="BK91"/>
  <c r="J91"/>
  <c r="J64"/>
  <c i="66" r="J56"/>
  <c r="F59"/>
  <c r="BE121"/>
  <c r="BE134"/>
  <c r="BE145"/>
  <c r="BE168"/>
  <c r="E50"/>
  <c r="BE96"/>
  <c r="BE107"/>
  <c r="BE111"/>
  <c r="BE138"/>
  <c r="BE148"/>
  <c r="BE103"/>
  <c r="BE135"/>
  <c r="BE147"/>
  <c r="J59"/>
  <c r="BE105"/>
  <c r="BE137"/>
  <c r="BE151"/>
  <c r="BE156"/>
  <c r="BE157"/>
  <c r="BE130"/>
  <c r="BE131"/>
  <c r="BE160"/>
  <c r="BE167"/>
  <c i="65" r="E50"/>
  <c r="F59"/>
  <c r="BE101"/>
  <c r="BE117"/>
  <c r="BE173"/>
  <c r="J59"/>
  <c r="BE98"/>
  <c r="BE103"/>
  <c r="BE106"/>
  <c r="BE126"/>
  <c r="BE129"/>
  <c r="BE138"/>
  <c r="BE159"/>
  <c r="BE178"/>
  <c r="BE96"/>
  <c r="BE115"/>
  <c r="BE182"/>
  <c r="BE185"/>
  <c r="BE190"/>
  <c i="64" r="BK93"/>
  <c i="65" r="BE122"/>
  <c r="BE125"/>
  <c r="BE145"/>
  <c r="BE151"/>
  <c r="BE166"/>
  <c r="BE109"/>
  <c r="BE149"/>
  <c r="BE157"/>
  <c r="BE167"/>
  <c r="BE176"/>
  <c r="BE181"/>
  <c r="BE120"/>
  <c r="BE142"/>
  <c r="BE153"/>
  <c r="BE164"/>
  <c r="BE170"/>
  <c r="BE189"/>
  <c r="J56"/>
  <c r="BE93"/>
  <c r="BE111"/>
  <c r="BE132"/>
  <c r="BE136"/>
  <c r="BE147"/>
  <c r="BE163"/>
  <c r="BE168"/>
  <c i="64" r="J56"/>
  <c r="BE121"/>
  <c r="BE124"/>
  <c r="BE126"/>
  <c r="BE128"/>
  <c r="BE134"/>
  <c r="BE103"/>
  <c r="BE117"/>
  <c r="E50"/>
  <c r="BE99"/>
  <c r="BE105"/>
  <c r="BE115"/>
  <c r="BE130"/>
  <c r="BE108"/>
  <c r="BE119"/>
  <c r="J89"/>
  <c r="BE101"/>
  <c r="F89"/>
  <c r="BE112"/>
  <c r="BE132"/>
  <c r="BE95"/>
  <c i="63" r="BE107"/>
  <c r="J59"/>
  <c r="J83"/>
  <c r="BE116"/>
  <c i="62" r="BK91"/>
  <c r="J91"/>
  <c r="J64"/>
  <c i="63" r="E50"/>
  <c r="F86"/>
  <c r="BE98"/>
  <c r="BE102"/>
  <c r="BE105"/>
  <c r="BE108"/>
  <c r="BE110"/>
  <c r="BE92"/>
  <c r="BE101"/>
  <c r="BE109"/>
  <c r="BE96"/>
  <c r="BE104"/>
  <c r="BE112"/>
  <c r="BE114"/>
  <c r="BE99"/>
  <c i="61" r="J93"/>
  <c r="J65"/>
  <c i="62" r="BE95"/>
  <c r="BE112"/>
  <c r="BE125"/>
  <c r="BE135"/>
  <c r="BE115"/>
  <c r="E50"/>
  <c r="J84"/>
  <c r="BE109"/>
  <c r="BE117"/>
  <c r="BE120"/>
  <c r="BE133"/>
  <c r="BE134"/>
  <c r="BE136"/>
  <c r="F87"/>
  <c r="BE93"/>
  <c r="BE98"/>
  <c r="BE101"/>
  <c r="BE107"/>
  <c r="BE122"/>
  <c r="BE138"/>
  <c r="J59"/>
  <c r="BE128"/>
  <c r="BE104"/>
  <c r="BE130"/>
  <c i="60" r="BK90"/>
  <c r="J90"/>
  <c r="J64"/>
  <c i="61" r="F59"/>
  <c r="BE127"/>
  <c r="BE136"/>
  <c r="BE125"/>
  <c r="BE137"/>
  <c r="BE147"/>
  <c r="BE99"/>
  <c r="BE101"/>
  <c r="BE114"/>
  <c r="E79"/>
  <c r="BE119"/>
  <c r="BE133"/>
  <c r="BE141"/>
  <c r="BE144"/>
  <c r="J56"/>
  <c r="BE109"/>
  <c r="BE130"/>
  <c r="BE94"/>
  <c r="BE116"/>
  <c r="J88"/>
  <c r="BE112"/>
  <c r="BE122"/>
  <c r="BE139"/>
  <c r="BE97"/>
  <c r="BE103"/>
  <c r="BE106"/>
  <c i="60" r="E50"/>
  <c r="BE121"/>
  <c r="BE132"/>
  <c r="BE135"/>
  <c r="BE140"/>
  <c r="BE142"/>
  <c r="BE148"/>
  <c r="BE150"/>
  <c r="BE158"/>
  <c r="BE168"/>
  <c r="BE171"/>
  <c i="59" r="J96"/>
  <c r="J65"/>
  <c i="60" r="J59"/>
  <c r="BE100"/>
  <c r="BE102"/>
  <c r="BE127"/>
  <c r="J56"/>
  <c r="BE104"/>
  <c r="BE117"/>
  <c r="BE123"/>
  <c r="BE130"/>
  <c r="F59"/>
  <c r="BE94"/>
  <c r="BE109"/>
  <c r="BE153"/>
  <c r="BE92"/>
  <c r="BE106"/>
  <c r="BE115"/>
  <c r="BE138"/>
  <c r="BE96"/>
  <c r="BE98"/>
  <c r="BE112"/>
  <c r="BE125"/>
  <c r="BE136"/>
  <c r="BE145"/>
  <c r="BE128"/>
  <c r="BE164"/>
  <c r="BE119"/>
  <c i="59" r="E50"/>
  <c r="BE131"/>
  <c r="BE169"/>
  <c r="BE220"/>
  <c r="BE245"/>
  <c r="F91"/>
  <c r="BE103"/>
  <c r="BE105"/>
  <c r="BE107"/>
  <c r="BE114"/>
  <c r="BE116"/>
  <c r="BE126"/>
  <c r="BE136"/>
  <c r="BE171"/>
  <c r="BE196"/>
  <c r="BE202"/>
  <c r="BE219"/>
  <c r="BE225"/>
  <c r="BE241"/>
  <c r="BE109"/>
  <c r="BE153"/>
  <c r="BE155"/>
  <c r="BE163"/>
  <c r="BE167"/>
  <c r="BE181"/>
  <c r="BE184"/>
  <c r="BE203"/>
  <c r="BE243"/>
  <c r="BE247"/>
  <c r="J91"/>
  <c r="BE99"/>
  <c r="BE101"/>
  <c r="BE119"/>
  <c r="BE121"/>
  <c r="BE134"/>
  <c r="BE138"/>
  <c r="BE140"/>
  <c r="BE143"/>
  <c r="BE145"/>
  <c r="BE173"/>
  <c r="BE174"/>
  <c r="BE180"/>
  <c r="BE192"/>
  <c r="BE201"/>
  <c r="BE205"/>
  <c r="BE206"/>
  <c r="BE211"/>
  <c r="BE215"/>
  <c r="BE216"/>
  <c r="BE217"/>
  <c r="BE227"/>
  <c r="BE234"/>
  <c r="BE123"/>
  <c r="BE124"/>
  <c r="BE146"/>
  <c r="BE148"/>
  <c r="BE161"/>
  <c r="BE199"/>
  <c r="BE223"/>
  <c i="58" r="BK92"/>
  <c r="J92"/>
  <c r="J64"/>
  <c i="59" r="J88"/>
  <c r="BE112"/>
  <c r="BE129"/>
  <c r="BE133"/>
  <c r="BE150"/>
  <c r="BE165"/>
  <c r="BE176"/>
  <c r="BE183"/>
  <c r="BE186"/>
  <c r="BE188"/>
  <c r="BE209"/>
  <c r="BE221"/>
  <c r="BE97"/>
  <c r="BE127"/>
  <c r="BE157"/>
  <c r="BE159"/>
  <c r="BE170"/>
  <c r="BE178"/>
  <c r="BE187"/>
  <c r="BE189"/>
  <c r="BE190"/>
  <c r="BE194"/>
  <c r="BE195"/>
  <c r="BE207"/>
  <c r="BE213"/>
  <c r="BE214"/>
  <c r="BE229"/>
  <c r="BE232"/>
  <c r="BE237"/>
  <c r="BE239"/>
  <c r="BE250"/>
  <c i="57" r="BK198"/>
  <c r="J198"/>
  <c r="J70"/>
  <c i="58" r="BE116"/>
  <c r="BE181"/>
  <c r="E79"/>
  <c r="BE160"/>
  <c r="BE175"/>
  <c i="57" r="J97"/>
  <c r="J65"/>
  <c i="58" r="J85"/>
  <c r="BE135"/>
  <c r="BE155"/>
  <c r="BE156"/>
  <c r="BE167"/>
  <c r="J59"/>
  <c r="BE94"/>
  <c r="BE109"/>
  <c r="BE111"/>
  <c r="BE127"/>
  <c r="BE130"/>
  <c r="BE179"/>
  <c r="BE114"/>
  <c r="BE152"/>
  <c r="F59"/>
  <c r="BE100"/>
  <c r="BE106"/>
  <c r="BE133"/>
  <c r="BE137"/>
  <c r="BE143"/>
  <c r="BE172"/>
  <c r="BE149"/>
  <c r="BE124"/>
  <c r="BE145"/>
  <c r="BE153"/>
  <c r="BE159"/>
  <c r="BE171"/>
  <c i="57" r="J56"/>
  <c r="BE111"/>
  <c r="BE116"/>
  <c r="BE167"/>
  <c r="BE98"/>
  <c r="BE136"/>
  <c r="BE157"/>
  <c r="BE191"/>
  <c r="BE213"/>
  <c r="BE216"/>
  <c i="56" r="BK97"/>
  <c r="J97"/>
  <c r="J66"/>
  <c i="57" r="F59"/>
  <c r="BE125"/>
  <c r="BE154"/>
  <c r="BE162"/>
  <c r="BE174"/>
  <c r="BE138"/>
  <c r="BE147"/>
  <c r="E50"/>
  <c r="J59"/>
  <c r="BE120"/>
  <c r="BE133"/>
  <c r="BE142"/>
  <c r="BE149"/>
  <c r="BE204"/>
  <c r="BE207"/>
  <c r="BE209"/>
  <c r="BE211"/>
  <c r="BE128"/>
  <c r="BE169"/>
  <c r="BE189"/>
  <c r="BE196"/>
  <c r="BE200"/>
  <c r="BE102"/>
  <c r="BE134"/>
  <c r="BE177"/>
  <c r="BE179"/>
  <c r="BE182"/>
  <c r="BE187"/>
  <c r="BE194"/>
  <c i="56" r="BE121"/>
  <c r="F59"/>
  <c r="BE128"/>
  <c r="BE133"/>
  <c r="BE135"/>
  <c r="E50"/>
  <c r="J86"/>
  <c r="BE99"/>
  <c r="BE139"/>
  <c i="55" r="J93"/>
  <c r="J65"/>
  <c i="56" r="BE95"/>
  <c r="BE101"/>
  <c r="BE103"/>
  <c r="BE105"/>
  <c r="BE123"/>
  <c r="BE125"/>
  <c r="BE110"/>
  <c r="BE119"/>
  <c r="J59"/>
  <c r="BE137"/>
  <c r="BE114"/>
  <c r="BE141"/>
  <c i="54" r="J101"/>
  <c r="J65"/>
  <c r="J174"/>
  <c r="J73"/>
  <c i="55" r="J59"/>
  <c r="BE94"/>
  <c r="BE96"/>
  <c r="BE99"/>
  <c r="BE108"/>
  <c i="54" r="BK132"/>
  <c r="J132"/>
  <c r="J68"/>
  <c i="55" r="E79"/>
  <c r="J85"/>
  <c r="BE106"/>
  <c r="BE111"/>
  <c r="F88"/>
  <c r="BE103"/>
  <c r="BE118"/>
  <c r="BE121"/>
  <c r="BE101"/>
  <c r="BE115"/>
  <c r="BE113"/>
  <c i="54" r="F96"/>
  <c r="BE111"/>
  <c r="BE147"/>
  <c r="BE159"/>
  <c r="BE166"/>
  <c r="BE169"/>
  <c r="BE185"/>
  <c r="BE227"/>
  <c r="BE230"/>
  <c r="J96"/>
  <c r="BE118"/>
  <c r="BE121"/>
  <c r="BE128"/>
  <c r="BE140"/>
  <c r="BE145"/>
  <c r="BE179"/>
  <c r="BE212"/>
  <c r="BE219"/>
  <c r="BE224"/>
  <c r="J56"/>
  <c r="BE104"/>
  <c r="BE108"/>
  <c r="BE115"/>
  <c r="BE116"/>
  <c r="BE117"/>
  <c r="BE119"/>
  <c r="BE123"/>
  <c r="BE125"/>
  <c r="BE127"/>
  <c r="BE129"/>
  <c r="BE135"/>
  <c r="BE137"/>
  <c r="BE151"/>
  <c r="BE153"/>
  <c r="BE155"/>
  <c r="BE158"/>
  <c r="BE161"/>
  <c r="BE165"/>
  <c r="BE172"/>
  <c r="BE181"/>
  <c r="BE195"/>
  <c r="E50"/>
  <c r="BE102"/>
  <c r="BE103"/>
  <c r="BE105"/>
  <c r="BE107"/>
  <c r="BE143"/>
  <c r="BE149"/>
  <c r="BE152"/>
  <c r="BE196"/>
  <c r="BE203"/>
  <c r="BE209"/>
  <c r="BE223"/>
  <c r="BE106"/>
  <c r="BE112"/>
  <c r="BE131"/>
  <c r="BE134"/>
  <c r="BE139"/>
  <c r="BE154"/>
  <c r="BE170"/>
  <c r="BE175"/>
  <c r="BE178"/>
  <c r="BE180"/>
  <c r="BE182"/>
  <c r="BE183"/>
  <c r="BE187"/>
  <c r="BE190"/>
  <c r="BE191"/>
  <c r="BE226"/>
  <c r="BE229"/>
  <c r="BE231"/>
  <c i="53" r="BK91"/>
  <c r="J91"/>
  <c i="54" r="BE114"/>
  <c r="BE136"/>
  <c r="BE144"/>
  <c r="BE157"/>
  <c r="BE162"/>
  <c r="BE167"/>
  <c r="BE176"/>
  <c r="BE177"/>
  <c r="BE194"/>
  <c r="BE197"/>
  <c r="BE208"/>
  <c r="BE214"/>
  <c r="BE215"/>
  <c r="BE120"/>
  <c r="BE126"/>
  <c r="BE138"/>
  <c r="BE146"/>
  <c r="BE148"/>
  <c r="BE150"/>
  <c r="BE156"/>
  <c r="BE160"/>
  <c r="BE164"/>
  <c r="BE168"/>
  <c r="BE184"/>
  <c r="BE188"/>
  <c r="BE192"/>
  <c r="BE193"/>
  <c r="BE198"/>
  <c r="BE199"/>
  <c r="BE201"/>
  <c r="BE205"/>
  <c r="BE207"/>
  <c r="BE210"/>
  <c r="BE213"/>
  <c r="BE217"/>
  <c r="BE222"/>
  <c r="BE225"/>
  <c r="BE228"/>
  <c r="BE109"/>
  <c r="BE113"/>
  <c r="BE122"/>
  <c r="BE124"/>
  <c r="BE141"/>
  <c r="BE163"/>
  <c r="BE186"/>
  <c r="BE200"/>
  <c r="BE206"/>
  <c r="BE211"/>
  <c r="BE216"/>
  <c r="BE218"/>
  <c r="BE220"/>
  <c i="53" r="E50"/>
  <c r="F88"/>
  <c r="BE100"/>
  <c r="BE102"/>
  <c r="BE104"/>
  <c r="BE120"/>
  <c r="BE122"/>
  <c r="BE97"/>
  <c r="BE103"/>
  <c r="BE111"/>
  <c r="BE116"/>
  <c r="BE119"/>
  <c r="BE125"/>
  <c r="BE145"/>
  <c r="BE164"/>
  <c r="BE165"/>
  <c i="52" r="J63"/>
  <c r="J87"/>
  <c r="J64"/>
  <c i="53" r="BE96"/>
  <c r="BE113"/>
  <c r="BE115"/>
  <c r="BE121"/>
  <c r="BE124"/>
  <c r="BE126"/>
  <c r="BE131"/>
  <c r="BE146"/>
  <c r="BE147"/>
  <c r="BE148"/>
  <c r="BE149"/>
  <c r="BE153"/>
  <c r="BE158"/>
  <c r="BE101"/>
  <c r="BE107"/>
  <c r="BE127"/>
  <c r="BE133"/>
  <c r="BE134"/>
  <c r="BE140"/>
  <c r="BE141"/>
  <c r="BE142"/>
  <c r="BE160"/>
  <c r="J59"/>
  <c r="BE94"/>
  <c r="BE112"/>
  <c r="BE130"/>
  <c r="BE136"/>
  <c r="BE137"/>
  <c r="BE138"/>
  <c r="BE155"/>
  <c r="BE161"/>
  <c r="BE95"/>
  <c r="BE99"/>
  <c r="BE106"/>
  <c r="BE143"/>
  <c r="BE151"/>
  <c r="BE157"/>
  <c r="BE162"/>
  <c r="BE98"/>
  <c r="BE109"/>
  <c r="BE117"/>
  <c r="BE128"/>
  <c r="BE132"/>
  <c r="BE159"/>
  <c r="J56"/>
  <c r="BE93"/>
  <c r="BE105"/>
  <c r="BE110"/>
  <c r="BE114"/>
  <c r="BE123"/>
  <c r="BE135"/>
  <c r="BE139"/>
  <c r="BE144"/>
  <c r="BE150"/>
  <c r="BE154"/>
  <c r="BE163"/>
  <c i="52" r="J56"/>
  <c r="J59"/>
  <c r="BE88"/>
  <c r="BE95"/>
  <c r="BE97"/>
  <c r="BE105"/>
  <c r="BE107"/>
  <c r="BE111"/>
  <c r="BE115"/>
  <c r="BE117"/>
  <c r="BE103"/>
  <c r="BE118"/>
  <c i="51" r="J126"/>
  <c r="J68"/>
  <c i="52" r="F59"/>
  <c r="BE100"/>
  <c r="BE101"/>
  <c r="BE114"/>
  <c i="51" r="J186"/>
  <c r="J79"/>
  <c i="52" r="E50"/>
  <c r="BE89"/>
  <c r="BE99"/>
  <c r="BE108"/>
  <c r="BE113"/>
  <c i="51" r="J154"/>
  <c r="J72"/>
  <c i="52" r="BE102"/>
  <c r="BE92"/>
  <c r="BE121"/>
  <c i="51" r="J107"/>
  <c r="J65"/>
  <c i="52" r="BE90"/>
  <c r="BE94"/>
  <c r="BE106"/>
  <c r="BE110"/>
  <c r="BE112"/>
  <c r="BE116"/>
  <c r="BE120"/>
  <c r="BE91"/>
  <c r="BE93"/>
  <c r="BE96"/>
  <c r="BE98"/>
  <c r="BE104"/>
  <c r="BE109"/>
  <c r="BE119"/>
  <c r="BE122"/>
  <c r="BE123"/>
  <c i="51" r="E93"/>
  <c r="BE123"/>
  <c r="BE128"/>
  <c r="BE129"/>
  <c r="BE134"/>
  <c r="BE146"/>
  <c r="BE149"/>
  <c r="BE158"/>
  <c r="BE162"/>
  <c r="BE189"/>
  <c r="BE199"/>
  <c r="J59"/>
  <c r="BE108"/>
  <c r="BE116"/>
  <c r="BE130"/>
  <c r="BE133"/>
  <c r="BE159"/>
  <c r="BE179"/>
  <c r="BE192"/>
  <c r="BE193"/>
  <c r="BE200"/>
  <c r="BE201"/>
  <c r="BE208"/>
  <c r="BE211"/>
  <c r="J56"/>
  <c r="J101"/>
  <c r="BE117"/>
  <c r="BE131"/>
  <c r="BE136"/>
  <c r="BE143"/>
  <c r="BE167"/>
  <c r="BE194"/>
  <c r="BE209"/>
  <c i="50" r="J99"/>
  <c r="J69"/>
  <c i="51" r="F102"/>
  <c r="BE118"/>
  <c r="BE140"/>
  <c r="BE144"/>
  <c r="BE147"/>
  <c r="BE155"/>
  <c r="BE160"/>
  <c r="BE163"/>
  <c r="BE181"/>
  <c r="BE190"/>
  <c r="BE191"/>
  <c r="BE198"/>
  <c r="BE202"/>
  <c r="BE217"/>
  <c r="BE224"/>
  <c r="BE227"/>
  <c r="BE109"/>
  <c r="BE113"/>
  <c r="BE137"/>
  <c r="BE145"/>
  <c r="BE157"/>
  <c r="BE166"/>
  <c r="BE180"/>
  <c r="BE187"/>
  <c r="BE196"/>
  <c r="BE210"/>
  <c r="F101"/>
  <c r="BE112"/>
  <c r="BE115"/>
  <c r="BE124"/>
  <c r="BE141"/>
  <c r="BE151"/>
  <c r="BE176"/>
  <c r="BE184"/>
  <c r="BE213"/>
  <c r="BE220"/>
  <c r="BE110"/>
  <c r="BE121"/>
  <c r="BE127"/>
  <c r="BE135"/>
  <c r="BE161"/>
  <c r="BE165"/>
  <c r="BE171"/>
  <c r="BE175"/>
  <c r="BE177"/>
  <c r="BE183"/>
  <c r="BE188"/>
  <c r="BE205"/>
  <c r="BE206"/>
  <c r="BE215"/>
  <c r="BE111"/>
  <c r="BE114"/>
  <c r="BE120"/>
  <c r="BE122"/>
  <c r="BE132"/>
  <c r="BE138"/>
  <c r="BE139"/>
  <c r="BE150"/>
  <c r="BE152"/>
  <c r="BE156"/>
  <c r="BE169"/>
  <c r="BE170"/>
  <c r="BE173"/>
  <c r="BE174"/>
  <c r="BE195"/>
  <c r="BE204"/>
  <c r="BE207"/>
  <c r="BE212"/>
  <c r="BE214"/>
  <c r="BE218"/>
  <c r="BE219"/>
  <c r="BE221"/>
  <c r="BE223"/>
  <c r="BE225"/>
  <c r="BE226"/>
  <c i="50" r="F94"/>
  <c r="BE104"/>
  <c r="BE132"/>
  <c r="BE140"/>
  <c r="BE153"/>
  <c r="BE175"/>
  <c r="BE313"/>
  <c r="BE329"/>
  <c r="BE333"/>
  <c r="BE341"/>
  <c r="BE345"/>
  <c r="BE350"/>
  <c r="BE128"/>
  <c r="BE138"/>
  <c r="BE142"/>
  <c r="BE164"/>
  <c r="BE193"/>
  <c r="BE221"/>
  <c r="BE230"/>
  <c r="BE250"/>
  <c r="BE252"/>
  <c r="BE254"/>
  <c r="BE325"/>
  <c r="BE331"/>
  <c r="BE335"/>
  <c r="E52"/>
  <c r="J91"/>
  <c r="BE100"/>
  <c r="BE106"/>
  <c r="BE114"/>
  <c r="BE130"/>
  <c r="BE143"/>
  <c r="BE179"/>
  <c r="BE183"/>
  <c r="BE185"/>
  <c r="BE191"/>
  <c r="BE195"/>
  <c r="BE213"/>
  <c r="BE215"/>
  <c r="BE219"/>
  <c r="BE225"/>
  <c r="BE264"/>
  <c r="BE265"/>
  <c r="BE307"/>
  <c r="BE309"/>
  <c r="BE315"/>
  <c r="BE324"/>
  <c r="BE338"/>
  <c r="BE116"/>
  <c r="BE118"/>
  <c r="BE155"/>
  <c r="BE157"/>
  <c r="BE159"/>
  <c r="BE162"/>
  <c r="BE166"/>
  <c r="BE169"/>
  <c r="BE177"/>
  <c r="BE187"/>
  <c r="BE199"/>
  <c r="BE209"/>
  <c r="BE217"/>
  <c r="BE228"/>
  <c r="BE238"/>
  <c r="BE241"/>
  <c r="BE243"/>
  <c r="BE245"/>
  <c r="BE258"/>
  <c r="BE261"/>
  <c r="BE268"/>
  <c r="BE269"/>
  <c r="BE271"/>
  <c r="BE288"/>
  <c r="BE311"/>
  <c r="BE320"/>
  <c r="BE322"/>
  <c r="BE327"/>
  <c i="49" r="J95"/>
  <c r="J65"/>
  <c i="50" r="BE108"/>
  <c r="BE112"/>
  <c r="BE124"/>
  <c r="BE136"/>
  <c r="BE151"/>
  <c r="BE172"/>
  <c r="BE189"/>
  <c r="BE203"/>
  <c r="BE211"/>
  <c r="BE232"/>
  <c r="BE234"/>
  <c r="BE236"/>
  <c r="BE255"/>
  <c r="BE284"/>
  <c r="BE286"/>
  <c r="BE297"/>
  <c r="BE343"/>
  <c i="49" r="BK117"/>
  <c r="J117"/>
  <c r="J68"/>
  <c i="50" r="BE110"/>
  <c r="BE120"/>
  <c r="BE122"/>
  <c r="BE181"/>
  <c r="BE201"/>
  <c r="BE223"/>
  <c r="BE239"/>
  <c r="BE294"/>
  <c r="BE300"/>
  <c r="BE305"/>
  <c r="BE347"/>
  <c r="J94"/>
  <c r="BE126"/>
  <c r="BE134"/>
  <c r="BE145"/>
  <c r="BE197"/>
  <c r="BE205"/>
  <c r="BE207"/>
  <c r="BE227"/>
  <c r="BE273"/>
  <c r="BE276"/>
  <c r="BE278"/>
  <c r="BE280"/>
  <c r="BE281"/>
  <c r="BE291"/>
  <c r="BE303"/>
  <c r="BE319"/>
  <c r="BE323"/>
  <c r="BE102"/>
  <c r="BE146"/>
  <c r="BE147"/>
  <c r="BE149"/>
  <c r="BE248"/>
  <c r="BE283"/>
  <c r="BE317"/>
  <c i="48" r="J91"/>
  <c r="J65"/>
  <c i="49" r="BE96"/>
  <c r="BE151"/>
  <c r="BE161"/>
  <c r="F90"/>
  <c r="BE99"/>
  <c r="BE104"/>
  <c r="BE106"/>
  <c r="BE113"/>
  <c r="BE134"/>
  <c r="BE166"/>
  <c r="BE174"/>
  <c r="BE177"/>
  <c r="BE101"/>
  <c r="BE133"/>
  <c r="BE156"/>
  <c r="BE160"/>
  <c r="E50"/>
  <c r="J59"/>
  <c r="J87"/>
  <c r="BE107"/>
  <c r="BE115"/>
  <c r="BE119"/>
  <c r="BE129"/>
  <c r="BE146"/>
  <c r="BE157"/>
  <c r="BE184"/>
  <c r="BE188"/>
  <c r="BE153"/>
  <c r="BE165"/>
  <c r="BE185"/>
  <c r="BE187"/>
  <c r="BE109"/>
  <c r="BE126"/>
  <c r="BE138"/>
  <c r="BE139"/>
  <c r="BE147"/>
  <c r="BE172"/>
  <c r="BE173"/>
  <c i="48" r="E50"/>
  <c r="F59"/>
  <c r="BE92"/>
  <c r="BE97"/>
  <c r="BE100"/>
  <c r="BE105"/>
  <c r="BE110"/>
  <c r="BE95"/>
  <c r="BE128"/>
  <c r="J59"/>
  <c r="BE102"/>
  <c r="BE118"/>
  <c r="BE123"/>
  <c r="BE134"/>
  <c r="BE142"/>
  <c i="47" r="BK90"/>
  <c r="J90"/>
  <c r="J64"/>
  <c i="48" r="J83"/>
  <c r="BE108"/>
  <c r="BE113"/>
  <c r="BE132"/>
  <c r="BE140"/>
  <c r="BE115"/>
  <c r="BE119"/>
  <c r="BE130"/>
  <c r="BE126"/>
  <c r="BE137"/>
  <c i="46" r="BK97"/>
  <c r="J97"/>
  <c r="J64"/>
  <c i="47" r="BE95"/>
  <c r="F86"/>
  <c r="E77"/>
  <c r="BE92"/>
  <c r="BE97"/>
  <c r="BE100"/>
  <c r="BE108"/>
  <c r="J56"/>
  <c r="J59"/>
  <c r="BE103"/>
  <c r="BE105"/>
  <c r="BE111"/>
  <c i="46" r="E84"/>
  <c r="BE110"/>
  <c r="BE114"/>
  <c r="BE119"/>
  <c r="BE178"/>
  <c r="BE188"/>
  <c i="45" r="BK94"/>
  <c r="J94"/>
  <c r="J64"/>
  <c r="J165"/>
  <c r="J71"/>
  <c i="46" r="J90"/>
  <c r="BE126"/>
  <c r="BE175"/>
  <c r="BE182"/>
  <c r="BE133"/>
  <c r="BE137"/>
  <c r="BE142"/>
  <c r="BE163"/>
  <c r="BE99"/>
  <c r="BE103"/>
  <c r="BE123"/>
  <c r="BE130"/>
  <c r="BE149"/>
  <c r="BE167"/>
  <c r="F59"/>
  <c r="BE106"/>
  <c r="BE128"/>
  <c r="BE146"/>
  <c r="BE155"/>
  <c r="BE158"/>
  <c r="BE160"/>
  <c r="BE185"/>
  <c r="BE151"/>
  <c r="J59"/>
  <c r="BE165"/>
  <c r="BE171"/>
  <c r="BE173"/>
  <c r="BE180"/>
  <c i="45" r="F59"/>
  <c r="BE135"/>
  <c i="44" r="J94"/>
  <c r="J65"/>
  <c i="45" r="BE110"/>
  <c i="44" r="J98"/>
  <c r="J67"/>
  <c i="45" r="BE119"/>
  <c r="BE113"/>
  <c r="BE121"/>
  <c r="BE129"/>
  <c r="BE147"/>
  <c r="J56"/>
  <c r="J59"/>
  <c r="BE96"/>
  <c r="BE101"/>
  <c r="BE107"/>
  <c r="BE116"/>
  <c r="BE139"/>
  <c r="BE152"/>
  <c r="E50"/>
  <c r="BE127"/>
  <c r="BE154"/>
  <c r="BE156"/>
  <c r="BE159"/>
  <c r="BE162"/>
  <c r="BE166"/>
  <c i="44" r="F59"/>
  <c r="BE139"/>
  <c r="BE141"/>
  <c r="BE101"/>
  <c r="BE137"/>
  <c i="43" r="BK150"/>
  <c r="J150"/>
  <c r="J69"/>
  <c i="44" r="BE105"/>
  <c r="BE123"/>
  <c i="43" r="BK94"/>
  <c i="44" r="BE95"/>
  <c r="BE125"/>
  <c r="E80"/>
  <c i="43" r="BK137"/>
  <c r="J137"/>
  <c r="J66"/>
  <c i="44" r="J59"/>
  <c r="BE103"/>
  <c r="J56"/>
  <c r="BE99"/>
  <c r="BE119"/>
  <c r="BE135"/>
  <c r="BE110"/>
  <c r="BE114"/>
  <c r="BE121"/>
  <c r="BE128"/>
  <c r="BE133"/>
  <c i="43" r="E50"/>
  <c r="J59"/>
  <c r="BE102"/>
  <c r="BE104"/>
  <c r="BE116"/>
  <c r="BE122"/>
  <c r="BE141"/>
  <c r="BE152"/>
  <c i="42" r="J132"/>
  <c r="J70"/>
  <c i="43" r="F59"/>
  <c r="BE100"/>
  <c r="BE125"/>
  <c r="BE127"/>
  <c r="BE130"/>
  <c r="BE149"/>
  <c r="BE108"/>
  <c r="BE111"/>
  <c r="BE147"/>
  <c i="42" r="BK97"/>
  <c r="J97"/>
  <c r="J64"/>
  <c i="43" r="BE98"/>
  <c r="BE106"/>
  <c r="BE110"/>
  <c r="BE120"/>
  <c r="BE133"/>
  <c r="BE135"/>
  <c r="BE155"/>
  <c r="BE96"/>
  <c r="BE117"/>
  <c r="BE123"/>
  <c r="BE132"/>
  <c r="BE113"/>
  <c r="BE146"/>
  <c r="J56"/>
  <c r="BE114"/>
  <c r="BE119"/>
  <c r="BE129"/>
  <c r="BE139"/>
  <c r="BE144"/>
  <c i="42" r="F59"/>
  <c r="BE118"/>
  <c r="BE128"/>
  <c r="BE179"/>
  <c r="BE184"/>
  <c r="BE192"/>
  <c i="41" r="J142"/>
  <c r="J70"/>
  <c i="42" r="E84"/>
  <c r="BE126"/>
  <c r="BE152"/>
  <c r="J93"/>
  <c r="BE104"/>
  <c r="BE110"/>
  <c r="BE122"/>
  <c r="BE137"/>
  <c r="BE138"/>
  <c r="BE142"/>
  <c r="BE143"/>
  <c r="BE151"/>
  <c r="BE178"/>
  <c r="BE180"/>
  <c r="BE193"/>
  <c r="BE108"/>
  <c r="BE133"/>
  <c r="BE146"/>
  <c r="BE148"/>
  <c r="BE165"/>
  <c r="BE167"/>
  <c r="BE188"/>
  <c r="BE99"/>
  <c r="BE114"/>
  <c r="BE127"/>
  <c r="BE149"/>
  <c r="BE154"/>
  <c r="BE191"/>
  <c r="J56"/>
  <c r="BE109"/>
  <c r="BE117"/>
  <c r="BE119"/>
  <c r="BE120"/>
  <c r="BE166"/>
  <c r="BE181"/>
  <c r="BE182"/>
  <c i="41" r="E87"/>
  <c r="J96"/>
  <c r="BE116"/>
  <c r="BE121"/>
  <c r="BE127"/>
  <c r="BE138"/>
  <c r="BE143"/>
  <c r="BE185"/>
  <c r="BE191"/>
  <c r="BE195"/>
  <c r="BE207"/>
  <c r="BE211"/>
  <c r="BE213"/>
  <c r="BE215"/>
  <c r="BE217"/>
  <c r="J56"/>
  <c r="BE131"/>
  <c r="BE152"/>
  <c r="BE156"/>
  <c r="BE170"/>
  <c r="BE178"/>
  <c r="BE183"/>
  <c r="BE188"/>
  <c r="BE196"/>
  <c r="BE197"/>
  <c r="BE203"/>
  <c r="BE208"/>
  <c r="BE223"/>
  <c r="F59"/>
  <c r="BE105"/>
  <c r="BE109"/>
  <c r="BE113"/>
  <c r="BE115"/>
  <c r="BE120"/>
  <c r="BE128"/>
  <c r="BE141"/>
  <c r="BE148"/>
  <c r="BE154"/>
  <c r="BE159"/>
  <c r="BE164"/>
  <c r="BE165"/>
  <c r="BE167"/>
  <c r="BE182"/>
  <c r="BE184"/>
  <c r="BE193"/>
  <c r="BE209"/>
  <c r="BE222"/>
  <c r="BE226"/>
  <c r="BE126"/>
  <c r="BE135"/>
  <c r="BE149"/>
  <c r="BE161"/>
  <c r="BE199"/>
  <c r="BE231"/>
  <c r="BE102"/>
  <c r="BE106"/>
  <c r="BE108"/>
  <c r="BE114"/>
  <c r="BE123"/>
  <c r="BE125"/>
  <c r="BE136"/>
  <c r="BE139"/>
  <c r="BE180"/>
  <c r="BE186"/>
  <c r="BE192"/>
  <c r="BE225"/>
  <c i="40" r="BK92"/>
  <c r="J92"/>
  <c i="41" r="BE104"/>
  <c r="BE107"/>
  <c r="BE111"/>
  <c r="BE112"/>
  <c r="BE117"/>
  <c r="BE122"/>
  <c r="BE129"/>
  <c r="BE137"/>
  <c r="BE144"/>
  <c r="BE146"/>
  <c r="BE147"/>
  <c r="BE150"/>
  <c r="BE151"/>
  <c r="BE155"/>
  <c r="BE157"/>
  <c r="BE162"/>
  <c r="BE166"/>
  <c r="BE172"/>
  <c r="BE175"/>
  <c r="BE176"/>
  <c r="BE177"/>
  <c r="BE181"/>
  <c r="BE187"/>
  <c r="BE190"/>
  <c r="BE194"/>
  <c r="BE198"/>
  <c r="BE201"/>
  <c r="BE214"/>
  <c r="BE216"/>
  <c r="BE219"/>
  <c r="BE227"/>
  <c r="BE228"/>
  <c r="BE230"/>
  <c r="BE103"/>
  <c r="BE118"/>
  <c r="BE119"/>
  <c r="BE124"/>
  <c r="BE134"/>
  <c r="BE140"/>
  <c r="BE145"/>
  <c r="BE153"/>
  <c r="BE158"/>
  <c r="BE160"/>
  <c r="BE163"/>
  <c r="BE168"/>
  <c r="BE169"/>
  <c r="BE179"/>
  <c r="BE200"/>
  <c r="BE205"/>
  <c r="BE206"/>
  <c r="BE210"/>
  <c r="BE212"/>
  <c r="BE218"/>
  <c r="BE220"/>
  <c r="BE224"/>
  <c r="BE229"/>
  <c i="39" r="BK91"/>
  <c r="J91"/>
  <c r="J63"/>
  <c i="40" r="E52"/>
  <c r="F89"/>
  <c r="BE96"/>
  <c r="BE98"/>
  <c r="BE102"/>
  <c r="BE108"/>
  <c r="BE99"/>
  <c r="BE107"/>
  <c r="BE109"/>
  <c r="BE111"/>
  <c r="J63"/>
  <c r="BE106"/>
  <c r="BE100"/>
  <c r="BE103"/>
  <c r="J60"/>
  <c r="BE95"/>
  <c r="BE97"/>
  <c r="BE94"/>
  <c r="BE101"/>
  <c r="BE104"/>
  <c r="BE105"/>
  <c r="BE110"/>
  <c r="BE112"/>
  <c i="39" r="J59"/>
  <c r="BE99"/>
  <c r="BE107"/>
  <c r="BE110"/>
  <c r="BE113"/>
  <c r="BE114"/>
  <c r="BE127"/>
  <c r="BE130"/>
  <c r="BE133"/>
  <c r="BE134"/>
  <c r="BE135"/>
  <c r="BE142"/>
  <c r="BE165"/>
  <c r="E50"/>
  <c r="F88"/>
  <c r="BE97"/>
  <c r="BE103"/>
  <c r="BE104"/>
  <c r="BE109"/>
  <c r="BE111"/>
  <c r="BE112"/>
  <c r="BE143"/>
  <c r="BE157"/>
  <c r="J85"/>
  <c r="BE94"/>
  <c r="BE102"/>
  <c r="BE120"/>
  <c r="BE124"/>
  <c r="BE126"/>
  <c r="BE151"/>
  <c r="BE159"/>
  <c r="BE96"/>
  <c r="BE98"/>
  <c r="BE116"/>
  <c r="BE122"/>
  <c r="BE131"/>
  <c r="BE139"/>
  <c r="BE146"/>
  <c r="BE158"/>
  <c i="38" r="BK86"/>
  <c r="J86"/>
  <c r="J63"/>
  <c i="39" r="BE93"/>
  <c r="BE101"/>
  <c r="BE105"/>
  <c r="BE121"/>
  <c r="BE149"/>
  <c r="BE150"/>
  <c r="BE155"/>
  <c r="BE160"/>
  <c r="BE161"/>
  <c r="BE162"/>
  <c r="BE163"/>
  <c r="BE100"/>
  <c r="BE106"/>
  <c r="BE132"/>
  <c r="BE141"/>
  <c r="BE144"/>
  <c r="BE147"/>
  <c r="BE95"/>
  <c r="BE117"/>
  <c r="BE119"/>
  <c r="BE128"/>
  <c r="BE136"/>
  <c r="BE137"/>
  <c r="BE138"/>
  <c r="BE145"/>
  <c r="BE148"/>
  <c r="BE164"/>
  <c r="BE115"/>
  <c r="BE123"/>
  <c r="BE125"/>
  <c r="BE140"/>
  <c r="BE153"/>
  <c r="BE154"/>
  <c i="37" r="J96"/>
  <c r="J65"/>
  <c i="38" r="E50"/>
  <c r="J80"/>
  <c r="J83"/>
  <c r="BE90"/>
  <c r="F83"/>
  <c r="BE88"/>
  <c r="BE95"/>
  <c r="BE100"/>
  <c r="BE103"/>
  <c r="BE104"/>
  <c r="BE105"/>
  <c r="BE107"/>
  <c r="BE92"/>
  <c r="BE106"/>
  <c r="BE110"/>
  <c r="BE112"/>
  <c r="BE113"/>
  <c r="BE115"/>
  <c r="BE119"/>
  <c r="BE121"/>
  <c r="BE91"/>
  <c r="BE118"/>
  <c r="BE89"/>
  <c r="BE97"/>
  <c r="BE102"/>
  <c r="BE96"/>
  <c r="BE101"/>
  <c r="BE108"/>
  <c r="BE114"/>
  <c r="BE117"/>
  <c r="BE94"/>
  <c r="BE120"/>
  <c r="BE123"/>
  <c r="BE93"/>
  <c r="BE98"/>
  <c r="BE99"/>
  <c r="BE109"/>
  <c r="BE111"/>
  <c r="BE116"/>
  <c r="BE122"/>
  <c i="37" r="BE136"/>
  <c r="BE143"/>
  <c r="BE148"/>
  <c r="BE153"/>
  <c r="BE169"/>
  <c r="BE174"/>
  <c r="BE183"/>
  <c r="BE219"/>
  <c r="BE223"/>
  <c r="BE241"/>
  <c r="BE250"/>
  <c r="BE116"/>
  <c r="BE126"/>
  <c r="BE178"/>
  <c r="BE190"/>
  <c r="BE196"/>
  <c r="BE216"/>
  <c r="BE97"/>
  <c r="BE124"/>
  <c r="BE176"/>
  <c i="36" r="J167"/>
  <c r="J73"/>
  <c i="37" r="BE187"/>
  <c r="BE202"/>
  <c r="BE217"/>
  <c r="BE225"/>
  <c r="J56"/>
  <c r="J59"/>
  <c r="BE107"/>
  <c r="BE112"/>
  <c r="BE121"/>
  <c r="BE133"/>
  <c r="BE167"/>
  <c r="BE171"/>
  <c r="BE181"/>
  <c r="BE189"/>
  <c r="BE201"/>
  <c r="BE209"/>
  <c r="BE213"/>
  <c r="BE215"/>
  <c r="BE229"/>
  <c r="BE232"/>
  <c r="BE239"/>
  <c r="BE245"/>
  <c r="E82"/>
  <c r="BE103"/>
  <c r="BE114"/>
  <c r="BE123"/>
  <c r="BE127"/>
  <c r="BE129"/>
  <c r="BE140"/>
  <c r="BE146"/>
  <c r="BE155"/>
  <c r="BE163"/>
  <c r="BE186"/>
  <c r="BE188"/>
  <c r="BE207"/>
  <c r="BE211"/>
  <c r="BE214"/>
  <c r="BE220"/>
  <c i="36" r="BK271"/>
  <c r="J271"/>
  <c r="J76"/>
  <c i="37" r="F91"/>
  <c r="BE99"/>
  <c r="BE101"/>
  <c r="BE109"/>
  <c r="BE119"/>
  <c r="BE131"/>
  <c r="BE138"/>
  <c r="BE159"/>
  <c r="BE165"/>
  <c r="BE173"/>
  <c r="BE180"/>
  <c r="BE184"/>
  <c r="BE192"/>
  <c r="BE199"/>
  <c r="BE221"/>
  <c r="BE243"/>
  <c r="BE247"/>
  <c r="BE105"/>
  <c r="BE134"/>
  <c r="BE145"/>
  <c r="BE150"/>
  <c r="BE157"/>
  <c r="BE161"/>
  <c r="BE170"/>
  <c r="BE194"/>
  <c r="BE195"/>
  <c r="BE203"/>
  <c r="BE205"/>
  <c r="BE206"/>
  <c r="BE227"/>
  <c r="BE234"/>
  <c r="BE237"/>
  <c i="36" r="BE114"/>
  <c r="BE117"/>
  <c r="BE127"/>
  <c r="BE131"/>
  <c r="BE144"/>
  <c r="BE175"/>
  <c i="35" r="J119"/>
  <c r="J66"/>
  <c i="36" r="BE105"/>
  <c r="BE125"/>
  <c r="BE161"/>
  <c r="BE170"/>
  <c r="BE179"/>
  <c r="BE199"/>
  <c r="BE213"/>
  <c r="BE256"/>
  <c r="F59"/>
  <c r="BE109"/>
  <c r="BE147"/>
  <c r="BE153"/>
  <c r="BE157"/>
  <c r="BE172"/>
  <c r="BE195"/>
  <c r="BE224"/>
  <c r="BE229"/>
  <c r="BE243"/>
  <c r="BE262"/>
  <c r="BE106"/>
  <c r="BE124"/>
  <c r="BE135"/>
  <c r="BE165"/>
  <c r="BE215"/>
  <c r="BE231"/>
  <c r="BE239"/>
  <c i="35" r="BK125"/>
  <c r="J125"/>
  <c r="J67"/>
  <c r="BK185"/>
  <c r="J185"/>
  <c r="J78"/>
  <c i="36" r="E87"/>
  <c r="J96"/>
  <c r="BE119"/>
  <c r="BE136"/>
  <c r="BE149"/>
  <c r="BE178"/>
  <c r="BE193"/>
  <c r="BE201"/>
  <c r="BE227"/>
  <c r="BE244"/>
  <c r="BE246"/>
  <c r="BE252"/>
  <c r="BE254"/>
  <c r="BE259"/>
  <c r="BE273"/>
  <c r="BE111"/>
  <c r="BE116"/>
  <c r="BE118"/>
  <c r="BE121"/>
  <c r="BE123"/>
  <c r="BE128"/>
  <c r="BE137"/>
  <c r="BE140"/>
  <c r="BE159"/>
  <c r="BE168"/>
  <c r="BE176"/>
  <c r="BE191"/>
  <c r="BE211"/>
  <c r="BE218"/>
  <c r="BE222"/>
  <c r="BE235"/>
  <c r="BE240"/>
  <c r="BE242"/>
  <c r="BE250"/>
  <c r="BE253"/>
  <c r="BE260"/>
  <c r="BE267"/>
  <c i="35" r="BK106"/>
  <c i="36" r="BE102"/>
  <c r="BE115"/>
  <c r="BE134"/>
  <c r="BE151"/>
  <c r="BE163"/>
  <c r="BE177"/>
  <c r="BE181"/>
  <c r="BE187"/>
  <c r="BE189"/>
  <c r="BE192"/>
  <c r="BE205"/>
  <c r="BE207"/>
  <c r="BE216"/>
  <c r="BE220"/>
  <c r="BE238"/>
  <c r="BE241"/>
  <c r="BE245"/>
  <c r="BE248"/>
  <c r="BE255"/>
  <c r="BE258"/>
  <c r="BE265"/>
  <c r="BE269"/>
  <c r="BE274"/>
  <c r="J56"/>
  <c r="BE104"/>
  <c r="BE112"/>
  <c r="BE120"/>
  <c r="BE133"/>
  <c r="BE138"/>
  <c r="BE142"/>
  <c r="BE155"/>
  <c r="BE174"/>
  <c r="BE183"/>
  <c r="BE184"/>
  <c r="BE185"/>
  <c r="BE197"/>
  <c r="BE203"/>
  <c r="BE209"/>
  <c r="BE233"/>
  <c r="BE237"/>
  <c r="BE247"/>
  <c r="BE249"/>
  <c r="BE251"/>
  <c i="34" r="BK101"/>
  <c r="J101"/>
  <c r="J68"/>
  <c i="35" r="J59"/>
  <c r="BE124"/>
  <c r="BE131"/>
  <c r="BE132"/>
  <c r="BE147"/>
  <c r="BE160"/>
  <c r="BE179"/>
  <c r="BE187"/>
  <c r="BE196"/>
  <c r="J56"/>
  <c r="F59"/>
  <c r="F101"/>
  <c r="BE108"/>
  <c r="BE109"/>
  <c r="BE136"/>
  <c r="BE149"/>
  <c r="BE165"/>
  <c r="BE170"/>
  <c r="BE190"/>
  <c r="BE191"/>
  <c r="BE192"/>
  <c r="BE209"/>
  <c r="E50"/>
  <c r="BE112"/>
  <c r="BE113"/>
  <c r="BE114"/>
  <c r="BE115"/>
  <c r="BE116"/>
  <c r="BE121"/>
  <c r="BE127"/>
  <c r="BE169"/>
  <c r="BE173"/>
  <c r="BE188"/>
  <c r="BE198"/>
  <c r="BE199"/>
  <c r="BE200"/>
  <c r="BE210"/>
  <c r="J101"/>
  <c r="BE117"/>
  <c r="BE120"/>
  <c r="BE123"/>
  <c r="BE129"/>
  <c r="BE135"/>
  <c r="BE138"/>
  <c r="BE150"/>
  <c r="BE158"/>
  <c r="BE159"/>
  <c r="BE163"/>
  <c r="BE166"/>
  <c r="BE205"/>
  <c r="BE212"/>
  <c r="BE215"/>
  <c r="BE220"/>
  <c r="BE118"/>
  <c r="BE130"/>
  <c r="BE133"/>
  <c r="BE134"/>
  <c r="BE137"/>
  <c r="BE151"/>
  <c r="BE152"/>
  <c r="BE155"/>
  <c r="BE157"/>
  <c r="BE177"/>
  <c r="BE184"/>
  <c r="BE221"/>
  <c r="BE122"/>
  <c r="BE128"/>
  <c r="BE139"/>
  <c r="BE140"/>
  <c r="BE141"/>
  <c r="BE143"/>
  <c r="BE144"/>
  <c r="BE145"/>
  <c r="BE167"/>
  <c r="BE171"/>
  <c r="BE174"/>
  <c r="BE180"/>
  <c r="BE181"/>
  <c r="BE193"/>
  <c r="BE194"/>
  <c r="BE195"/>
  <c r="BE201"/>
  <c r="BE202"/>
  <c r="BE206"/>
  <c r="BE208"/>
  <c r="BE211"/>
  <c r="BE213"/>
  <c r="BE214"/>
  <c r="BE218"/>
  <c r="BE224"/>
  <c r="BE225"/>
  <c r="BE226"/>
  <c r="BE227"/>
  <c r="BE110"/>
  <c r="BE111"/>
  <c r="BE146"/>
  <c r="BE156"/>
  <c r="BE161"/>
  <c r="BE162"/>
  <c r="BE175"/>
  <c r="BE176"/>
  <c r="BE183"/>
  <c r="BE189"/>
  <c r="BE204"/>
  <c r="BE207"/>
  <c r="BE217"/>
  <c r="BE219"/>
  <c r="BE223"/>
  <c i="34" r="BE113"/>
  <c r="F97"/>
  <c r="BE108"/>
  <c r="BE211"/>
  <c r="BE284"/>
  <c r="BE291"/>
  <c r="BE296"/>
  <c r="BE303"/>
  <c r="BE313"/>
  <c r="BE393"/>
  <c r="BE445"/>
  <c r="BE450"/>
  <c r="BE498"/>
  <c r="BE501"/>
  <c r="BE504"/>
  <c r="BE507"/>
  <c r="BE531"/>
  <c r="J60"/>
  <c r="BE161"/>
  <c r="BE172"/>
  <c r="BE178"/>
  <c r="BE221"/>
  <c r="BE315"/>
  <c r="BE319"/>
  <c r="BE324"/>
  <c r="BE329"/>
  <c r="BE332"/>
  <c r="BE362"/>
  <c r="BE377"/>
  <c r="BE434"/>
  <c r="BE490"/>
  <c r="BE494"/>
  <c r="BE534"/>
  <c r="BE189"/>
  <c r="BE231"/>
  <c r="BE367"/>
  <c r="BE372"/>
  <c r="BE411"/>
  <c r="BE437"/>
  <c r="BE442"/>
  <c r="BE455"/>
  <c r="BE457"/>
  <c r="BE462"/>
  <c r="BE538"/>
  <c r="BE542"/>
  <c r="BE553"/>
  <c r="BE582"/>
  <c i="33" r="BK98"/>
  <c r="J98"/>
  <c r="J68"/>
  <c i="34" r="J63"/>
  <c r="BE143"/>
  <c r="BE251"/>
  <c r="BE256"/>
  <c r="BE262"/>
  <c r="BE398"/>
  <c r="BE543"/>
  <c r="BE570"/>
  <c r="BE578"/>
  <c r="E52"/>
  <c r="BE118"/>
  <c r="BE127"/>
  <c r="BE149"/>
  <c r="BE155"/>
  <c r="BE194"/>
  <c r="BE198"/>
  <c r="BE269"/>
  <c r="BE276"/>
  <c r="BE335"/>
  <c r="BE338"/>
  <c r="BE342"/>
  <c r="BE346"/>
  <c r="BE404"/>
  <c r="BE408"/>
  <c r="BE415"/>
  <c r="BE418"/>
  <c r="BE423"/>
  <c r="BE426"/>
  <c r="BE430"/>
  <c r="BE466"/>
  <c r="BE470"/>
  <c r="BE474"/>
  <c r="BE557"/>
  <c r="BE560"/>
  <c r="BE122"/>
  <c r="BE132"/>
  <c r="BE137"/>
  <c r="BE185"/>
  <c r="BE203"/>
  <c r="BE349"/>
  <c r="BE353"/>
  <c r="BE357"/>
  <c r="BE382"/>
  <c r="BE388"/>
  <c r="BE392"/>
  <c r="BE510"/>
  <c r="BE514"/>
  <c r="BE516"/>
  <c r="BE522"/>
  <c r="BE527"/>
  <c r="BE566"/>
  <c r="BE572"/>
  <c r="BE587"/>
  <c r="BE593"/>
  <c r="BE103"/>
  <c r="BE168"/>
  <c r="BE239"/>
  <c r="BE480"/>
  <c r="BE485"/>
  <c r="BE548"/>
  <c r="BE563"/>
  <c r="BE576"/>
  <c i="32" r="J127"/>
  <c r="J70"/>
  <c i="33" r="E52"/>
  <c r="J91"/>
  <c r="BE124"/>
  <c r="BE162"/>
  <c r="BE164"/>
  <c r="BE195"/>
  <c r="BE217"/>
  <c r="BE239"/>
  <c r="BE265"/>
  <c r="BE276"/>
  <c r="BE280"/>
  <c r="BE283"/>
  <c r="BE291"/>
  <c r="BE313"/>
  <c r="BE102"/>
  <c r="BE108"/>
  <c r="BE114"/>
  <c r="BE132"/>
  <c r="BE134"/>
  <c r="BE172"/>
  <c r="BE177"/>
  <c r="BE181"/>
  <c r="BE183"/>
  <c r="BE197"/>
  <c r="BE225"/>
  <c r="BE236"/>
  <c r="BE255"/>
  <c r="BE271"/>
  <c r="BE286"/>
  <c r="BE309"/>
  <c r="BE322"/>
  <c r="BE323"/>
  <c r="BE324"/>
  <c r="BE347"/>
  <c i="32" r="J102"/>
  <c r="J65"/>
  <c i="33" r="BE128"/>
  <c r="BE130"/>
  <c r="BE166"/>
  <c r="BE169"/>
  <c r="BE199"/>
  <c r="BE209"/>
  <c r="BE219"/>
  <c r="BE238"/>
  <c r="BE241"/>
  <c r="BE252"/>
  <c r="BE261"/>
  <c r="BE284"/>
  <c r="BE297"/>
  <c r="BE307"/>
  <c r="BE333"/>
  <c r="BE335"/>
  <c r="BE343"/>
  <c r="BE345"/>
  <c r="BE122"/>
  <c r="BE126"/>
  <c r="BE157"/>
  <c r="BE189"/>
  <c r="BE191"/>
  <c r="BE193"/>
  <c r="BE207"/>
  <c r="BE211"/>
  <c r="BE215"/>
  <c r="BE227"/>
  <c r="BE273"/>
  <c r="BE305"/>
  <c r="BE315"/>
  <c r="BE317"/>
  <c r="BE319"/>
  <c r="BE320"/>
  <c r="J63"/>
  <c r="BE100"/>
  <c r="BE112"/>
  <c r="BE118"/>
  <c r="BE142"/>
  <c r="BE143"/>
  <c r="BE153"/>
  <c r="BE155"/>
  <c r="BE228"/>
  <c r="BE243"/>
  <c r="BE254"/>
  <c r="BE258"/>
  <c r="BE268"/>
  <c r="BE269"/>
  <c r="BE300"/>
  <c r="BE303"/>
  <c i="32" r="J101"/>
  <c r="J64"/>
  <c i="33" r="F94"/>
  <c r="BE110"/>
  <c r="BE116"/>
  <c r="BE138"/>
  <c r="BE145"/>
  <c r="BE151"/>
  <c r="BE159"/>
  <c r="BE185"/>
  <c r="BE250"/>
  <c r="BE325"/>
  <c r="BE327"/>
  <c r="BE329"/>
  <c r="BE331"/>
  <c r="BE338"/>
  <c r="BE120"/>
  <c r="BE136"/>
  <c r="BE140"/>
  <c r="BE146"/>
  <c r="BE175"/>
  <c r="BE187"/>
  <c r="BE213"/>
  <c r="BE221"/>
  <c r="BE230"/>
  <c r="BE264"/>
  <c r="BE278"/>
  <c r="BE288"/>
  <c r="BE294"/>
  <c r="BE350"/>
  <c r="BE104"/>
  <c r="BE106"/>
  <c r="BE147"/>
  <c r="BE149"/>
  <c r="BE179"/>
  <c r="BE201"/>
  <c r="BE203"/>
  <c r="BE205"/>
  <c r="BE223"/>
  <c r="BE232"/>
  <c r="BE234"/>
  <c r="BE245"/>
  <c r="BE248"/>
  <c r="BE281"/>
  <c r="BE311"/>
  <c r="BE341"/>
  <c i="31" r="J99"/>
  <c r="J65"/>
  <c i="32" r="E50"/>
  <c r="BE130"/>
  <c r="BE131"/>
  <c r="BE132"/>
  <c r="BE136"/>
  <c r="BE137"/>
  <c r="BE148"/>
  <c r="BE155"/>
  <c r="BE156"/>
  <c r="BE157"/>
  <c r="BE159"/>
  <c r="BE165"/>
  <c r="BE166"/>
  <c r="BE169"/>
  <c r="BE176"/>
  <c r="BE179"/>
  <c r="BE180"/>
  <c r="BE196"/>
  <c r="BE198"/>
  <c r="BE200"/>
  <c r="BE203"/>
  <c r="BE229"/>
  <c r="BE234"/>
  <c r="BE245"/>
  <c r="BE252"/>
  <c r="BE261"/>
  <c r="BE271"/>
  <c r="BE276"/>
  <c r="BE285"/>
  <c r="BE290"/>
  <c r="BE292"/>
  <c r="BE308"/>
  <c r="BE318"/>
  <c r="BE320"/>
  <c r="BE327"/>
  <c r="BE339"/>
  <c r="BE343"/>
  <c r="BE349"/>
  <c r="BE355"/>
  <c r="BE360"/>
  <c r="BE366"/>
  <c r="BE369"/>
  <c r="BE378"/>
  <c r="BE384"/>
  <c r="BE390"/>
  <c r="BE407"/>
  <c r="BE422"/>
  <c r="BE431"/>
  <c r="BE432"/>
  <c r="BE434"/>
  <c r="BE436"/>
  <c r="BE439"/>
  <c r="J94"/>
  <c r="BE112"/>
  <c r="BE121"/>
  <c r="BE135"/>
  <c r="BE192"/>
  <c r="BE206"/>
  <c r="BE210"/>
  <c r="BE220"/>
  <c r="BE254"/>
  <c r="BE256"/>
  <c r="BE259"/>
  <c r="BE265"/>
  <c r="BE288"/>
  <c r="BE302"/>
  <c r="BE311"/>
  <c r="BE329"/>
  <c r="BE336"/>
  <c r="BE346"/>
  <c r="BE373"/>
  <c r="BE376"/>
  <c r="BE382"/>
  <c r="BE389"/>
  <c r="J97"/>
  <c r="BE114"/>
  <c r="BE117"/>
  <c r="BE170"/>
  <c r="BE183"/>
  <c r="BE185"/>
  <c r="BE191"/>
  <c r="BE193"/>
  <c r="BE194"/>
  <c r="BE195"/>
  <c r="BE226"/>
  <c r="BE250"/>
  <c r="BE253"/>
  <c r="BE255"/>
  <c r="BE258"/>
  <c r="BE267"/>
  <c r="BE268"/>
  <c r="BE270"/>
  <c r="BE277"/>
  <c r="BE298"/>
  <c r="BE315"/>
  <c r="BE324"/>
  <c r="BE333"/>
  <c r="BE335"/>
  <c r="BE340"/>
  <c r="BE379"/>
  <c r="BE386"/>
  <c r="BE397"/>
  <c r="BE404"/>
  <c r="BE413"/>
  <c r="BE415"/>
  <c r="BE421"/>
  <c r="BE103"/>
  <c r="BE106"/>
  <c r="BE134"/>
  <c r="BE146"/>
  <c r="BE154"/>
  <c r="BE181"/>
  <c r="BE182"/>
  <c r="BE201"/>
  <c r="BE209"/>
  <c r="BE230"/>
  <c r="BE287"/>
  <c r="BE295"/>
  <c r="BE296"/>
  <c r="BE305"/>
  <c r="BE322"/>
  <c r="BE337"/>
  <c r="BE338"/>
  <c r="BE400"/>
  <c r="BE417"/>
  <c r="F59"/>
  <c r="BE124"/>
  <c r="BE129"/>
  <c r="BE144"/>
  <c r="BE145"/>
  <c r="BE162"/>
  <c r="BE186"/>
  <c r="BE187"/>
  <c r="BE188"/>
  <c r="BE189"/>
  <c r="BE190"/>
  <c r="BE215"/>
  <c r="BE222"/>
  <c r="BE233"/>
  <c r="BE246"/>
  <c r="BE291"/>
  <c r="BE299"/>
  <c r="BE312"/>
  <c r="BE365"/>
  <c r="BE367"/>
  <c r="BE372"/>
  <c r="BE374"/>
  <c r="BE395"/>
  <c r="BE410"/>
  <c r="BE419"/>
  <c r="BE424"/>
  <c r="BE425"/>
  <c r="BE426"/>
  <c r="BE428"/>
  <c i="31" r="J177"/>
  <c r="J68"/>
  <c i="32" r="BE133"/>
  <c r="BE138"/>
  <c r="BE139"/>
  <c r="BE142"/>
  <c r="BE143"/>
  <c r="BE171"/>
  <c r="BE174"/>
  <c r="BE207"/>
  <c r="BE212"/>
  <c r="BE216"/>
  <c r="BE240"/>
  <c r="BE248"/>
  <c r="BE264"/>
  <c r="BE273"/>
  <c r="BE280"/>
  <c r="BE283"/>
  <c r="BE286"/>
  <c r="BE294"/>
  <c r="BE304"/>
  <c r="BE310"/>
  <c r="BE342"/>
  <c r="BE345"/>
  <c r="BE352"/>
  <c r="BE354"/>
  <c r="BE361"/>
  <c r="BE364"/>
  <c r="BE381"/>
  <c r="BE385"/>
  <c r="BE388"/>
  <c r="BE394"/>
  <c r="BE401"/>
  <c r="BE405"/>
  <c r="BE408"/>
  <c r="BE108"/>
  <c r="BE110"/>
  <c r="BE119"/>
  <c r="BE128"/>
  <c r="BE140"/>
  <c r="BE152"/>
  <c r="BE161"/>
  <c r="BE163"/>
  <c r="BE167"/>
  <c r="BE177"/>
  <c r="BE218"/>
  <c r="BE227"/>
  <c r="BE232"/>
  <c r="BE249"/>
  <c r="BE274"/>
  <c r="BE307"/>
  <c r="BE313"/>
  <c r="BE330"/>
  <c r="BE332"/>
  <c r="BE334"/>
  <c r="BE351"/>
  <c r="BE357"/>
  <c r="BE358"/>
  <c r="BE392"/>
  <c r="BE403"/>
  <c r="BE411"/>
  <c r="BE429"/>
  <c r="BE149"/>
  <c r="BE150"/>
  <c r="BE151"/>
  <c r="BE158"/>
  <c r="BE173"/>
  <c r="BE184"/>
  <c r="BE204"/>
  <c r="BE213"/>
  <c r="BE224"/>
  <c r="BE235"/>
  <c r="BE238"/>
  <c r="BE243"/>
  <c r="BE262"/>
  <c r="BE279"/>
  <c r="BE282"/>
  <c r="BE301"/>
  <c r="BE316"/>
  <c r="BE348"/>
  <c r="BE363"/>
  <c r="BE371"/>
  <c r="BE375"/>
  <c r="BE377"/>
  <c r="BE380"/>
  <c r="BE383"/>
  <c r="BE398"/>
  <c r="BE406"/>
  <c r="BE420"/>
  <c i="31" r="J56"/>
  <c r="J94"/>
  <c r="BE172"/>
  <c r="BE174"/>
  <c r="BE243"/>
  <c r="BE337"/>
  <c r="BE371"/>
  <c r="BE378"/>
  <c r="BE380"/>
  <c r="BE419"/>
  <c r="BE429"/>
  <c r="BE467"/>
  <c r="BE479"/>
  <c r="BE491"/>
  <c r="BE501"/>
  <c r="BE503"/>
  <c r="BE508"/>
  <c r="BE517"/>
  <c r="BE525"/>
  <c r="BE531"/>
  <c r="BE534"/>
  <c r="BE550"/>
  <c r="BE563"/>
  <c r="BE569"/>
  <c r="BE590"/>
  <c r="BE601"/>
  <c r="BE632"/>
  <c r="BE638"/>
  <c r="BE644"/>
  <c r="BE662"/>
  <c r="BE668"/>
  <c r="BE687"/>
  <c r="BE688"/>
  <c i="30" r="BK92"/>
  <c r="BK91"/>
  <c r="J91"/>
  <c i="31" r="BE104"/>
  <c r="BE148"/>
  <c r="BE150"/>
  <c r="BE207"/>
  <c r="BE209"/>
  <c r="BE220"/>
  <c r="BE304"/>
  <c r="BE319"/>
  <c r="BE321"/>
  <c r="BE322"/>
  <c r="BE348"/>
  <c r="BE366"/>
  <c r="BE416"/>
  <c r="BE495"/>
  <c r="BE505"/>
  <c r="BE513"/>
  <c r="BE519"/>
  <c r="BE546"/>
  <c r="BE106"/>
  <c r="BE146"/>
  <c r="BE153"/>
  <c r="BE194"/>
  <c r="BE201"/>
  <c r="BE273"/>
  <c r="BE284"/>
  <c r="BE285"/>
  <c r="BE353"/>
  <c r="BE362"/>
  <c r="BE427"/>
  <c r="BE430"/>
  <c r="BE455"/>
  <c r="BE496"/>
  <c r="BE499"/>
  <c r="BE500"/>
  <c r="BE502"/>
  <c r="BE510"/>
  <c r="BE512"/>
  <c r="BE514"/>
  <c r="BE516"/>
  <c r="BE522"/>
  <c r="F94"/>
  <c r="BE109"/>
  <c r="BE113"/>
  <c r="BE120"/>
  <c r="BE121"/>
  <c r="BE186"/>
  <c r="BE274"/>
  <c r="BE286"/>
  <c r="BE300"/>
  <c r="BE339"/>
  <c r="BE343"/>
  <c r="BE387"/>
  <c r="BE408"/>
  <c r="BE463"/>
  <c r="BE477"/>
  <c r="BE497"/>
  <c r="BE504"/>
  <c r="BE511"/>
  <c r="BE523"/>
  <c r="E50"/>
  <c r="BE115"/>
  <c r="BE247"/>
  <c r="BE345"/>
  <c r="BE361"/>
  <c r="BE373"/>
  <c r="BE389"/>
  <c r="BE415"/>
  <c r="BE462"/>
  <c r="BE468"/>
  <c r="BE475"/>
  <c r="BE483"/>
  <c r="BE485"/>
  <c r="BE507"/>
  <c r="BE100"/>
  <c r="BE152"/>
  <c r="BE190"/>
  <c r="BE204"/>
  <c r="BE293"/>
  <c r="BE342"/>
  <c r="BE344"/>
  <c r="BE449"/>
  <c r="BE450"/>
  <c r="BE498"/>
  <c r="BE518"/>
  <c r="BE168"/>
  <c r="BE170"/>
  <c r="BE182"/>
  <c r="BE268"/>
  <c r="BE270"/>
  <c r="BE283"/>
  <c r="BE302"/>
  <c r="BE349"/>
  <c r="BE352"/>
  <c r="BE360"/>
  <c r="BE488"/>
  <c r="BE490"/>
  <c r="BE520"/>
  <c r="BE521"/>
  <c r="BE111"/>
  <c r="BE169"/>
  <c r="BE178"/>
  <c r="BE224"/>
  <c r="BE295"/>
  <c r="BE299"/>
  <c r="BE317"/>
  <c r="BE367"/>
  <c r="BE410"/>
  <c r="BE414"/>
  <c r="BE421"/>
  <c r="BE452"/>
  <c r="BE489"/>
  <c r="BE494"/>
  <c r="BE506"/>
  <c r="BE509"/>
  <c r="BE515"/>
  <c r="BE524"/>
  <c i="30" r="E79"/>
  <c r="BE124"/>
  <c r="BE126"/>
  <c r="BE164"/>
  <c r="BE167"/>
  <c r="BE183"/>
  <c r="BE187"/>
  <c r="BE197"/>
  <c r="BE223"/>
  <c r="BE241"/>
  <c r="BE244"/>
  <c r="BE102"/>
  <c r="BE209"/>
  <c r="BE235"/>
  <c r="BE94"/>
  <c r="BE147"/>
  <c r="BE195"/>
  <c r="F88"/>
  <c r="BE107"/>
  <c r="BE136"/>
  <c r="BE176"/>
  <c r="BE210"/>
  <c r="BE224"/>
  <c r="BE227"/>
  <c i="29" r="J158"/>
  <c r="J69"/>
  <c i="30" r="J56"/>
  <c r="J88"/>
  <c r="BE148"/>
  <c r="BE234"/>
  <c r="BE116"/>
  <c r="BE142"/>
  <c r="BE144"/>
  <c r="BE162"/>
  <c r="BE185"/>
  <c r="BE189"/>
  <c r="BE220"/>
  <c r="BE97"/>
  <c r="BE104"/>
  <c r="BE153"/>
  <c r="BE168"/>
  <c r="BE180"/>
  <c r="BE191"/>
  <c r="BE206"/>
  <c r="BE215"/>
  <c r="BE238"/>
  <c i="29" r="BK93"/>
  <c i="30" r="BE99"/>
  <c r="BE109"/>
  <c r="BE112"/>
  <c r="BE118"/>
  <c r="BE134"/>
  <c r="BE151"/>
  <c r="BE156"/>
  <c r="BE159"/>
  <c r="BE174"/>
  <c r="BE207"/>
  <c r="BE212"/>
  <c r="BE218"/>
  <c i="29" r="F89"/>
  <c r="BE183"/>
  <c r="J86"/>
  <c r="BE103"/>
  <c r="BE106"/>
  <c r="BE111"/>
  <c r="BE113"/>
  <c r="BE134"/>
  <c r="BE150"/>
  <c r="BE152"/>
  <c r="J59"/>
  <c r="BE159"/>
  <c r="BE95"/>
  <c r="BE130"/>
  <c r="BE145"/>
  <c r="BE155"/>
  <c r="BE181"/>
  <c r="E80"/>
  <c r="BE116"/>
  <c r="BE136"/>
  <c r="BE142"/>
  <c i="28" r="BK90"/>
  <c r="J90"/>
  <c r="J64"/>
  <c i="29" r="BE118"/>
  <c r="BE172"/>
  <c r="BE175"/>
  <c r="BE98"/>
  <c r="BE100"/>
  <c r="BE108"/>
  <c r="BE131"/>
  <c r="BE138"/>
  <c r="BE162"/>
  <c r="BE164"/>
  <c r="BE167"/>
  <c r="BE121"/>
  <c r="BE148"/>
  <c r="BE169"/>
  <c r="BE178"/>
  <c i="27" r="BK87"/>
  <c r="J87"/>
  <c r="J89"/>
  <c r="J65"/>
  <c i="28" r="J59"/>
  <c r="BE110"/>
  <c r="BE114"/>
  <c r="F86"/>
  <c r="BE97"/>
  <c r="BE106"/>
  <c r="BE112"/>
  <c r="J83"/>
  <c r="BE92"/>
  <c r="BE108"/>
  <c r="E50"/>
  <c r="BE104"/>
  <c r="BE117"/>
  <c r="BE95"/>
  <c r="BE100"/>
  <c i="26" r="BK92"/>
  <c r="J92"/>
  <c r="J64"/>
  <c i="27" r="F59"/>
  <c r="BE92"/>
  <c r="BE109"/>
  <c r="J81"/>
  <c r="J84"/>
  <c r="BE107"/>
  <c r="BE93"/>
  <c r="BE101"/>
  <c r="BE103"/>
  <c r="BE95"/>
  <c r="BE99"/>
  <c r="BE108"/>
  <c r="E50"/>
  <c r="BE90"/>
  <c r="BE96"/>
  <c r="BE100"/>
  <c r="BE104"/>
  <c r="BE97"/>
  <c r="BE98"/>
  <c r="BE105"/>
  <c r="BE106"/>
  <c r="BE110"/>
  <c r="BE94"/>
  <c r="BE102"/>
  <c i="26" r="BE117"/>
  <c r="BE144"/>
  <c r="BE184"/>
  <c i="25" r="BK124"/>
  <c r="J124"/>
  <c r="J68"/>
  <c i="26" r="J56"/>
  <c r="BE130"/>
  <c r="BE141"/>
  <c r="BE191"/>
  <c r="J59"/>
  <c r="BE94"/>
  <c r="BE164"/>
  <c r="BE176"/>
  <c r="BE178"/>
  <c r="E50"/>
  <c r="F88"/>
  <c r="BE186"/>
  <c r="BE103"/>
  <c r="BE148"/>
  <c r="BE157"/>
  <c r="BE98"/>
  <c r="BE100"/>
  <c r="BE161"/>
  <c r="BE180"/>
  <c r="BE182"/>
  <c r="BE188"/>
  <c r="BE151"/>
  <c r="BE115"/>
  <c r="BE159"/>
  <c i="24" r="J95"/>
  <c r="J65"/>
  <c i="25" r="J87"/>
  <c r="BE143"/>
  <c r="BE155"/>
  <c i="24" r="BK154"/>
  <c r="J154"/>
  <c r="J67"/>
  <c i="25" r="BE114"/>
  <c r="BE122"/>
  <c r="J59"/>
  <c r="BE116"/>
  <c r="BE119"/>
  <c r="BE129"/>
  <c r="BE133"/>
  <c r="BE152"/>
  <c r="BE106"/>
  <c r="BE126"/>
  <c r="E81"/>
  <c r="F90"/>
  <c r="BE108"/>
  <c r="BE112"/>
  <c r="BE167"/>
  <c r="BE130"/>
  <c r="BE96"/>
  <c i="24" r="BE96"/>
  <c r="E81"/>
  <c r="BE178"/>
  <c r="BE201"/>
  <c r="BE214"/>
  <c r="BE276"/>
  <c r="BE114"/>
  <c r="BE133"/>
  <c r="BE243"/>
  <c r="BE152"/>
  <c r="BE180"/>
  <c r="BE241"/>
  <c r="J56"/>
  <c r="F59"/>
  <c r="BE112"/>
  <c r="BE116"/>
  <c r="BE164"/>
  <c r="BE166"/>
  <c r="BE192"/>
  <c r="BE197"/>
  <c r="BE218"/>
  <c r="BE253"/>
  <c r="BE257"/>
  <c r="BE274"/>
  <c r="BE279"/>
  <c r="BE281"/>
  <c i="1" r="BA80"/>
  <c i="24" r="J90"/>
  <c r="BE210"/>
  <c r="BE212"/>
  <c r="BE217"/>
  <c r="BE221"/>
  <c i="23" r="BK99"/>
  <c r="J99"/>
  <c r="J64"/>
  <c i="24" r="BE156"/>
  <c r="BE194"/>
  <c r="BE208"/>
  <c r="BE231"/>
  <c r="BE255"/>
  <c r="BE260"/>
  <c r="BE277"/>
  <c i="23" r="BE146"/>
  <c r="BE153"/>
  <c r="BE157"/>
  <c r="BE173"/>
  <c r="BE187"/>
  <c r="BE228"/>
  <c r="BE233"/>
  <c r="BE239"/>
  <c r="BE253"/>
  <c r="BE284"/>
  <c r="BE343"/>
  <c r="BE345"/>
  <c r="BE348"/>
  <c r="BE350"/>
  <c r="BE114"/>
  <c r="BE140"/>
  <c r="BE163"/>
  <c r="BE167"/>
  <c r="BE190"/>
  <c r="BE194"/>
  <c r="BE217"/>
  <c r="BE226"/>
  <c r="BE242"/>
  <c r="BE281"/>
  <c r="BE291"/>
  <c r="BE295"/>
  <c r="BE299"/>
  <c r="J56"/>
  <c r="E86"/>
  <c r="BE120"/>
  <c r="BE203"/>
  <c r="BE208"/>
  <c r="BE232"/>
  <c r="BE287"/>
  <c r="BE301"/>
  <c r="BE334"/>
  <c r="BE339"/>
  <c r="BE117"/>
  <c r="BE127"/>
  <c r="BE131"/>
  <c r="BE143"/>
  <c r="BE179"/>
  <c r="BE272"/>
  <c r="BE322"/>
  <c r="BE325"/>
  <c i="22" r="BK437"/>
  <c r="J437"/>
  <c r="J73"/>
  <c i="23" r="BE101"/>
  <c r="BE104"/>
  <c r="BE106"/>
  <c r="BE109"/>
  <c r="BE181"/>
  <c r="BE237"/>
  <c r="BE248"/>
  <c r="BE260"/>
  <c r="BE266"/>
  <c r="BE285"/>
  <c r="BE320"/>
  <c r="BE330"/>
  <c i="22" r="J102"/>
  <c r="J65"/>
  <c i="23" r="F59"/>
  <c r="BE112"/>
  <c r="BE122"/>
  <c r="BE125"/>
  <c r="BE138"/>
  <c r="BE160"/>
  <c r="BE200"/>
  <c r="BE258"/>
  <c r="BE305"/>
  <c r="BE311"/>
  <c r="BE314"/>
  <c r="BE316"/>
  <c r="BE336"/>
  <c r="J95"/>
  <c r="BE169"/>
  <c r="BE256"/>
  <c r="BE309"/>
  <c r="BE328"/>
  <c r="BE344"/>
  <c r="BE245"/>
  <c r="BE264"/>
  <c r="BE270"/>
  <c r="BE277"/>
  <c r="BE289"/>
  <c r="BE307"/>
  <c i="22" r="E88"/>
  <c r="BE108"/>
  <c r="BE118"/>
  <c r="BE120"/>
  <c r="BE185"/>
  <c r="BE201"/>
  <c r="BE217"/>
  <c r="BE237"/>
  <c r="BE259"/>
  <c r="BE283"/>
  <c r="BE323"/>
  <c r="BE342"/>
  <c r="BE346"/>
  <c r="BE382"/>
  <c r="BE392"/>
  <c r="BE419"/>
  <c r="BE465"/>
  <c r="BE110"/>
  <c r="BE153"/>
  <c r="BE189"/>
  <c r="BE196"/>
  <c r="BE203"/>
  <c r="BE209"/>
  <c r="BE241"/>
  <c r="BE325"/>
  <c r="BE387"/>
  <c r="BE445"/>
  <c r="BE473"/>
  <c r="BE489"/>
  <c r="F59"/>
  <c r="BE123"/>
  <c r="BE132"/>
  <c r="BE206"/>
  <c r="BE290"/>
  <c r="BE305"/>
  <c r="BE329"/>
  <c r="BE338"/>
  <c r="BE389"/>
  <c r="BE452"/>
  <c r="BE458"/>
  <c r="BE485"/>
  <c r="J97"/>
  <c r="BE116"/>
  <c r="BE128"/>
  <c r="BE150"/>
  <c r="BE233"/>
  <c r="BE294"/>
  <c r="BE334"/>
  <c r="BE344"/>
  <c r="BE429"/>
  <c r="BE443"/>
  <c r="BE454"/>
  <c r="BE456"/>
  <c r="BE480"/>
  <c r="BE493"/>
  <c i="21" r="BK97"/>
  <c r="J97"/>
  <c r="J66"/>
  <c i="22" r="J94"/>
  <c r="BE112"/>
  <c r="BE114"/>
  <c r="BE167"/>
  <c r="BE169"/>
  <c r="BE176"/>
  <c r="BE248"/>
  <c r="BE270"/>
  <c r="BE277"/>
  <c r="BE301"/>
  <c r="BE316"/>
  <c r="BE340"/>
  <c r="BE384"/>
  <c r="BE397"/>
  <c r="BE401"/>
  <c r="BE405"/>
  <c r="BE413"/>
  <c r="BE417"/>
  <c r="BE106"/>
  <c r="BE156"/>
  <c r="BE179"/>
  <c r="BE182"/>
  <c r="BE194"/>
  <c r="BE224"/>
  <c r="BE255"/>
  <c r="BE266"/>
  <c r="BE281"/>
  <c r="BE353"/>
  <c r="BE378"/>
  <c r="BE409"/>
  <c r="BE416"/>
  <c r="BE433"/>
  <c r="BE435"/>
  <c r="BE439"/>
  <c r="BE471"/>
  <c r="BE476"/>
  <c r="BE482"/>
  <c r="BE139"/>
  <c r="BE147"/>
  <c r="BE366"/>
  <c r="BE467"/>
  <c r="BE103"/>
  <c r="BE145"/>
  <c r="BE158"/>
  <c r="BE213"/>
  <c r="BE309"/>
  <c r="BE356"/>
  <c r="BE376"/>
  <c r="BE421"/>
  <c r="BE496"/>
  <c r="BE498"/>
  <c r="BE501"/>
  <c i="21" r="F59"/>
  <c r="E80"/>
  <c r="BE105"/>
  <c r="BE125"/>
  <c r="BE95"/>
  <c r="BE101"/>
  <c i="20" r="BK106"/>
  <c r="J106"/>
  <c r="J66"/>
  <c i="21" r="BE103"/>
  <c r="BE119"/>
  <c r="BE137"/>
  <c r="BE141"/>
  <c r="J89"/>
  <c r="BE110"/>
  <c r="BE121"/>
  <c r="BE123"/>
  <c r="BE135"/>
  <c r="BE139"/>
  <c r="J56"/>
  <c r="BE99"/>
  <c r="BE128"/>
  <c r="BE114"/>
  <c r="BE133"/>
  <c i="19" r="BK132"/>
  <c r="J132"/>
  <c r="J68"/>
  <c i="20" r="E82"/>
  <c r="BE112"/>
  <c r="BE114"/>
  <c r="BE120"/>
  <c r="BE146"/>
  <c r="F59"/>
  <c r="J91"/>
  <c r="BE101"/>
  <c r="BE108"/>
  <c r="BE125"/>
  <c r="BE128"/>
  <c r="BE142"/>
  <c r="BE149"/>
  <c i="19" r="BK173"/>
  <c r="J173"/>
  <c r="J72"/>
  <c i="20" r="J88"/>
  <c r="BE97"/>
  <c r="BE100"/>
  <c r="BE105"/>
  <c r="BE113"/>
  <c r="BE124"/>
  <c r="BE129"/>
  <c r="BE133"/>
  <c r="BE140"/>
  <c r="BE99"/>
  <c r="BE118"/>
  <c r="BE135"/>
  <c r="BE137"/>
  <c r="BE150"/>
  <c i="19" r="E50"/>
  <c r="J59"/>
  <c r="F96"/>
  <c r="BE129"/>
  <c r="BE134"/>
  <c r="BE141"/>
  <c r="BE160"/>
  <c r="BE166"/>
  <c r="BE175"/>
  <c r="BE182"/>
  <c r="BE183"/>
  <c r="BE199"/>
  <c r="BE200"/>
  <c r="BE201"/>
  <c r="BE210"/>
  <c r="BE220"/>
  <c r="BE230"/>
  <c r="BE231"/>
  <c r="BE102"/>
  <c r="BE103"/>
  <c r="BE104"/>
  <c r="BE106"/>
  <c r="BE107"/>
  <c r="BE109"/>
  <c r="BE136"/>
  <c r="BE139"/>
  <c r="BE155"/>
  <c r="BE164"/>
  <c r="BE165"/>
  <c r="BE168"/>
  <c r="BE169"/>
  <c r="BE172"/>
  <c r="BE181"/>
  <c r="BE184"/>
  <c r="BE194"/>
  <c r="BE196"/>
  <c r="BE205"/>
  <c r="BE212"/>
  <c r="BE214"/>
  <c r="BE226"/>
  <c r="BE227"/>
  <c r="BE113"/>
  <c r="BE120"/>
  <c r="BE126"/>
  <c r="BE127"/>
  <c r="BE145"/>
  <c r="BE146"/>
  <c r="BE152"/>
  <c r="BE156"/>
  <c r="BE161"/>
  <c r="BE167"/>
  <c r="BE192"/>
  <c r="BE219"/>
  <c r="BE223"/>
  <c r="BE228"/>
  <c r="BE229"/>
  <c r="J56"/>
  <c r="BE112"/>
  <c r="BE122"/>
  <c r="BE123"/>
  <c r="BE131"/>
  <c r="BE148"/>
  <c r="BE150"/>
  <c r="BE158"/>
  <c r="BE185"/>
  <c r="BE203"/>
  <c r="BE206"/>
  <c r="BE207"/>
  <c r="BE215"/>
  <c r="BE216"/>
  <c r="BE222"/>
  <c r="BE225"/>
  <c i="18" r="J99"/>
  <c r="J68"/>
  <c i="19" r="BE115"/>
  <c r="BE135"/>
  <c r="BE137"/>
  <c r="BE138"/>
  <c r="BE147"/>
  <c r="BE153"/>
  <c r="BE159"/>
  <c r="BE162"/>
  <c r="BE170"/>
  <c r="BE176"/>
  <c r="BE177"/>
  <c r="BE178"/>
  <c r="BE186"/>
  <c r="BE188"/>
  <c r="BE190"/>
  <c r="BE193"/>
  <c r="BE198"/>
  <c r="BE209"/>
  <c r="BE213"/>
  <c r="BE105"/>
  <c r="BE108"/>
  <c r="BE114"/>
  <c r="BE117"/>
  <c r="BE118"/>
  <c r="BE119"/>
  <c r="BE124"/>
  <c r="BE128"/>
  <c r="BE140"/>
  <c r="BE144"/>
  <c r="BE149"/>
  <c r="BE151"/>
  <c r="BE154"/>
  <c r="BE163"/>
  <c r="BE179"/>
  <c r="BE180"/>
  <c r="BE191"/>
  <c r="BE218"/>
  <c r="BE111"/>
  <c r="BE195"/>
  <c r="BE197"/>
  <c r="BE208"/>
  <c r="BE217"/>
  <c r="BE116"/>
  <c r="BE121"/>
  <c r="BE125"/>
  <c r="BE143"/>
  <c r="BE157"/>
  <c r="BE187"/>
  <c r="BE211"/>
  <c r="BE224"/>
  <c i="18" r="E84"/>
  <c r="BE103"/>
  <c r="BE106"/>
  <c r="BE108"/>
  <c r="BE116"/>
  <c r="BE123"/>
  <c r="BE149"/>
  <c r="BE152"/>
  <c i="17" r="J92"/>
  <c r="J64"/>
  <c i="18" r="J60"/>
  <c r="BE101"/>
  <c r="BE110"/>
  <c r="BE139"/>
  <c r="BE144"/>
  <c r="BE146"/>
  <c r="BE147"/>
  <c r="BE158"/>
  <c r="BE161"/>
  <c r="BE168"/>
  <c r="J63"/>
  <c r="BE100"/>
  <c r="BE102"/>
  <c r="BE113"/>
  <c r="BE125"/>
  <c r="BE126"/>
  <c r="BE128"/>
  <c r="BE132"/>
  <c r="BE137"/>
  <c r="BE142"/>
  <c r="BE145"/>
  <c r="BE163"/>
  <c r="BE104"/>
  <c r="BE112"/>
  <c r="BE114"/>
  <c r="BE115"/>
  <c r="BE131"/>
  <c r="BE148"/>
  <c r="BE150"/>
  <c r="BE109"/>
  <c r="BE119"/>
  <c r="BE120"/>
  <c r="BE121"/>
  <c r="BE122"/>
  <c r="BE129"/>
  <c r="BE140"/>
  <c r="BE155"/>
  <c r="F63"/>
  <c r="BE105"/>
  <c r="BE107"/>
  <c r="BE118"/>
  <c r="BE134"/>
  <c r="BE141"/>
  <c r="BE143"/>
  <c r="BE153"/>
  <c r="BE157"/>
  <c r="BE159"/>
  <c r="BE162"/>
  <c r="BE164"/>
  <c r="BE165"/>
  <c r="BE166"/>
  <c r="BE167"/>
  <c r="BE117"/>
  <c r="BE127"/>
  <c r="BE133"/>
  <c r="BE136"/>
  <c r="BE151"/>
  <c r="BE154"/>
  <c r="BE156"/>
  <c i="17" r="E79"/>
  <c r="BE95"/>
  <c r="BE98"/>
  <c r="BE128"/>
  <c r="BE130"/>
  <c r="BE138"/>
  <c r="BE142"/>
  <c r="BE150"/>
  <c r="F88"/>
  <c r="BE94"/>
  <c r="BE97"/>
  <c r="BE99"/>
  <c r="BE101"/>
  <c r="BE104"/>
  <c r="BE110"/>
  <c r="BE114"/>
  <c r="BE117"/>
  <c r="BE126"/>
  <c r="BE140"/>
  <c r="BE144"/>
  <c r="BE146"/>
  <c r="BE149"/>
  <c r="BE151"/>
  <c r="BE154"/>
  <c r="BE158"/>
  <c r="BE162"/>
  <c r="BE165"/>
  <c r="J59"/>
  <c r="BE93"/>
  <c r="BE116"/>
  <c r="BE131"/>
  <c r="BE133"/>
  <c r="BE157"/>
  <c r="J56"/>
  <c r="BE103"/>
  <c r="BE119"/>
  <c r="BE124"/>
  <c r="BE134"/>
  <c r="BE148"/>
  <c r="BE161"/>
  <c r="BE122"/>
  <c r="BE136"/>
  <c r="BE137"/>
  <c r="BE153"/>
  <c r="BE155"/>
  <c r="BE159"/>
  <c r="BE100"/>
  <c r="BE109"/>
  <c r="BE112"/>
  <c r="BE125"/>
  <c r="BE127"/>
  <c r="BE139"/>
  <c r="BE141"/>
  <c r="BE143"/>
  <c r="BE147"/>
  <c r="BE164"/>
  <c i="16" r="BK86"/>
  <c r="J86"/>
  <c r="J63"/>
  <c i="17" r="BE96"/>
  <c r="BE102"/>
  <c r="BE105"/>
  <c r="BE106"/>
  <c r="BE107"/>
  <c r="BE111"/>
  <c r="BE113"/>
  <c r="BE115"/>
  <c r="BE120"/>
  <c r="BE121"/>
  <c r="BE123"/>
  <c r="BE132"/>
  <c r="BE135"/>
  <c r="BE145"/>
  <c r="BE160"/>
  <c r="BE163"/>
  <c i="16" r="J80"/>
  <c r="BE91"/>
  <c r="F83"/>
  <c r="BE88"/>
  <c r="BE89"/>
  <c r="BE90"/>
  <c r="BE93"/>
  <c i="15" r="BK86"/>
  <c r="J86"/>
  <c r="J63"/>
  <c i="16" r="E50"/>
  <c r="J83"/>
  <c r="BE92"/>
  <c r="BE95"/>
  <c r="BE97"/>
  <c r="BE94"/>
  <c r="BE96"/>
  <c i="14" r="BK107"/>
  <c r="J107"/>
  <c r="J67"/>
  <c i="15" r="J59"/>
  <c r="BE92"/>
  <c r="BE100"/>
  <c r="BE104"/>
  <c r="BE114"/>
  <c r="F59"/>
  <c r="BE90"/>
  <c r="BE96"/>
  <c r="BE101"/>
  <c r="BE108"/>
  <c r="J56"/>
  <c r="BE91"/>
  <c r="BE94"/>
  <c r="BE103"/>
  <c r="BE118"/>
  <c r="BE113"/>
  <c r="BE115"/>
  <c r="BE88"/>
  <c r="BE93"/>
  <c r="BE99"/>
  <c r="BE112"/>
  <c r="BE95"/>
  <c r="BE102"/>
  <c r="BE105"/>
  <c r="BE111"/>
  <c r="BE119"/>
  <c r="E74"/>
  <c r="BE97"/>
  <c r="BE107"/>
  <c r="BE110"/>
  <c r="BE117"/>
  <c r="BE120"/>
  <c r="BE122"/>
  <c i="14" r="BK100"/>
  <c r="J100"/>
  <c r="J64"/>
  <c i="15" r="BE89"/>
  <c r="BE98"/>
  <c r="BE106"/>
  <c r="BE109"/>
  <c r="BE116"/>
  <c r="BE121"/>
  <c r="BE123"/>
  <c i="13" r="BK125"/>
  <c r="J125"/>
  <c r="J67"/>
  <c i="14" r="E87"/>
  <c r="BE142"/>
  <c r="BE153"/>
  <c r="BE172"/>
  <c r="BE175"/>
  <c r="BE177"/>
  <c r="BE259"/>
  <c r="BE119"/>
  <c r="BE124"/>
  <c r="BE138"/>
  <c r="BE155"/>
  <c r="BE170"/>
  <c r="BE181"/>
  <c r="BE189"/>
  <c r="BE193"/>
  <c r="BE201"/>
  <c r="BE218"/>
  <c r="BE244"/>
  <c r="BE247"/>
  <c r="BE250"/>
  <c r="BE258"/>
  <c i="13" r="J107"/>
  <c r="J65"/>
  <c i="14" r="BE102"/>
  <c r="BE104"/>
  <c r="BE109"/>
  <c r="BE116"/>
  <c r="BE135"/>
  <c r="BE140"/>
  <c r="BE147"/>
  <c r="BE163"/>
  <c r="BE185"/>
  <c r="BE192"/>
  <c r="BE209"/>
  <c r="BE246"/>
  <c r="BE265"/>
  <c i="13" r="BK185"/>
  <c r="J185"/>
  <c r="J78"/>
  <c i="14" r="J56"/>
  <c r="F96"/>
  <c r="BE105"/>
  <c r="BE112"/>
  <c r="BE117"/>
  <c r="BE118"/>
  <c r="BE131"/>
  <c r="BE134"/>
  <c r="BE136"/>
  <c r="BE144"/>
  <c r="BE157"/>
  <c r="BE168"/>
  <c r="BE179"/>
  <c r="BE195"/>
  <c r="BE207"/>
  <c r="BE213"/>
  <c r="BE215"/>
  <c r="BE222"/>
  <c r="BE229"/>
  <c r="BE237"/>
  <c r="BE238"/>
  <c r="BE239"/>
  <c r="BE240"/>
  <c r="BE245"/>
  <c r="BE248"/>
  <c r="BE251"/>
  <c r="BE254"/>
  <c r="BE255"/>
  <c r="BE269"/>
  <c i="13" r="J154"/>
  <c r="J72"/>
  <c i="14" r="BE115"/>
  <c r="BE121"/>
  <c r="BE127"/>
  <c r="BE159"/>
  <c r="BE178"/>
  <c r="BE184"/>
  <c r="BE205"/>
  <c r="BE253"/>
  <c r="J59"/>
  <c r="BE106"/>
  <c r="BE111"/>
  <c r="BE114"/>
  <c r="BE123"/>
  <c r="BE125"/>
  <c r="BE128"/>
  <c r="BE133"/>
  <c r="BE137"/>
  <c r="BE151"/>
  <c r="BE174"/>
  <c r="BE176"/>
  <c r="BE183"/>
  <c r="BE187"/>
  <c r="BE191"/>
  <c r="BE197"/>
  <c r="BE203"/>
  <c r="BE211"/>
  <c r="BE216"/>
  <c r="BE220"/>
  <c r="BE227"/>
  <c r="BE233"/>
  <c r="BE241"/>
  <c r="BE242"/>
  <c r="BE243"/>
  <c r="BE262"/>
  <c r="BE267"/>
  <c r="BE273"/>
  <c r="BE274"/>
  <c r="BE120"/>
  <c r="BE149"/>
  <c r="BE161"/>
  <c r="BE165"/>
  <c r="BE199"/>
  <c r="BE224"/>
  <c r="BE231"/>
  <c r="BE235"/>
  <c r="BE249"/>
  <c r="BE252"/>
  <c r="BE256"/>
  <c r="BE260"/>
  <c i="12" r="BK116"/>
  <c r="J116"/>
  <c r="J69"/>
  <c i="13" r="J58"/>
  <c r="F101"/>
  <c r="BE118"/>
  <c r="BE123"/>
  <c r="BE127"/>
  <c r="BE128"/>
  <c r="BE136"/>
  <c r="BE226"/>
  <c r="BE227"/>
  <c r="E93"/>
  <c r="F102"/>
  <c r="BE134"/>
  <c r="BE135"/>
  <c r="BE139"/>
  <c r="BE147"/>
  <c r="BE159"/>
  <c r="BE160"/>
  <c r="BE166"/>
  <c r="BE167"/>
  <c r="BE173"/>
  <c r="BE174"/>
  <c r="BE176"/>
  <c r="BE177"/>
  <c r="BE206"/>
  <c r="BE207"/>
  <c r="BE209"/>
  <c r="BE116"/>
  <c r="BE121"/>
  <c r="BE133"/>
  <c r="BE144"/>
  <c r="BE158"/>
  <c r="BE175"/>
  <c r="BE200"/>
  <c r="BE211"/>
  <c r="BE219"/>
  <c r="BE223"/>
  <c r="BE224"/>
  <c r="J56"/>
  <c r="BE110"/>
  <c r="BE111"/>
  <c r="BE117"/>
  <c r="BE124"/>
  <c r="BE132"/>
  <c r="BE137"/>
  <c r="BE150"/>
  <c r="BE196"/>
  <c r="BE198"/>
  <c r="BE199"/>
  <c r="BE205"/>
  <c r="BE112"/>
  <c r="BE113"/>
  <c r="BE149"/>
  <c r="BE155"/>
  <c r="BE163"/>
  <c r="BE169"/>
  <c r="BE183"/>
  <c r="BE187"/>
  <c r="BE194"/>
  <c r="BE210"/>
  <c r="J59"/>
  <c r="BE108"/>
  <c r="BE114"/>
  <c r="BE120"/>
  <c r="BE131"/>
  <c r="BE141"/>
  <c r="BE143"/>
  <c r="BE145"/>
  <c r="BE152"/>
  <c r="BE165"/>
  <c r="BE170"/>
  <c r="BE171"/>
  <c r="BE188"/>
  <c r="BE190"/>
  <c r="BE192"/>
  <c r="BE195"/>
  <c r="BE214"/>
  <c r="BE221"/>
  <c r="BE225"/>
  <c r="BE115"/>
  <c r="BE122"/>
  <c r="BE138"/>
  <c r="BE140"/>
  <c r="BE146"/>
  <c r="BE151"/>
  <c r="BE162"/>
  <c r="BE189"/>
  <c r="BE202"/>
  <c r="BE204"/>
  <c r="BE217"/>
  <c r="BE109"/>
  <c r="BE129"/>
  <c r="BE130"/>
  <c r="BE156"/>
  <c r="BE157"/>
  <c r="BE161"/>
  <c r="BE179"/>
  <c r="BE180"/>
  <c r="BE181"/>
  <c r="BE184"/>
  <c r="BE191"/>
  <c r="BE193"/>
  <c r="BE201"/>
  <c r="BE208"/>
  <c r="BE212"/>
  <c r="BE213"/>
  <c r="BE215"/>
  <c r="BE218"/>
  <c r="BE220"/>
  <c i="12" r="J56"/>
  <c r="BE103"/>
  <c r="BE105"/>
  <c r="BE113"/>
  <c r="BE121"/>
  <c r="BE132"/>
  <c r="BE141"/>
  <c r="BE159"/>
  <c r="BE166"/>
  <c r="BE176"/>
  <c r="BE188"/>
  <c r="BE189"/>
  <c r="BE200"/>
  <c r="BE204"/>
  <c r="BE216"/>
  <c r="BE233"/>
  <c r="BE234"/>
  <c r="BE252"/>
  <c r="BE263"/>
  <c r="BE264"/>
  <c r="BE279"/>
  <c r="BE280"/>
  <c r="BE292"/>
  <c r="BE298"/>
  <c r="BE299"/>
  <c r="BE311"/>
  <c r="BE317"/>
  <c r="BE327"/>
  <c r="BE332"/>
  <c r="BE333"/>
  <c r="BE338"/>
  <c r="J59"/>
  <c r="F97"/>
  <c r="BE126"/>
  <c r="BE128"/>
  <c r="BE148"/>
  <c r="BE151"/>
  <c r="BE164"/>
  <c r="BE221"/>
  <c r="BE223"/>
  <c r="BE228"/>
  <c r="BE238"/>
  <c r="BE242"/>
  <c r="BE246"/>
  <c r="BE261"/>
  <c r="BE284"/>
  <c r="BE290"/>
  <c r="BE310"/>
  <c r="BE323"/>
  <c r="BE337"/>
  <c r="BE343"/>
  <c r="BE350"/>
  <c r="BE351"/>
  <c r="BE356"/>
  <c r="BE119"/>
  <c r="BE125"/>
  <c r="BE131"/>
  <c r="BE133"/>
  <c r="BE135"/>
  <c r="BE139"/>
  <c r="BE143"/>
  <c r="BE153"/>
  <c r="BE156"/>
  <c r="BE158"/>
  <c r="BE162"/>
  <c r="BE174"/>
  <c r="BE182"/>
  <c r="BE183"/>
  <c r="BE220"/>
  <c r="BE226"/>
  <c r="BE236"/>
  <c r="BE239"/>
  <c r="BE241"/>
  <c r="BE245"/>
  <c r="BE250"/>
  <c r="BE255"/>
  <c r="BE300"/>
  <c r="BE321"/>
  <c r="BE325"/>
  <c r="E50"/>
  <c r="BE107"/>
  <c r="BE108"/>
  <c r="BE112"/>
  <c r="BE137"/>
  <c r="BE144"/>
  <c r="BE149"/>
  <c r="BE150"/>
  <c r="BE152"/>
  <c r="BE169"/>
  <c r="BE175"/>
  <c r="BE179"/>
  <c r="BE180"/>
  <c r="BE217"/>
  <c r="BE224"/>
  <c r="BE230"/>
  <c r="BE232"/>
  <c r="BE249"/>
  <c r="BE256"/>
  <c r="BE257"/>
  <c r="BE260"/>
  <c r="BE281"/>
  <c r="BE286"/>
  <c r="BE296"/>
  <c r="BE305"/>
  <c r="BE319"/>
  <c r="BE336"/>
  <c r="BE355"/>
  <c r="BE120"/>
  <c r="BE124"/>
  <c r="BE127"/>
  <c r="BE161"/>
  <c r="BE163"/>
  <c r="BE165"/>
  <c r="BE172"/>
  <c r="BE177"/>
  <c r="BE181"/>
  <c r="BE186"/>
  <c r="BE197"/>
  <c r="BE201"/>
  <c r="BE202"/>
  <c r="BE203"/>
  <c r="BE207"/>
  <c r="BE209"/>
  <c r="BE215"/>
  <c r="BE227"/>
  <c r="BE244"/>
  <c r="BE247"/>
  <c r="BE267"/>
  <c r="BE268"/>
  <c r="BE272"/>
  <c r="BE274"/>
  <c r="BE285"/>
  <c r="BE291"/>
  <c r="BE295"/>
  <c r="BE309"/>
  <c r="BE313"/>
  <c r="BE318"/>
  <c r="BE320"/>
  <c r="BE324"/>
  <c r="BE330"/>
  <c i="11" r="BK132"/>
  <c r="J132"/>
  <c r="J68"/>
  <c i="12" r="BE134"/>
  <c r="BE155"/>
  <c r="BE160"/>
  <c r="BE195"/>
  <c r="BE199"/>
  <c r="BE205"/>
  <c r="BE211"/>
  <c r="BE214"/>
  <c r="BE218"/>
  <c r="BE222"/>
  <c r="BE235"/>
  <c r="BE251"/>
  <c r="BE253"/>
  <c r="BE258"/>
  <c r="BE262"/>
  <c r="BE265"/>
  <c r="BE270"/>
  <c r="BE276"/>
  <c r="BE277"/>
  <c r="BE282"/>
  <c r="BE287"/>
  <c r="BE288"/>
  <c r="BE293"/>
  <c r="BE301"/>
  <c r="BE302"/>
  <c r="BE303"/>
  <c r="BE306"/>
  <c r="BE308"/>
  <c r="BE314"/>
  <c r="BE315"/>
  <c r="BE322"/>
  <c r="BE331"/>
  <c r="BE354"/>
  <c r="BE357"/>
  <c r="BE359"/>
  <c r="BE364"/>
  <c r="BE106"/>
  <c r="BE122"/>
  <c r="BE138"/>
  <c r="BE154"/>
  <c r="BE171"/>
  <c r="BE173"/>
  <c r="BE185"/>
  <c r="BE219"/>
  <c r="BE231"/>
  <c r="BE243"/>
  <c r="BE248"/>
  <c r="BE254"/>
  <c r="BE259"/>
  <c r="BE273"/>
  <c r="BE278"/>
  <c r="BE283"/>
  <c r="BE304"/>
  <c r="BE326"/>
  <c r="BE346"/>
  <c r="BE348"/>
  <c r="BE358"/>
  <c i="11" r="BK97"/>
  <c r="J97"/>
  <c r="J64"/>
  <c i="12" r="BE109"/>
  <c r="BE111"/>
  <c r="BE115"/>
  <c r="BE118"/>
  <c r="BE123"/>
  <c r="BE129"/>
  <c r="BE130"/>
  <c r="BE136"/>
  <c r="BE140"/>
  <c r="BE142"/>
  <c r="BE145"/>
  <c r="BE146"/>
  <c r="BE147"/>
  <c r="BE157"/>
  <c r="BE167"/>
  <c r="BE168"/>
  <c r="BE170"/>
  <c r="BE184"/>
  <c r="BE187"/>
  <c r="BE190"/>
  <c r="BE191"/>
  <c r="BE193"/>
  <c r="BE206"/>
  <c r="BE225"/>
  <c r="BE229"/>
  <c r="BE240"/>
  <c r="BE289"/>
  <c r="BE294"/>
  <c r="BE297"/>
  <c r="BE312"/>
  <c r="BE316"/>
  <c r="BE329"/>
  <c r="BE334"/>
  <c r="BE335"/>
  <c r="BE339"/>
  <c r="BE340"/>
  <c r="BE341"/>
  <c r="BE342"/>
  <c r="BE345"/>
  <c r="BE352"/>
  <c r="BE353"/>
  <c r="BE360"/>
  <c r="BE361"/>
  <c r="BE362"/>
  <c i="11" r="BE103"/>
  <c r="BE232"/>
  <c r="BE244"/>
  <c r="BE263"/>
  <c r="BE304"/>
  <c r="J90"/>
  <c r="BE120"/>
  <c r="BE145"/>
  <c r="BE156"/>
  <c r="BE167"/>
  <c r="BE179"/>
  <c r="BE183"/>
  <c r="BE202"/>
  <c r="BE224"/>
  <c r="BE284"/>
  <c r="BE286"/>
  <c r="BE293"/>
  <c r="BE294"/>
  <c i="10" r="J92"/>
  <c r="J65"/>
  <c i="11" r="J59"/>
  <c r="F93"/>
  <c r="BE122"/>
  <c r="BE124"/>
  <c r="BE139"/>
  <c r="BE182"/>
  <c r="BE187"/>
  <c r="BE209"/>
  <c r="BE211"/>
  <c r="BE218"/>
  <c r="BE220"/>
  <c r="BE223"/>
  <c r="BE227"/>
  <c r="BE298"/>
  <c r="E84"/>
  <c r="BE134"/>
  <c r="BE137"/>
  <c r="BE196"/>
  <c r="BE200"/>
  <c r="BE214"/>
  <c r="BE250"/>
  <c r="BE257"/>
  <c r="BE261"/>
  <c r="BE267"/>
  <c r="BE272"/>
  <c r="BE309"/>
  <c r="BE105"/>
  <c r="BE116"/>
  <c r="BE118"/>
  <c r="BE195"/>
  <c r="BE228"/>
  <c r="BE242"/>
  <c r="BE243"/>
  <c r="BE248"/>
  <c r="BE255"/>
  <c r="BE264"/>
  <c r="BE279"/>
  <c r="BE99"/>
  <c r="BE128"/>
  <c r="BE130"/>
  <c r="BE160"/>
  <c r="BE175"/>
  <c r="BE233"/>
  <c r="BE302"/>
  <c r="BE143"/>
  <c r="BE171"/>
  <c r="BE188"/>
  <c r="BE273"/>
  <c r="BE278"/>
  <c r="BE299"/>
  <c i="10" r="F87"/>
  <c r="BE144"/>
  <c r="E78"/>
  <c r="BE141"/>
  <c r="J84"/>
  <c r="BE101"/>
  <c r="BE103"/>
  <c r="BE119"/>
  <c r="BE133"/>
  <c r="BE93"/>
  <c r="BE96"/>
  <c r="BE98"/>
  <c r="BE130"/>
  <c r="BE136"/>
  <c i="9" r="BK90"/>
  <c r="J90"/>
  <c r="J64"/>
  <c i="10" r="J59"/>
  <c r="BE106"/>
  <c r="BE108"/>
  <c r="BE120"/>
  <c r="BE111"/>
  <c r="BE114"/>
  <c r="BE116"/>
  <c r="BE126"/>
  <c r="BE123"/>
  <c r="BE139"/>
  <c i="9" r="F59"/>
  <c r="E77"/>
  <c r="BE116"/>
  <c r="BE120"/>
  <c r="J86"/>
  <c r="BE92"/>
  <c r="BE125"/>
  <c r="BE128"/>
  <c r="BE95"/>
  <c r="BE97"/>
  <c r="BE122"/>
  <c i="8" r="BK91"/>
  <c r="J91"/>
  <c r="J64"/>
  <c i="9" r="BE100"/>
  <c r="BE103"/>
  <c r="BE107"/>
  <c r="BE109"/>
  <c r="BE115"/>
  <c r="J56"/>
  <c i="8" r="BE120"/>
  <c r="F59"/>
  <c r="E78"/>
  <c r="J84"/>
  <c r="J87"/>
  <c r="BE93"/>
  <c r="BE96"/>
  <c r="BE110"/>
  <c r="BE112"/>
  <c r="BE123"/>
  <c r="BE105"/>
  <c r="BE107"/>
  <c r="BE116"/>
  <c r="BE114"/>
  <c r="BE98"/>
  <c r="BE101"/>
  <c r="BE118"/>
  <c i="6" r="BK87"/>
  <c r="J87"/>
  <c i="7" r="E75"/>
  <c r="BE91"/>
  <c r="J56"/>
  <c r="J84"/>
  <c r="BE90"/>
  <c r="F59"/>
  <c i="6" r="J89"/>
  <c r="J65"/>
  <c i="7" r="BE92"/>
  <c i="5" r="BK107"/>
  <c r="J107"/>
  <c r="J67"/>
  <c i="6" r="J59"/>
  <c r="F84"/>
  <c r="BE96"/>
  <c r="E50"/>
  <c r="BE102"/>
  <c r="BE103"/>
  <c r="J81"/>
  <c i="5" r="BK93"/>
  <c r="BK92"/>
  <c r="J92"/>
  <c i="6" r="BE90"/>
  <c r="BE94"/>
  <c i="5" r="E50"/>
  <c r="J56"/>
  <c r="BE99"/>
  <c r="BE102"/>
  <c r="BE115"/>
  <c r="F89"/>
  <c r="BE97"/>
  <c r="BE113"/>
  <c r="BE118"/>
  <c r="BE141"/>
  <c r="BE143"/>
  <c i="4" r="BK94"/>
  <c r="J94"/>
  <c r="J64"/>
  <c i="5" r="J89"/>
  <c r="BE109"/>
  <c r="BE121"/>
  <c r="BE139"/>
  <c i="4" r="BK155"/>
  <c r="J155"/>
  <c r="J67"/>
  <c i="5" r="BE105"/>
  <c r="BE95"/>
  <c r="BE117"/>
  <c r="BE136"/>
  <c i="4" r="J56"/>
  <c r="BE96"/>
  <c r="BE201"/>
  <c r="BE235"/>
  <c r="BE265"/>
  <c r="BE268"/>
  <c r="BE284"/>
  <c r="F59"/>
  <c r="J90"/>
  <c r="BE115"/>
  <c r="BE191"/>
  <c r="BE193"/>
  <c r="BE286"/>
  <c r="BE288"/>
  <c r="BE117"/>
  <c r="BE157"/>
  <c r="BE221"/>
  <c r="BE233"/>
  <c r="BE292"/>
  <c r="BE170"/>
  <c r="BE254"/>
  <c r="BE290"/>
  <c i="3" r="BK442"/>
  <c r="J442"/>
  <c r="J72"/>
  <c i="4" r="BE135"/>
  <c r="BE181"/>
  <c r="BE250"/>
  <c r="BE252"/>
  <c r="BE257"/>
  <c r="BE261"/>
  <c r="BE271"/>
  <c i="3" r="BK102"/>
  <c r="J102"/>
  <c r="J64"/>
  <c i="4" r="BE113"/>
  <c r="BE153"/>
  <c r="BE168"/>
  <c r="BE206"/>
  <c r="BE274"/>
  <c r="E50"/>
  <c r="BE183"/>
  <c r="BE203"/>
  <c r="BE263"/>
  <c i="3" r="J59"/>
  <c r="BE125"/>
  <c r="BE133"/>
  <c r="BE160"/>
  <c r="BE168"/>
  <c r="BE332"/>
  <c r="BE347"/>
  <c r="BE373"/>
  <c r="BE388"/>
  <c r="BE414"/>
  <c r="BE537"/>
  <c r="BE565"/>
  <c r="BE573"/>
  <c r="BE577"/>
  <c r="BE579"/>
  <c r="BE581"/>
  <c r="BE584"/>
  <c r="BE587"/>
  <c r="BE104"/>
  <c r="BE109"/>
  <c r="BE121"/>
  <c r="BE129"/>
  <c r="BE139"/>
  <c r="BE148"/>
  <c r="BE174"/>
  <c r="BE180"/>
  <c r="BE202"/>
  <c r="BE459"/>
  <c r="BE481"/>
  <c r="F59"/>
  <c r="BE210"/>
  <c r="BE226"/>
  <c r="BE258"/>
  <c r="BE395"/>
  <c r="BE421"/>
  <c r="BE444"/>
  <c i="2" r="J102"/>
  <c r="J65"/>
  <c i="3" r="J56"/>
  <c r="BE111"/>
  <c r="BE113"/>
  <c r="BE145"/>
  <c r="BE150"/>
  <c r="BE184"/>
  <c r="BE214"/>
  <c r="BE235"/>
  <c r="BE244"/>
  <c r="BE306"/>
  <c r="BE319"/>
  <c r="BE383"/>
  <c r="BE403"/>
  <c r="BE407"/>
  <c r="BE410"/>
  <c r="E50"/>
  <c r="BE107"/>
  <c r="BE222"/>
  <c r="BE261"/>
  <c r="BE275"/>
  <c r="BE317"/>
  <c r="BE375"/>
  <c r="BE391"/>
  <c r="BE417"/>
  <c r="BE425"/>
  <c r="BE440"/>
  <c r="BE474"/>
  <c r="BE511"/>
  <c r="BE518"/>
  <c r="BE521"/>
  <c r="BE522"/>
  <c r="BE525"/>
  <c r="BE533"/>
  <c r="BE556"/>
  <c r="BE559"/>
  <c i="2" r="BK274"/>
  <c r="J274"/>
  <c r="J71"/>
  <c i="3" r="BE117"/>
  <c r="BE119"/>
  <c r="BE153"/>
  <c r="BE155"/>
  <c r="BE170"/>
  <c r="BE190"/>
  <c r="BE198"/>
  <c r="BE249"/>
  <c r="BE278"/>
  <c r="BE280"/>
  <c r="BE284"/>
  <c r="BE295"/>
  <c r="BE368"/>
  <c r="BE399"/>
  <c r="BE476"/>
  <c r="BE486"/>
  <c r="BE490"/>
  <c r="BE493"/>
  <c r="BE509"/>
  <c r="BE541"/>
  <c r="BE571"/>
  <c r="BE218"/>
  <c r="BE264"/>
  <c r="BE315"/>
  <c r="BE362"/>
  <c r="BE364"/>
  <c r="BE370"/>
  <c r="BE438"/>
  <c r="BE451"/>
  <c r="BE453"/>
  <c r="BE470"/>
  <c r="BE483"/>
  <c r="BE500"/>
  <c r="BE529"/>
  <c r="BE535"/>
  <c r="BE539"/>
  <c r="BE554"/>
  <c r="BE562"/>
  <c r="BE115"/>
  <c r="BE137"/>
  <c r="BE142"/>
  <c r="BE163"/>
  <c r="BE188"/>
  <c r="BE194"/>
  <c r="BE276"/>
  <c r="BE304"/>
  <c r="BE328"/>
  <c r="BE378"/>
  <c r="BE412"/>
  <c r="BE461"/>
  <c r="BE468"/>
  <c r="BE498"/>
  <c r="BE514"/>
  <c r="BE548"/>
  <c r="BE552"/>
  <c r="BE569"/>
  <c i="2" r="BE108"/>
  <c r="BE143"/>
  <c r="F59"/>
  <c r="BE124"/>
  <c r="BE127"/>
  <c r="BE161"/>
  <c r="BE173"/>
  <c r="BE177"/>
  <c r="BE182"/>
  <c r="BE186"/>
  <c r="BE188"/>
  <c r="BE191"/>
  <c r="BE194"/>
  <c r="BE198"/>
  <c r="BE212"/>
  <c r="BE218"/>
  <c r="BE222"/>
  <c r="BE226"/>
  <c r="BE231"/>
  <c r="BE235"/>
  <c r="BE241"/>
  <c r="BE245"/>
  <c r="BE255"/>
  <c r="BE259"/>
  <c r="BE260"/>
  <c r="BE262"/>
  <c r="BE264"/>
  <c r="BE266"/>
  <c r="BE269"/>
  <c r="BE272"/>
  <c r="BE276"/>
  <c r="BE281"/>
  <c r="BE285"/>
  <c r="BE289"/>
  <c r="BE292"/>
  <c r="BE296"/>
  <c r="BE300"/>
  <c r="BE304"/>
  <c r="BE309"/>
  <c r="BE316"/>
  <c r="BE318"/>
  <c r="BE321"/>
  <c r="BE326"/>
  <c r="J94"/>
  <c r="BE103"/>
  <c r="BE118"/>
  <c r="BE151"/>
  <c r="E50"/>
  <c r="BE157"/>
  <c r="BE114"/>
  <c r="BE121"/>
  <c r="BE129"/>
  <c r="BE147"/>
  <c r="BE165"/>
  <c r="J59"/>
  <c r="BE155"/>
  <c r="BE134"/>
  <c r="BE136"/>
  <c r="BE141"/>
  <c r="F38"/>
  <c i="1" r="BC56"/>
  <c i="4" r="F39"/>
  <c i="1" r="BD58"/>
  <c i="5" r="J36"/>
  <c i="1" r="AW59"/>
  <c i="6" r="F39"/>
  <c i="1" r="BD60"/>
  <c i="8" r="J36"/>
  <c i="1" r="AW62"/>
  <c i="10" r="F36"/>
  <c i="1" r="BA64"/>
  <c i="11" r="F38"/>
  <c i="1" r="BC65"/>
  <c i="13" r="F37"/>
  <c i="1" r="BB67"/>
  <c i="14" r="F36"/>
  <c i="1" r="BA68"/>
  <c i="17" r="F38"/>
  <c i="1" r="BC71"/>
  <c i="18" r="F41"/>
  <c i="1" r="BD73"/>
  <c r="BD72"/>
  <c i="20" r="F36"/>
  <c i="1" r="BA75"/>
  <c i="20" r="F38"/>
  <c i="1" r="BC75"/>
  <c i="21" r="J36"/>
  <c i="1" r="AW76"/>
  <c i="22" r="F36"/>
  <c i="1" r="BA78"/>
  <c i="25" r="F39"/>
  <c i="1" r="BD81"/>
  <c i="65" r="F38"/>
  <c i="1" r="BC126"/>
  <c i="67" r="J36"/>
  <c i="1" r="AW128"/>
  <c i="68" r="F36"/>
  <c i="1" r="BA129"/>
  <c i="69" r="F38"/>
  <c i="1" r="BC130"/>
  <c i="71" r="F39"/>
  <c i="1" r="BD132"/>
  <c i="72" r="F36"/>
  <c i="1" r="BA133"/>
  <c i="73" r="J36"/>
  <c i="1" r="AW134"/>
  <c i="74" r="J36"/>
  <c i="1" r="AW135"/>
  <c i="2" r="F36"/>
  <c i="1" r="BA56"/>
  <c i="4" r="F37"/>
  <c i="1" r="BB58"/>
  <c i="4" r="J36"/>
  <c i="1" r="AW58"/>
  <c i="5" r="F38"/>
  <c i="1" r="BC59"/>
  <c i="6" r="F38"/>
  <c i="1" r="BC60"/>
  <c i="8" r="F37"/>
  <c i="1" r="BB62"/>
  <c i="10" r="F39"/>
  <c i="1" r="BD64"/>
  <c i="11" r="F39"/>
  <c i="1" r="BD65"/>
  <c i="12" r="F38"/>
  <c i="1" r="BC66"/>
  <c i="15" r="F38"/>
  <c i="1" r="BC69"/>
  <c i="15" r="F39"/>
  <c i="1" r="BD69"/>
  <c i="16" r="F36"/>
  <c i="1" r="BA70"/>
  <c i="17" r="F36"/>
  <c i="1" r="BA71"/>
  <c i="19" r="F38"/>
  <c i="1" r="BC74"/>
  <c i="22" r="F38"/>
  <c i="1" r="BC78"/>
  <c i="25" r="J36"/>
  <c i="1" r="AW81"/>
  <c i="27" r="J36"/>
  <c i="1" r="AW83"/>
  <c i="27" r="F38"/>
  <c i="1" r="BC83"/>
  <c i="28" r="J36"/>
  <c i="1" r="AW84"/>
  <c i="29" r="F36"/>
  <c i="1" r="BA85"/>
  <c i="31" r="F38"/>
  <c i="1" r="BC87"/>
  <c i="33" r="F38"/>
  <c i="1" r="BA90"/>
  <c i="35" r="J36"/>
  <c i="1" r="AW92"/>
  <c i="35" r="F38"/>
  <c i="1" r="BC92"/>
  <c i="36" r="F36"/>
  <c i="1" r="BA93"/>
  <c i="37" r="F38"/>
  <c i="1" r="BC94"/>
  <c i="39" r="F37"/>
  <c i="1" r="BB96"/>
  <c i="41" r="F37"/>
  <c i="1" r="BB99"/>
  <c i="43" r="J36"/>
  <c i="1" r="AW101"/>
  <c i="45" r="F37"/>
  <c i="1" r="BB104"/>
  <c i="47" r="F39"/>
  <c i="1" r="BD106"/>
  <c i="47" r="J36"/>
  <c i="1" r="AW106"/>
  <c i="47" r="F37"/>
  <c i="1" r="BB106"/>
  <c i="49" r="F39"/>
  <c i="1" r="BD108"/>
  <c i="50" r="J38"/>
  <c i="1" r="AW110"/>
  <c i="52" r="F38"/>
  <c i="1" r="BC112"/>
  <c i="52" r="F39"/>
  <c i="1" r="BD112"/>
  <c i="54" r="J36"/>
  <c i="1" r="AW114"/>
  <c i="57" r="F39"/>
  <c i="1" r="BD118"/>
  <c i="58" r="F38"/>
  <c i="1" r="BC119"/>
  <c i="60" r="F38"/>
  <c i="1" r="BC121"/>
  <c i="61" r="J36"/>
  <c i="1" r="AW122"/>
  <c i="63" r="F38"/>
  <c i="1" r="BC124"/>
  <c i="65" r="J36"/>
  <c i="1" r="AW126"/>
  <c i="67" r="F38"/>
  <c i="1" r="BC128"/>
  <c i="68" r="F38"/>
  <c i="1" r="BC129"/>
  <c i="70" r="F39"/>
  <c i="1" r="BD131"/>
  <c i="74" r="F39"/>
  <c i="1" r="BD135"/>
  <c r="AS103"/>
  <c i="3" r="F36"/>
  <c i="1" r="BA57"/>
  <c i="5" r="F36"/>
  <c i="1" r="BA59"/>
  <c i="6" r="F37"/>
  <c i="1" r="BB60"/>
  <c i="8" r="F36"/>
  <c i="1" r="BA62"/>
  <c i="9" r="J36"/>
  <c i="1" r="AW63"/>
  <c i="11" r="F36"/>
  <c i="1" r="BA65"/>
  <c i="13" r="J36"/>
  <c i="1" r="AW67"/>
  <c i="13" r="F39"/>
  <c i="1" r="BD67"/>
  <c i="15" r="J36"/>
  <c i="1" r="AW69"/>
  <c i="15" r="F37"/>
  <c i="1" r="BB69"/>
  <c i="16" r="F38"/>
  <c i="1" r="BC70"/>
  <c i="17" r="J36"/>
  <c i="1" r="AW71"/>
  <c i="19" r="F36"/>
  <c i="1" r="BA74"/>
  <c i="22" r="F39"/>
  <c i="1" r="BD78"/>
  <c i="25" r="F37"/>
  <c i="1" r="BB81"/>
  <c i="27" r="F36"/>
  <c i="1" r="BA83"/>
  <c i="27" r="F37"/>
  <c i="1" r="BB83"/>
  <c i="27" r="F39"/>
  <c i="1" r="BD83"/>
  <c i="29" r="J36"/>
  <c i="1" r="AW85"/>
  <c i="30" r="F39"/>
  <c i="1" r="BD86"/>
  <c i="31" r="J36"/>
  <c i="1" r="AW87"/>
  <c i="33" r="F40"/>
  <c i="1" r="BC90"/>
  <c i="34" r="J38"/>
  <c i="1" r="AW91"/>
  <c i="37" r="J36"/>
  <c i="1" r="AW94"/>
  <c i="38" r="J36"/>
  <c i="1" r="AW95"/>
  <c i="39" r="F36"/>
  <c i="1" r="BA96"/>
  <c i="42" r="J36"/>
  <c i="1" r="AW100"/>
  <c i="42" r="F38"/>
  <c i="1" r="BC100"/>
  <c i="44" r="J36"/>
  <c i="1" r="AW102"/>
  <c i="45" r="J36"/>
  <c i="1" r="AW104"/>
  <c i="46" r="F38"/>
  <c i="1" r="BC105"/>
  <c i="48" r="F38"/>
  <c i="1" r="BC107"/>
  <c i="49" r="F38"/>
  <c i="1" r="BC108"/>
  <c i="51" r="F37"/>
  <c i="1" r="BB111"/>
  <c i="51" r="F38"/>
  <c i="1" r="BC111"/>
  <c i="53" r="F37"/>
  <c i="1" r="BB113"/>
  <c i="53" r="J32"/>
  <c i="55" r="F36"/>
  <c i="1" r="BA115"/>
  <c i="55" r="F39"/>
  <c i="1" r="BD115"/>
  <c i="56" r="F39"/>
  <c i="1" r="BD116"/>
  <c i="57" r="J36"/>
  <c i="1" r="AW118"/>
  <c i="59" r="F38"/>
  <c i="1" r="BC120"/>
  <c i="60" r="F36"/>
  <c i="1" r="BA121"/>
  <c i="62" r="F37"/>
  <c i="1" r="BB123"/>
  <c i="63" r="F39"/>
  <c i="1" r="BD124"/>
  <c i="64" r="F39"/>
  <c i="1" r="BD125"/>
  <c i="66" r="F36"/>
  <c i="1" r="BA127"/>
  <c i="66" r="F37"/>
  <c i="1" r="BB127"/>
  <c i="69" r="F37"/>
  <c i="1" r="BB130"/>
  <c i="71" r="F36"/>
  <c i="1" r="BA132"/>
  <c i="71" r="J36"/>
  <c i="1" r="AW132"/>
  <c i="73" r="F37"/>
  <c i="1" r="BB134"/>
  <c i="74" r="F37"/>
  <c i="1" r="BB135"/>
  <c r="AS77"/>
  <c i="3" r="F38"/>
  <c i="1" r="BC57"/>
  <c i="5" r="F39"/>
  <c i="1" r="BD59"/>
  <c i="7" r="F38"/>
  <c i="1" r="BC61"/>
  <c i="9" r="F36"/>
  <c i="1" r="BA63"/>
  <c i="10" r="J36"/>
  <c i="1" r="AW64"/>
  <c i="12" r="F37"/>
  <c i="1" r="BB66"/>
  <c i="14" r="J36"/>
  <c i="1" r="AW68"/>
  <c i="18" r="F39"/>
  <c i="1" r="BB73"/>
  <c r="BB72"/>
  <c r="AX72"/>
  <c i="19" r="F39"/>
  <c i="1" r="BD74"/>
  <c i="21" r="F37"/>
  <c i="1" r="BB76"/>
  <c i="23" r="F39"/>
  <c i="1" r="BD79"/>
  <c i="23" r="F37"/>
  <c i="1" r="BB79"/>
  <c i="24" r="F39"/>
  <c i="1" r="BD80"/>
  <c i="26" r="J36"/>
  <c i="1" r="AW82"/>
  <c i="27" r="J32"/>
  <c i="29" r="F39"/>
  <c i="1" r="BD85"/>
  <c i="30" r="F38"/>
  <c i="1" r="BC86"/>
  <c i="32" r="J36"/>
  <c i="1" r="AW88"/>
  <c i="32" r="F36"/>
  <c i="1" r="BA88"/>
  <c i="33" r="F39"/>
  <c i="1" r="BB90"/>
  <c i="34" r="F39"/>
  <c i="1" r="BB91"/>
  <c i="36" r="F39"/>
  <c i="1" r="BD93"/>
  <c i="38" r="F38"/>
  <c i="1" r="BC95"/>
  <c i="39" r="J36"/>
  <c i="1" r="AW96"/>
  <c i="40" r="J34"/>
  <c i="42" r="F36"/>
  <c i="1" r="BA100"/>
  <c i="42" r="F37"/>
  <c i="1" r="BB100"/>
  <c i="43" r="F37"/>
  <c i="1" r="BB101"/>
  <c i="44" r="F39"/>
  <c i="1" r="BD102"/>
  <c i="46" r="F39"/>
  <c i="1" r="BD105"/>
  <c i="49" r="J36"/>
  <c i="1" r="AW108"/>
  <c i="50" r="F40"/>
  <c i="1" r="BC110"/>
  <c r="BC109"/>
  <c r="AY109"/>
  <c i="53" r="F36"/>
  <c i="1" r="BA113"/>
  <c i="54" r="F37"/>
  <c i="1" r="BB114"/>
  <c i="56" r="F38"/>
  <c i="1" r="BC116"/>
  <c i="58" r="J36"/>
  <c i="1" r="AW119"/>
  <c i="59" r="J36"/>
  <c i="1" r="AW120"/>
  <c i="60" r="F37"/>
  <c i="1" r="BB121"/>
  <c i="61" r="F36"/>
  <c i="1" r="BA122"/>
  <c i="62" r="F39"/>
  <c i="1" r="BD123"/>
  <c i="63" r="F36"/>
  <c i="1" r="BA124"/>
  <c i="64" r="F38"/>
  <c i="1" r="BC125"/>
  <c i="65" r="F36"/>
  <c i="1" r="BA126"/>
  <c i="66" r="F39"/>
  <c i="1" r="BD127"/>
  <c i="69" r="F36"/>
  <c i="1" r="BA130"/>
  <c i="70" r="J36"/>
  <c i="1" r="AW131"/>
  <c i="2" r="F39"/>
  <c i="1" r="BD56"/>
  <c i="3" r="F39"/>
  <c i="1" r="BD57"/>
  <c i="5" r="F37"/>
  <c i="1" r="BB59"/>
  <c i="5" r="J32"/>
  <c i="7" r="F39"/>
  <c i="1" r="BD61"/>
  <c i="9" r="F38"/>
  <c i="1" r="BC63"/>
  <c i="10" r="F38"/>
  <c i="1" r="BC64"/>
  <c i="12" r="F36"/>
  <c i="1" r="BA66"/>
  <c i="14" r="F37"/>
  <c i="1" r="BB68"/>
  <c i="17" r="F37"/>
  <c i="1" r="BB71"/>
  <c i="19" r="F37"/>
  <c i="1" r="BB74"/>
  <c i="22" r="F37"/>
  <c i="1" r="BB78"/>
  <c i="25" r="F38"/>
  <c i="1" r="BC81"/>
  <c i="26" r="F38"/>
  <c i="1" r="BC82"/>
  <c i="28" r="F39"/>
  <c i="1" r="BD84"/>
  <c i="29" r="F37"/>
  <c i="1" r="BB85"/>
  <c i="30" r="F37"/>
  <c i="1" r="BB86"/>
  <c i="31" r="F37"/>
  <c i="1" r="BB87"/>
  <c i="33" r="J38"/>
  <c i="1" r="AW90"/>
  <c i="35" r="F36"/>
  <c i="1" r="BA92"/>
  <c i="35" r="F39"/>
  <c i="1" r="BD92"/>
  <c i="35" r="F37"/>
  <c i="1" r="BB92"/>
  <c i="37" r="F39"/>
  <c i="1" r="BD94"/>
  <c i="38" r="F39"/>
  <c i="1" r="BD95"/>
  <c i="39" r="F39"/>
  <c i="1" r="BD96"/>
  <c i="41" r="F39"/>
  <c i="1" r="BD99"/>
  <c i="42" r="F39"/>
  <c i="1" r="BD100"/>
  <c i="44" r="F38"/>
  <c i="1" r="BC102"/>
  <c i="45" r="F38"/>
  <c i="1" r="BC104"/>
  <c i="46" r="F37"/>
  <c i="1" r="BB105"/>
  <c i="48" r="F36"/>
  <c i="1" r="BA107"/>
  <c i="49" r="F36"/>
  <c i="1" r="BA108"/>
  <c i="50" r="F41"/>
  <c i="1" r="BD110"/>
  <c r="BD109"/>
  <c i="53" r="F39"/>
  <c i="1" r="BD113"/>
  <c i="54" r="F39"/>
  <c i="1" r="BD114"/>
  <c i="56" r="F37"/>
  <c i="1" r="BB116"/>
  <c i="58" r="F37"/>
  <c i="1" r="BB119"/>
  <c i="59" r="F39"/>
  <c i="1" r="BD120"/>
  <c i="61" r="F38"/>
  <c i="1" r="BC122"/>
  <c i="62" r="F36"/>
  <c i="1" r="BA123"/>
  <c i="63" r="F37"/>
  <c i="1" r="BB124"/>
  <c i="64" r="J36"/>
  <c i="1" r="AW125"/>
  <c i="66" r="F38"/>
  <c i="1" r="BC127"/>
  <c i="67" r="F36"/>
  <c i="1" r="BA128"/>
  <c i="67" r="J32"/>
  <c i="69" r="F39"/>
  <c i="1" r="BD130"/>
  <c i="70" r="F37"/>
  <c i="1" r="BB131"/>
  <c i="74" r="F36"/>
  <c i="1" r="BA135"/>
  <c i="52" r="J32"/>
  <c i="2" r="F37"/>
  <c i="1" r="BB56"/>
  <c i="3" r="F37"/>
  <c i="1" r="BB57"/>
  <c i="6" r="F36"/>
  <c i="1" r="BA60"/>
  <c i="7" r="F37"/>
  <c i="1" r="BB61"/>
  <c i="6" r="J32"/>
  <c i="8" r="F38"/>
  <c i="1" r="BC62"/>
  <c i="9" r="F37"/>
  <c i="1" r="BB63"/>
  <c i="11" r="J36"/>
  <c i="1" r="AW65"/>
  <c i="12" r="F39"/>
  <c i="1" r="BD66"/>
  <c i="15" r="F36"/>
  <c i="1" r="BA69"/>
  <c i="16" r="J36"/>
  <c i="1" r="AW70"/>
  <c i="16" r="F37"/>
  <c i="1" r="BB70"/>
  <c i="16" r="F39"/>
  <c i="1" r="BD70"/>
  <c i="17" r="F39"/>
  <c i="1" r="BD71"/>
  <c i="18" r="J38"/>
  <c i="1" r="AW73"/>
  <c i="19" r="J36"/>
  <c i="1" r="AW74"/>
  <c i="23" r="F36"/>
  <c i="1" r="BA79"/>
  <c i="23" r="F38"/>
  <c i="1" r="BC79"/>
  <c i="24" r="F37"/>
  <c i="1" r="BB80"/>
  <c i="26" r="F37"/>
  <c i="1" r="BB82"/>
  <c i="28" r="F37"/>
  <c i="1" r="BB84"/>
  <c i="29" r="F38"/>
  <c i="1" r="BC85"/>
  <c i="31" r="F36"/>
  <c i="1" r="BA87"/>
  <c i="33" r="F41"/>
  <c i="1" r="BD90"/>
  <c i="34" r="F41"/>
  <c i="1" r="BD91"/>
  <c i="36" r="J36"/>
  <c i="1" r="AW93"/>
  <c i="37" r="F36"/>
  <c i="1" r="BA94"/>
  <c i="38" r="F36"/>
  <c i="1" r="BA95"/>
  <c i="40" r="F40"/>
  <c i="1" r="BC98"/>
  <c r="BC97"/>
  <c r="AY97"/>
  <c i="40" r="F38"/>
  <c i="1" r="BA98"/>
  <c r="BA97"/>
  <c r="AW97"/>
  <c i="41" r="F36"/>
  <c i="1" r="BA99"/>
  <c i="43" r="F38"/>
  <c i="1" r="BC101"/>
  <c i="44" r="F37"/>
  <c i="1" r="BB102"/>
  <c i="46" r="F36"/>
  <c i="1" r="BA105"/>
  <c i="48" r="F39"/>
  <c i="1" r="BD107"/>
  <c i="50" r="F39"/>
  <c i="1" r="BB110"/>
  <c r="BB109"/>
  <c r="AX109"/>
  <c i="52" r="J36"/>
  <c i="1" r="AW112"/>
  <c i="53" r="J36"/>
  <c i="1" r="AW113"/>
  <c i="54" r="F38"/>
  <c i="1" r="BC114"/>
  <c i="56" r="F36"/>
  <c i="1" r="BA116"/>
  <c i="57" r="F38"/>
  <c i="1" r="BC118"/>
  <c i="59" r="F36"/>
  <c i="1" r="BA120"/>
  <c i="60" r="F39"/>
  <c i="1" r="BD121"/>
  <c i="62" r="J36"/>
  <c i="1" r="AW123"/>
  <c i="64" r="F37"/>
  <c i="1" r="BB125"/>
  <c i="65" r="F37"/>
  <c i="1" r="BB126"/>
  <c i="67" r="F37"/>
  <c i="1" r="BB128"/>
  <c i="68" r="F37"/>
  <c i="1" r="BB129"/>
  <c i="70" r="F36"/>
  <c i="1" r="BA131"/>
  <c i="73" r="F36"/>
  <c i="1" r="BA134"/>
  <c r="AU97"/>
  <c r="AS55"/>
  <c r="AS54"/>
  <c i="3" r="J36"/>
  <c i="1" r="AW57"/>
  <c i="6" r="J36"/>
  <c i="1" r="AW60"/>
  <c i="7" r="F36"/>
  <c i="1" r="BA61"/>
  <c i="8" r="F39"/>
  <c i="1" r="BD62"/>
  <c i="11" r="F37"/>
  <c i="1" r="BB65"/>
  <c i="13" r="F38"/>
  <c i="1" r="BC67"/>
  <c i="13" r="F36"/>
  <c i="1" r="BA67"/>
  <c i="14" r="F38"/>
  <c i="1" r="BC68"/>
  <c i="18" r="F40"/>
  <c i="1" r="BC73"/>
  <c r="BC72"/>
  <c r="AY72"/>
  <c i="20" r="F37"/>
  <c i="1" r="BB75"/>
  <c i="20" r="F39"/>
  <c i="1" r="BD75"/>
  <c i="21" r="F36"/>
  <c i="1" r="BA76"/>
  <c i="22" r="J36"/>
  <c i="1" r="AW78"/>
  <c i="26" r="F36"/>
  <c i="1" r="BA82"/>
  <c i="28" r="F38"/>
  <c i="1" r="BC84"/>
  <c i="30" r="J36"/>
  <c i="1" r="AW86"/>
  <c i="31" r="F39"/>
  <c i="1" r="BD87"/>
  <c i="32" r="F38"/>
  <c i="1" r="BC88"/>
  <c i="34" r="F38"/>
  <c i="1" r="BA91"/>
  <c i="36" r="F37"/>
  <c i="1" r="BB93"/>
  <c i="38" r="F37"/>
  <c i="1" r="BB95"/>
  <c i="40" r="F39"/>
  <c i="1" r="BB98"/>
  <c r="BB97"/>
  <c r="AX97"/>
  <c i="40" r="F41"/>
  <c i="1" r="BD98"/>
  <c r="BD97"/>
  <c i="40" r="J38"/>
  <c i="1" r="AW98"/>
  <c i="41" r="F38"/>
  <c i="1" r="BC99"/>
  <c i="43" r="F36"/>
  <c i="1" r="BA101"/>
  <c i="45" r="F39"/>
  <c i="1" r="BD104"/>
  <c i="47" r="F36"/>
  <c i="1" r="BA106"/>
  <c i="47" r="F38"/>
  <c i="1" r="BC106"/>
  <c i="48" r="J36"/>
  <c i="1" r="AW107"/>
  <c i="49" r="F37"/>
  <c i="1" r="BB108"/>
  <c i="51" r="F39"/>
  <c i="1" r="BD111"/>
  <c i="51" r="J36"/>
  <c i="1" r="AW111"/>
  <c i="51" r="F36"/>
  <c i="1" r="BA111"/>
  <c i="52" r="F36"/>
  <c i="1" r="BA112"/>
  <c i="52" r="F37"/>
  <c i="1" r="BB112"/>
  <c i="53" r="F38"/>
  <c i="1" r="BC113"/>
  <c i="55" r="F37"/>
  <c i="1" r="BB115"/>
  <c i="55" r="J36"/>
  <c i="1" r="AW115"/>
  <c i="55" r="F38"/>
  <c i="1" r="BC115"/>
  <c i="56" r="J36"/>
  <c i="1" r="AW116"/>
  <c i="57" r="F36"/>
  <c i="1" r="BA118"/>
  <c i="58" r="F36"/>
  <c i="1" r="BA119"/>
  <c i="59" r="F37"/>
  <c i="1" r="BB120"/>
  <c i="61" r="F37"/>
  <c i="1" r="BB122"/>
  <c i="66" r="J36"/>
  <c i="1" r="AW127"/>
  <c i="68" r="J36"/>
  <c i="1" r="AW129"/>
  <c i="69" r="J36"/>
  <c i="1" r="AW130"/>
  <c i="71" r="F37"/>
  <c i="1" r="BB132"/>
  <c i="71" r="F38"/>
  <c i="1" r="BC132"/>
  <c i="72" r="F35"/>
  <c i="1" r="AZ133"/>
  <c i="73" r="F39"/>
  <c i="1" r="BD134"/>
  <c i="74" r="F38"/>
  <c i="1" r="BC135"/>
  <c i="2" r="J36"/>
  <c i="1" r="AW56"/>
  <c i="4" r="F36"/>
  <c i="1" r="BA58"/>
  <c i="4" r="F38"/>
  <c i="1" r="BC58"/>
  <c i="7" r="J36"/>
  <c i="1" r="AW61"/>
  <c i="9" r="F39"/>
  <c i="1" r="BD63"/>
  <c i="10" r="F37"/>
  <c i="1" r="BB64"/>
  <c i="12" r="J36"/>
  <c i="1" r="AW66"/>
  <c i="14" r="F39"/>
  <c i="1" r="BD68"/>
  <c i="18" r="F38"/>
  <c i="1" r="BA73"/>
  <c r="BA72"/>
  <c r="AW72"/>
  <c i="20" r="J36"/>
  <c i="1" r="AW75"/>
  <c i="21" r="F39"/>
  <c i="1" r="BD76"/>
  <c i="21" r="F38"/>
  <c i="1" r="BC76"/>
  <c i="23" r="J36"/>
  <c i="1" r="AW79"/>
  <c i="24" r="J36"/>
  <c i="1" r="AW80"/>
  <c i="24" r="F38"/>
  <c i="1" r="BC80"/>
  <c i="25" r="F36"/>
  <c i="1" r="BA81"/>
  <c i="26" r="F39"/>
  <c i="1" r="BD82"/>
  <c i="28" r="F36"/>
  <c i="1" r="BA84"/>
  <c i="30" r="F36"/>
  <c i="1" r="BA86"/>
  <c i="30" r="J32"/>
  <c i="32" r="F39"/>
  <c i="1" r="BD88"/>
  <c i="32" r="F37"/>
  <c i="1" r="BB88"/>
  <c i="34" r="F40"/>
  <c i="1" r="BC91"/>
  <c i="36" r="F38"/>
  <c i="1" r="BC93"/>
  <c i="37" r="F37"/>
  <c i="1" r="BB94"/>
  <c i="39" r="F38"/>
  <c i="1" r="BC96"/>
  <c i="41" r="J36"/>
  <c i="1" r="AW99"/>
  <c i="43" r="F39"/>
  <c i="1" r="BD101"/>
  <c i="44" r="F36"/>
  <c i="1" r="BA102"/>
  <c i="45" r="F36"/>
  <c i="1" r="BA104"/>
  <c i="46" r="J36"/>
  <c i="1" r="AW105"/>
  <c i="48" r="F37"/>
  <c i="1" r="BB107"/>
  <c i="50" r="F38"/>
  <c i="1" r="BA110"/>
  <c r="BA109"/>
  <c r="AW109"/>
  <c i="54" r="F36"/>
  <c i="1" r="BA114"/>
  <c i="57" r="F37"/>
  <c i="1" r="BB118"/>
  <c i="58" r="F39"/>
  <c i="1" r="BD119"/>
  <c i="60" r="J36"/>
  <c i="1" r="AW121"/>
  <c i="61" r="F39"/>
  <c i="1" r="BD122"/>
  <c i="62" r="F38"/>
  <c i="1" r="BC123"/>
  <c i="63" r="J36"/>
  <c i="1" r="AW124"/>
  <c i="64" r="F36"/>
  <c i="1" r="BA125"/>
  <c i="65" r="F39"/>
  <c i="1" r="BD126"/>
  <c i="67" r="F39"/>
  <c i="1" r="BD128"/>
  <c i="68" r="F39"/>
  <c i="1" r="BD129"/>
  <c i="70" r="F38"/>
  <c i="1" r="BC131"/>
  <c i="73" r="F38"/>
  <c i="1" r="BC134"/>
  <c i="13" l="1" r="P185"/>
  <c r="P105"/>
  <c i="1" r="AU67"/>
  <c i="51" r="P185"/>
  <c r="P105"/>
  <c i="1" r="AU111"/>
  <c i="13" r="T153"/>
  <c r="T105"/>
  <c i="51" r="T185"/>
  <c i="35" r="R105"/>
  <c i="13" r="T185"/>
  <c i="51" r="R185"/>
  <c r="R105"/>
  <c r="T153"/>
  <c r="T105"/>
  <c r="BK185"/>
  <c r="J185"/>
  <c r="J78"/>
  <c i="39" r="T91"/>
  <c i="46" r="R96"/>
  <c i="23" r="P99"/>
  <c i="66" r="R93"/>
  <c i="56" r="P97"/>
  <c r="P92"/>
  <c i="1" r="AU116"/>
  <c i="20" r="T106"/>
  <c r="T94"/>
  <c i="59" r="T95"/>
  <c r="T94"/>
  <c i="30" r="R92"/>
  <c r="R91"/>
  <c i="22" r="R101"/>
  <c i="50" r="T98"/>
  <c r="T97"/>
  <c i="18" r="P98"/>
  <c i="1" r="AU73"/>
  <c i="46" r="P97"/>
  <c r="P96"/>
  <c i="1" r="AU105"/>
  <c i="5" r="T92"/>
  <c i="65" r="R91"/>
  <c r="R90"/>
  <c i="23" r="T293"/>
  <c i="59" r="R95"/>
  <c r="R94"/>
  <c i="28" r="T90"/>
  <c r="T89"/>
  <c i="59" r="P95"/>
  <c r="P94"/>
  <c i="1" r="AU120"/>
  <c i="19" r="R100"/>
  <c i="17" r="BK91"/>
  <c r="J91"/>
  <c r="J63"/>
  <c i="64" r="P97"/>
  <c r="P92"/>
  <c i="1" r="AU125"/>
  <c i="56" r="T97"/>
  <c r="T92"/>
  <c i="49" r="R117"/>
  <c i="43" r="T137"/>
  <c r="T93"/>
  <c i="36" r="BK107"/>
  <c r="J107"/>
  <c r="J67"/>
  <c i="19" r="P100"/>
  <c i="17" r="T91"/>
  <c i="12" r="P116"/>
  <c r="P100"/>
  <c i="1" r="AU66"/>
  <c i="11" r="P132"/>
  <c i="36" r="T107"/>
  <c r="T99"/>
  <c i="29" r="T93"/>
  <c i="21" r="R97"/>
  <c r="R92"/>
  <c i="9" r="P90"/>
  <c r="P89"/>
  <c i="1" r="AU63"/>
  <c i="3" r="R442"/>
  <c i="49" r="BK94"/>
  <c r="J94"/>
  <c r="J64"/>
  <c i="24" r="BK94"/>
  <c r="J94"/>
  <c r="J64"/>
  <c i="17" r="R91"/>
  <c i="3" r="T442"/>
  <c i="33" r="P98"/>
  <c r="P97"/>
  <c i="1" r="AU90"/>
  <c i="49" r="T117"/>
  <c r="T93"/>
  <c i="11" r="T132"/>
  <c i="57" r="T198"/>
  <c r="T95"/>
  <c i="55" r="T92"/>
  <c r="T91"/>
  <c i="23" r="R99"/>
  <c i="4" r="T155"/>
  <c r="T93"/>
  <c i="31" r="P176"/>
  <c r="P97"/>
  <c i="1" r="AU87"/>
  <c i="10" r="T91"/>
  <c r="T90"/>
  <c i="37" r="R95"/>
  <c r="R94"/>
  <c i="19" r="R173"/>
  <c i="32" r="BK100"/>
  <c r="J100"/>
  <c r="J63"/>
  <c i="55" r="BK92"/>
  <c r="J92"/>
  <c r="J64"/>
  <c i="39" r="R91"/>
  <c i="31" r="T176"/>
  <c r="T97"/>
  <c i="8" r="T91"/>
  <c r="T90"/>
  <c i="59" r="BK95"/>
  <c r="J95"/>
  <c r="J64"/>
  <c i="42" r="R115"/>
  <c r="R96"/>
  <c i="31" r="R176"/>
  <c r="R97"/>
  <c i="29" r="T157"/>
  <c i="67" r="T89"/>
  <c r="T88"/>
  <c i="36" r="P107"/>
  <c r="P99"/>
  <c i="1" r="AU93"/>
  <c i="28" r="P90"/>
  <c r="P89"/>
  <c i="1" r="AU84"/>
  <c i="11" r="P97"/>
  <c r="P96"/>
  <c i="1" r="AU65"/>
  <c i="54" r="R132"/>
  <c r="BK100"/>
  <c r="J100"/>
  <c r="J64"/>
  <c i="2" r="P101"/>
  <c r="P100"/>
  <c i="1" r="AU56"/>
  <c i="39" r="P91"/>
  <c i="1" r="AU96"/>
  <c i="31" r="BK176"/>
  <c r="J176"/>
  <c r="J67"/>
  <c i="65" r="P91"/>
  <c r="P90"/>
  <c i="1" r="AU126"/>
  <c i="48" r="P90"/>
  <c r="P89"/>
  <c i="1" r="AU107"/>
  <c i="41" r="P173"/>
  <c i="31" r="BK98"/>
  <c r="J98"/>
  <c r="J64"/>
  <c i="23" r="R293"/>
  <c i="19" r="P132"/>
  <c i="11" r="T97"/>
  <c r="T96"/>
  <c i="63" r="T90"/>
  <c r="T89"/>
  <c i="56" r="R97"/>
  <c r="R92"/>
  <c i="55" r="R92"/>
  <c r="R91"/>
  <c i="42" r="T115"/>
  <c r="T96"/>
  <c i="22" r="T100"/>
  <c i="18" r="BK98"/>
  <c r="J98"/>
  <c r="J67"/>
  <c i="61" r="R92"/>
  <c r="R91"/>
  <c i="33" r="R98"/>
  <c r="R97"/>
  <c i="49" r="R94"/>
  <c r="R93"/>
  <c i="19" r="T132"/>
  <c i="12" r="R116"/>
  <c r="R100"/>
  <c i="4" r="P155"/>
  <c r="P93"/>
  <c i="1" r="AU58"/>
  <c i="50" r="BK98"/>
  <c r="J98"/>
  <c r="J68"/>
  <c i="43" r="P137"/>
  <c r="P93"/>
  <c i="1" r="AU101"/>
  <c i="12" r="T116"/>
  <c r="T100"/>
  <c i="55" r="P92"/>
  <c r="P91"/>
  <c i="1" r="AU115"/>
  <c i="36" r="R107"/>
  <c r="R99"/>
  <c i="32" r="R126"/>
  <c r="R100"/>
  <c i="29" r="BK157"/>
  <c r="J157"/>
  <c r="J68"/>
  <c i="24" r="P93"/>
  <c i="1" r="AU80"/>
  <c i="54" r="T99"/>
  <c i="61" r="P92"/>
  <c r="P91"/>
  <c i="1" r="AU122"/>
  <c i="45" r="R94"/>
  <c r="R93"/>
  <c i="41" r="P99"/>
  <c i="1" r="AU99"/>
  <c i="30" r="T92"/>
  <c r="T91"/>
  <c i="23" r="T99"/>
  <c r="T98"/>
  <c i="57" r="P96"/>
  <c i="48" r="BK90"/>
  <c r="J90"/>
  <c r="J64"/>
  <c i="41" r="T132"/>
  <c i="17" r="P91"/>
  <c i="1" r="AU71"/>
  <c i="14" r="R107"/>
  <c r="R99"/>
  <c i="57" r="R96"/>
  <c i="53" r="P91"/>
  <c i="1" r="AU113"/>
  <c i="46" r="T144"/>
  <c i="41" r="BK132"/>
  <c r="J132"/>
  <c r="J68"/>
  <c i="26" r="T92"/>
  <c r="T91"/>
  <c i="22" r="P101"/>
  <c i="5" r="P107"/>
  <c r="P92"/>
  <c i="1" r="AU59"/>
  <c i="58" r="P92"/>
  <c r="P91"/>
  <c i="1" r="AU119"/>
  <c i="54" r="P132"/>
  <c r="P99"/>
  <c i="1" r="AU114"/>
  <c i="44" r="R97"/>
  <c r="R92"/>
  <c i="42" r="P115"/>
  <c r="P96"/>
  <c i="1" r="AU100"/>
  <c i="37" r="BK95"/>
  <c r="BK94"/>
  <c r="J94"/>
  <c r="J63"/>
  <c i="24" r="R154"/>
  <c r="R93"/>
  <c i="4" r="R155"/>
  <c r="R93"/>
  <c i="57" r="P198"/>
  <c i="23" r="P293"/>
  <c i="20" r="P94"/>
  <c i="1" r="AU75"/>
  <c i="44" r="BK97"/>
  <c r="J97"/>
  <c r="J66"/>
  <c i="70" r="R127"/>
  <c r="R92"/>
  <c i="48" r="T90"/>
  <c r="T89"/>
  <c i="20" r="R94"/>
  <c i="2" r="BK101"/>
  <c r="J101"/>
  <c r="J64"/>
  <c i="63" r="P90"/>
  <c r="P89"/>
  <c i="1" r="AU124"/>
  <c i="58" r="T92"/>
  <c r="T91"/>
  <c i="41" r="T173"/>
  <c i="32" r="T126"/>
  <c r="T100"/>
  <c i="11" r="R132"/>
  <c r="R96"/>
  <c i="9" r="R90"/>
  <c r="R89"/>
  <c i="66" r="P109"/>
  <c r="P93"/>
  <c i="1" r="AU127"/>
  <c i="19" r="T173"/>
  <c i="14" r="T107"/>
  <c r="T99"/>
  <c i="62" r="P91"/>
  <c r="P90"/>
  <c i="1" r="AU123"/>
  <c i="54" r="BK173"/>
  <c r="J173"/>
  <c r="J72"/>
  <c i="10" r="P91"/>
  <c r="P90"/>
  <c i="1" r="AU64"/>
  <c i="54" r="R173"/>
  <c i="50" r="P98"/>
  <c r="P97"/>
  <c i="1" r="AU110"/>
  <c i="22" r="P437"/>
  <c i="3" r="P102"/>
  <c i="19" r="T100"/>
  <c r="T99"/>
  <c i="2" r="R101"/>
  <c r="R100"/>
  <c i="61" r="BK92"/>
  <c r="J92"/>
  <c r="J64"/>
  <c i="57" r="BK96"/>
  <c r="J96"/>
  <c r="J64"/>
  <c i="26" r="R92"/>
  <c r="R91"/>
  <c i="3" r="T102"/>
  <c r="T101"/>
  <c i="44" r="P97"/>
  <c r="P92"/>
  <c i="1" r="AU102"/>
  <c i="22" r="BK101"/>
  <c r="J101"/>
  <c r="J64"/>
  <c i="70" r="P127"/>
  <c r="P92"/>
  <c i="1" r="AU131"/>
  <c i="62" r="T91"/>
  <c r="T90"/>
  <c i="47" r="T90"/>
  <c r="T89"/>
  <c i="22" r="R437"/>
  <c i="61" r="T92"/>
  <c r="T91"/>
  <c i="54" r="R100"/>
  <c r="R99"/>
  <c i="48" r="R90"/>
  <c r="R89"/>
  <c i="35" r="T153"/>
  <c r="T105"/>
  <c i="29" r="P157"/>
  <c r="P92"/>
  <c i="1" r="AU85"/>
  <c i="24" r="T154"/>
  <c r="T93"/>
  <c i="2" r="T274"/>
  <c i="70" r="T127"/>
  <c r="T92"/>
  <c i="64" r="T97"/>
  <c r="T92"/>
  <c i="49" r="P117"/>
  <c r="P93"/>
  <c i="1" r="AU108"/>
  <c i="46" r="T97"/>
  <c i="37" r="P95"/>
  <c r="P94"/>
  <c i="1" r="AU94"/>
  <c i="34" r="P101"/>
  <c r="P100"/>
  <c i="1" r="AU91"/>
  <c i="32" r="P126"/>
  <c r="P100"/>
  <c i="1" r="AU88"/>
  <c i="25" r="R93"/>
  <c i="5" r="R107"/>
  <c r="R92"/>
  <c i="57" r="R198"/>
  <c r="R95"/>
  <c i="47" r="R90"/>
  <c r="R89"/>
  <c i="45" r="T94"/>
  <c r="T93"/>
  <c i="41" r="R100"/>
  <c r="R99"/>
  <c i="21" r="P97"/>
  <c r="P92"/>
  <c i="1" r="AU76"/>
  <c i="14" r="P107"/>
  <c r="P99"/>
  <c i="1" r="AU68"/>
  <c i="3" r="P442"/>
  <c i="2" r="T101"/>
  <c r="T100"/>
  <c i="50" r="R98"/>
  <c r="R97"/>
  <c i="34" r="T101"/>
  <c r="T100"/>
  <c i="25" r="P94"/>
  <c r="P93"/>
  <c i="1" r="AU81"/>
  <c i="18" r="T98"/>
  <c i="10" r="BK91"/>
  <c r="BK90"/>
  <c r="J90"/>
  <c r="J63"/>
  <c i="8" r="P91"/>
  <c r="P90"/>
  <c i="1" r="AU62"/>
  <c i="3" r="R102"/>
  <c r="R101"/>
  <c i="1" r="AG112"/>
  <c i="7" r="BK88"/>
  <c r="J88"/>
  <c r="J64"/>
  <c i="25" r="BK94"/>
  <c r="J94"/>
  <c r="J64"/>
  <c i="36" r="J101"/>
  <c r="J65"/>
  <c i="74" r="J91"/>
  <c r="J64"/>
  <c r="BK106"/>
  <c r="J106"/>
  <c r="J67"/>
  <c i="41" r="BK173"/>
  <c r="J173"/>
  <c r="J72"/>
  <c i="20" r="BK95"/>
  <c r="J95"/>
  <c r="J64"/>
  <c i="23" r="BK293"/>
  <c r="J293"/>
  <c r="J72"/>
  <c i="56" r="BK93"/>
  <c r="J93"/>
  <c r="J64"/>
  <c i="63" r="BK90"/>
  <c r="J90"/>
  <c r="J64"/>
  <c i="64" r="BK97"/>
  <c r="J97"/>
  <c r="J66"/>
  <c i="74" r="J92"/>
  <c r="J65"/>
  <c i="12" r="BK101"/>
  <c r="J101"/>
  <c r="J64"/>
  <c i="21" r="BK93"/>
  <c r="J93"/>
  <c r="J64"/>
  <c i="46" r="BK144"/>
  <c r="J144"/>
  <c r="J70"/>
  <c i="19" r="BK100"/>
  <c r="J100"/>
  <c r="J64"/>
  <c i="41" r="BK100"/>
  <c r="J100"/>
  <c r="J64"/>
  <c i="72" r="BK88"/>
  <c r="J88"/>
  <c r="J64"/>
  <c i="35" r="BK153"/>
  <c r="J153"/>
  <c r="J71"/>
  <c i="14" r="BK271"/>
  <c r="J271"/>
  <c r="J76"/>
  <c i="71" r="BK87"/>
  <c r="J87"/>
  <c i="70" r="J93"/>
  <c r="J64"/>
  <c i="69" r="BK87"/>
  <c r="J87"/>
  <c i="68" r="BK88"/>
  <c r="J88"/>
  <c r="J63"/>
  <c i="1" r="AG128"/>
  <c i="66" r="BK93"/>
  <c r="J93"/>
  <c r="J94"/>
  <c r="J64"/>
  <c i="65" r="BK90"/>
  <c r="J90"/>
  <c r="J63"/>
  <c i="64" r="J93"/>
  <c r="J64"/>
  <c i="62" r="BK90"/>
  <c r="J90"/>
  <c r="J63"/>
  <c i="60" r="BK89"/>
  <c r="J89"/>
  <c r="J63"/>
  <c i="58" r="BK91"/>
  <c r="J91"/>
  <c r="J63"/>
  <c i="57" r="BK95"/>
  <c r="J95"/>
  <c i="56" r="BK92"/>
  <c r="J92"/>
  <c r="J63"/>
  <c i="1" r="AG113"/>
  <c i="53" r="J63"/>
  <c i="49" r="BK93"/>
  <c r="J93"/>
  <c r="J63"/>
  <c i="47" r="BK89"/>
  <c r="J89"/>
  <c i="46" r="BK96"/>
  <c r="J96"/>
  <c i="45" r="BK93"/>
  <c r="J93"/>
  <c i="43" r="BK93"/>
  <c r="J93"/>
  <c r="J94"/>
  <c r="J64"/>
  <c i="42" r="BK96"/>
  <c r="J96"/>
  <c r="J63"/>
  <c i="1" r="AG98"/>
  <c i="40" r="J67"/>
  <c i="36" r="BK99"/>
  <c r="J99"/>
  <c r="J63"/>
  <c i="35" r="J106"/>
  <c r="J64"/>
  <c i="34" r="BK100"/>
  <c r="J100"/>
  <c i="33" r="BK97"/>
  <c r="J97"/>
  <c i="1" r="AG86"/>
  <c i="30" r="J63"/>
  <c r="J92"/>
  <c r="J64"/>
  <c i="29" r="J93"/>
  <c r="J64"/>
  <c i="28" r="BK89"/>
  <c r="J89"/>
  <c r="J63"/>
  <c i="1" r="AG83"/>
  <c i="27" r="J63"/>
  <c i="26" r="BK91"/>
  <c r="J91"/>
  <c r="J63"/>
  <c i="24" r="BK93"/>
  <c r="J93"/>
  <c r="J63"/>
  <c i="23" r="BK98"/>
  <c r="J98"/>
  <c r="J63"/>
  <c i="22" r="BK100"/>
  <c r="J100"/>
  <c i="21" r="BK92"/>
  <c r="J92"/>
  <c r="J63"/>
  <c i="20" r="BK94"/>
  <c r="J94"/>
  <c r="J63"/>
  <c i="19" r="BK99"/>
  <c r="J99"/>
  <c i="14" r="BK99"/>
  <c r="J99"/>
  <c i="13" r="BK105"/>
  <c r="J105"/>
  <c r="J63"/>
  <c i="12" r="BK100"/>
  <c r="J100"/>
  <c r="J63"/>
  <c i="11" r="BK96"/>
  <c r="J96"/>
  <c r="J63"/>
  <c i="9" r="BK89"/>
  <c r="J89"/>
  <c r="J63"/>
  <c i="8" r="BK90"/>
  <c r="J90"/>
  <c i="1" r="AG60"/>
  <c i="6" r="J63"/>
  <c i="1" r="AG59"/>
  <c i="5" r="J93"/>
  <c r="J64"/>
  <c r="J63"/>
  <c i="4" r="BK93"/>
  <c r="J93"/>
  <c r="J63"/>
  <c i="3" r="BK101"/>
  <c r="J101"/>
  <c r="J63"/>
  <c i="2" r="BK100"/>
  <c r="J100"/>
  <c r="J35"/>
  <c i="1" r="AV56"/>
  <c r="AT56"/>
  <c i="11" r="J35"/>
  <c i="1" r="AV65"/>
  <c r="AT65"/>
  <c i="15" r="J35"/>
  <c i="1" r="AV69"/>
  <c r="AT69"/>
  <c i="18" r="J37"/>
  <c i="1" r="AV73"/>
  <c r="AT73"/>
  <c r="BA55"/>
  <c i="22" r="F35"/>
  <c i="1" r="AZ78"/>
  <c i="33" r="F37"/>
  <c i="1" r="AZ90"/>
  <c i="35" r="F35"/>
  <c i="1" r="AZ92"/>
  <c i="38" r="J35"/>
  <c i="1" r="AV95"/>
  <c r="AT95"/>
  <c i="40" r="F37"/>
  <c i="1" r="AZ98"/>
  <c r="AZ97"/>
  <c r="AV97"/>
  <c r="AT97"/>
  <c r="AG97"/>
  <c i="42" r="F35"/>
  <c i="1" r="AZ100"/>
  <c i="46" r="J32"/>
  <c i="1" r="AG105"/>
  <c i="47" r="J35"/>
  <c i="1" r="AV106"/>
  <c r="AT106"/>
  <c i="48" r="J35"/>
  <c i="1" r="AV107"/>
  <c r="AT107"/>
  <c i="52" r="F35"/>
  <c i="1" r="AZ112"/>
  <c i="54" r="J35"/>
  <c i="1" r="AV114"/>
  <c r="AT114"/>
  <c i="60" r="F35"/>
  <c i="1" r="AZ121"/>
  <c i="63" r="F35"/>
  <c i="1" r="AZ124"/>
  <c i="66" r="F35"/>
  <c i="1" r="AZ127"/>
  <c i="70" r="F35"/>
  <c i="1" r="AZ131"/>
  <c r="AU72"/>
  <c i="4" r="F35"/>
  <c i="1" r="AZ58"/>
  <c i="10" r="J35"/>
  <c i="1" r="AV64"/>
  <c r="AT64"/>
  <c i="13" r="J35"/>
  <c i="1" r="AV67"/>
  <c r="AT67"/>
  <c i="15" r="J32"/>
  <c i="1" r="AG69"/>
  <c i="16" r="F35"/>
  <c i="1" r="AZ70"/>
  <c i="16" r="J32"/>
  <c i="1" r="AG70"/>
  <c i="17" r="F35"/>
  <c i="1" r="AZ71"/>
  <c i="19" r="J35"/>
  <c i="1" r="AV74"/>
  <c r="AT74"/>
  <c i="25" r="F35"/>
  <c i="1" r="AZ81"/>
  <c i="26" r="J35"/>
  <c i="1" r="AV82"/>
  <c r="AT82"/>
  <c i="31" r="J35"/>
  <c i="1" r="AV87"/>
  <c r="AT87"/>
  <c i="36" r="J35"/>
  <c i="1" r="AV93"/>
  <c r="AT93"/>
  <c i="43" r="J35"/>
  <c i="1" r="AV101"/>
  <c r="AT101"/>
  <c i="46" r="J35"/>
  <c i="1" r="AV105"/>
  <c r="AT105"/>
  <c i="51" r="F35"/>
  <c i="1" r="AZ111"/>
  <c i="56" r="F35"/>
  <c i="1" r="AZ116"/>
  <c r="BB103"/>
  <c r="AX103"/>
  <c i="59" r="J35"/>
  <c i="1" r="AV120"/>
  <c r="AT120"/>
  <c i="67" r="J35"/>
  <c i="1" r="AV128"/>
  <c r="AT128"/>
  <c r="AN128"/>
  <c i="69" r="F35"/>
  <c i="1" r="AZ130"/>
  <c i="71" r="F35"/>
  <c i="1" r="AZ132"/>
  <c i="73" r="J35"/>
  <c i="1" r="AV134"/>
  <c r="AT134"/>
  <c r="BB117"/>
  <c r="AX117"/>
  <c i="5" r="J35"/>
  <c i="1" r="AV59"/>
  <c r="AT59"/>
  <c r="AN59"/>
  <c i="6" r="J35"/>
  <c i="1" r="AV60"/>
  <c r="AT60"/>
  <c r="AN60"/>
  <c i="7" r="J35"/>
  <c i="1" r="AV61"/>
  <c r="AT61"/>
  <c i="8" r="F35"/>
  <c i="1" r="AZ62"/>
  <c i="9" r="F35"/>
  <c i="1" r="AZ63"/>
  <c i="12" r="F35"/>
  <c i="1" r="AZ66"/>
  <c i="20" r="F35"/>
  <c i="1" r="AZ75"/>
  <c r="BD55"/>
  <c i="24" r="J35"/>
  <c i="1" r="AV80"/>
  <c r="AT80"/>
  <c i="27" r="J35"/>
  <c i="1" r="AV83"/>
  <c r="AT83"/>
  <c r="AN83"/>
  <c i="29" r="J35"/>
  <c i="1" r="AV85"/>
  <c r="AT85"/>
  <c i="32" r="F35"/>
  <c i="1" r="AZ88"/>
  <c i="37" r="F35"/>
  <c i="1" r="AZ94"/>
  <c i="42" r="J35"/>
  <c i="1" r="AV100"/>
  <c r="AT100"/>
  <c i="47" r="F35"/>
  <c i="1" r="AZ106"/>
  <c i="48" r="F35"/>
  <c i="1" r="AZ107"/>
  <c i="52" r="J35"/>
  <c i="1" r="AV112"/>
  <c r="AT112"/>
  <c r="AN112"/>
  <c i="54" r="F35"/>
  <c i="1" r="AZ114"/>
  <c i="60" r="J35"/>
  <c i="1" r="AV121"/>
  <c r="AT121"/>
  <c i="63" r="J35"/>
  <c i="1" r="AV124"/>
  <c r="AT124"/>
  <c i="64" r="J35"/>
  <c i="1" r="AV125"/>
  <c r="AT125"/>
  <c i="68" r="J35"/>
  <c i="1" r="AV129"/>
  <c r="AT129"/>
  <c i="70" r="J32"/>
  <c i="1" r="AG131"/>
  <c i="72" r="J35"/>
  <c i="1" r="AV133"/>
  <c r="AT133"/>
  <c r="BA117"/>
  <c r="AW117"/>
  <c i="3" r="J35"/>
  <c i="1" r="AV57"/>
  <c r="AT57"/>
  <c i="14" r="J35"/>
  <c i="1" r="AV68"/>
  <c r="AT68"/>
  <c i="21" r="J35"/>
  <c i="1" r="AV76"/>
  <c r="AT76"/>
  <c i="22" r="J32"/>
  <c i="1" r="AG78"/>
  <c i="23" r="J35"/>
  <c i="1" r="AV79"/>
  <c r="AT79"/>
  <c i="28" r="F35"/>
  <c i="1" r="AZ84"/>
  <c i="30" r="F35"/>
  <c i="1" r="AZ86"/>
  <c r="BD89"/>
  <c r="BC89"/>
  <c r="AY89"/>
  <c i="34" r="J37"/>
  <c i="1" r="AV91"/>
  <c r="AT91"/>
  <c i="39" r="F35"/>
  <c i="1" r="AZ96"/>
  <c i="43" r="J32"/>
  <c i="1" r="AG101"/>
  <c i="44" r="F35"/>
  <c i="1" r="AZ102"/>
  <c i="45" r="J35"/>
  <c i="1" r="AV104"/>
  <c r="AT104"/>
  <c i="49" r="J35"/>
  <c i="1" r="AV108"/>
  <c r="AT108"/>
  <c i="53" r="F35"/>
  <c i="1" r="AZ113"/>
  <c i="55" r="J35"/>
  <c i="1" r="AV115"/>
  <c r="AT115"/>
  <c r="BA103"/>
  <c r="AW103"/>
  <c i="57" r="J32"/>
  <c i="1" r="AG118"/>
  <c i="58" r="F35"/>
  <c i="1" r="AZ119"/>
  <c i="61" r="J35"/>
  <c i="1" r="AV122"/>
  <c r="AT122"/>
  <c i="65" r="J35"/>
  <c i="1" r="AV126"/>
  <c r="AT126"/>
  <c i="74" r="J35"/>
  <c i="1" r="AV135"/>
  <c r="AT135"/>
  <c i="3" r="F35"/>
  <c i="1" r="AZ57"/>
  <c i="14" r="J32"/>
  <c i="1" r="AG68"/>
  <c i="15" r="F35"/>
  <c i="1" r="AZ69"/>
  <c i="18" r="F37"/>
  <c i="1" r="AZ73"/>
  <c r="AZ72"/>
  <c r="AV72"/>
  <c r="AT72"/>
  <c i="21" r="F35"/>
  <c i="1" r="AZ76"/>
  <c i="23" r="F35"/>
  <c i="1" r="AZ79"/>
  <c i="28" r="J35"/>
  <c i="1" r="AV84"/>
  <c r="AT84"/>
  <c i="30" r="J35"/>
  <c i="1" r="AV86"/>
  <c r="AT86"/>
  <c r="AN86"/>
  <c r="BA89"/>
  <c r="AW89"/>
  <c r="BB89"/>
  <c r="AX89"/>
  <c i="33" r="J34"/>
  <c i="1" r="AG90"/>
  <c i="34" r="F37"/>
  <c i="1" r="AZ91"/>
  <c i="38" r="J32"/>
  <c i="1" r="AG95"/>
  <c i="39" r="J35"/>
  <c i="1" r="AV96"/>
  <c r="AT96"/>
  <c i="44" r="J35"/>
  <c i="1" r="AV102"/>
  <c r="AT102"/>
  <c i="45" r="F35"/>
  <c i="1" r="AZ104"/>
  <c i="47" r="J32"/>
  <c i="1" r="AG106"/>
  <c i="49" r="F35"/>
  <c i="1" r="AZ108"/>
  <c i="53" r="J35"/>
  <c i="1" r="AV113"/>
  <c r="AT113"/>
  <c r="AN113"/>
  <c i="55" r="F35"/>
  <c i="1" r="AZ115"/>
  <c r="BD103"/>
  <c i="58" r="J35"/>
  <c i="1" r="AV119"/>
  <c r="AT119"/>
  <c i="61" r="F35"/>
  <c i="1" r="AZ122"/>
  <c i="66" r="J35"/>
  <c i="1" r="AV127"/>
  <c r="AT127"/>
  <c i="70" r="J35"/>
  <c i="1" r="AV131"/>
  <c r="AT131"/>
  <c i="4" r="J35"/>
  <c i="1" r="AV58"/>
  <c r="AT58"/>
  <c i="10" r="F35"/>
  <c i="1" r="AZ64"/>
  <c i="13" r="F35"/>
  <c i="1" r="AZ67"/>
  <c i="16" r="J35"/>
  <c i="1" r="AV70"/>
  <c r="AT70"/>
  <c i="17" r="J35"/>
  <c i="1" r="AV71"/>
  <c r="AT71"/>
  <c i="19" r="J32"/>
  <c i="1" r="AG74"/>
  <c i="20" r="J35"/>
  <c i="1" r="AV75"/>
  <c r="AT75"/>
  <c r="BC55"/>
  <c i="24" r="F35"/>
  <c i="1" r="AZ80"/>
  <c i="26" r="F35"/>
  <c i="1" r="AZ82"/>
  <c i="31" r="F35"/>
  <c i="1" r="AZ87"/>
  <c i="36" r="F35"/>
  <c i="1" r="AZ93"/>
  <c i="43" r="F35"/>
  <c i="1" r="AZ101"/>
  <c i="45" r="J32"/>
  <c i="1" r="AG104"/>
  <c i="46" r="F35"/>
  <c i="1" r="AZ105"/>
  <c i="51" r="J35"/>
  <c i="1" r="AV111"/>
  <c r="AT111"/>
  <c i="56" r="J35"/>
  <c i="1" r="AV116"/>
  <c r="AT116"/>
  <c i="57" r="J35"/>
  <c i="1" r="AV118"/>
  <c r="AT118"/>
  <c i="62" r="J35"/>
  <c i="1" r="AV123"/>
  <c r="AT123"/>
  <c i="65" r="F35"/>
  <c i="1" r="AZ126"/>
  <c r="BC117"/>
  <c r="AY117"/>
  <c r="AU109"/>
  <c i="5" r="F35"/>
  <c i="1" r="AZ59"/>
  <c i="6" r="F35"/>
  <c i="1" r="AZ60"/>
  <c i="7" r="F35"/>
  <c i="1" r="AZ61"/>
  <c i="8" r="J35"/>
  <c i="1" r="AV62"/>
  <c r="AT62"/>
  <c i="8" r="J32"/>
  <c i="1" r="AG62"/>
  <c i="9" r="J35"/>
  <c i="1" r="AV63"/>
  <c r="AT63"/>
  <c i="12" r="J35"/>
  <c i="1" r="AV66"/>
  <c r="AT66"/>
  <c i="19" r="F35"/>
  <c i="1" r="AZ74"/>
  <c i="25" r="J35"/>
  <c i="1" r="AV81"/>
  <c r="AT81"/>
  <c i="27" r="F35"/>
  <c i="1" r="AZ83"/>
  <c i="29" r="F35"/>
  <c i="1" r="AZ85"/>
  <c i="32" r="J35"/>
  <c i="1" r="AV88"/>
  <c r="AT88"/>
  <c i="37" r="J35"/>
  <c i="1" r="AV94"/>
  <c r="AT94"/>
  <c i="41" r="J35"/>
  <c i="1" r="AV99"/>
  <c r="AT99"/>
  <c i="50" r="J37"/>
  <c i="1" r="AV110"/>
  <c r="AT110"/>
  <c r="BC103"/>
  <c r="AY103"/>
  <c i="59" r="F35"/>
  <c i="1" r="AZ120"/>
  <c i="66" r="J32"/>
  <c i="1" r="AG127"/>
  <c i="67" r="F35"/>
  <c i="1" r="AZ128"/>
  <c i="69" r="J35"/>
  <c i="1" r="AV130"/>
  <c r="AT130"/>
  <c i="71" r="J32"/>
  <c i="1" r="AG132"/>
  <c i="73" r="F35"/>
  <c i="1" r="AZ134"/>
  <c i="2" r="F35"/>
  <c i="1" r="AZ56"/>
  <c i="11" r="F35"/>
  <c i="1" r="AZ65"/>
  <c i="14" r="F35"/>
  <c i="1" r="AZ68"/>
  <c r="BB55"/>
  <c r="AX55"/>
  <c i="22" r="J35"/>
  <c i="1" r="AV78"/>
  <c r="AT78"/>
  <c i="33" r="J37"/>
  <c i="1" r="AV90"/>
  <c r="AT90"/>
  <c i="34" r="J34"/>
  <c i="1" r="AG91"/>
  <c i="35" r="J35"/>
  <c i="1" r="AV92"/>
  <c r="AT92"/>
  <c i="38" r="F35"/>
  <c i="1" r="AZ95"/>
  <c i="39" r="J32"/>
  <c i="1" r="AG96"/>
  <c i="40" r="J37"/>
  <c i="1" r="AV98"/>
  <c r="AT98"/>
  <c r="AN98"/>
  <c i="41" r="F35"/>
  <c i="1" r="AZ99"/>
  <c i="50" r="F37"/>
  <c i="1" r="AZ110"/>
  <c r="AZ109"/>
  <c r="AV109"/>
  <c r="AT109"/>
  <c i="57" r="F35"/>
  <c i="1" r="AZ118"/>
  <c i="62" r="F35"/>
  <c i="1" r="AZ123"/>
  <c i="64" r="F35"/>
  <c i="1" r="AZ125"/>
  <c i="68" r="F35"/>
  <c i="1" r="AZ129"/>
  <c i="69" r="J32"/>
  <c i="1" r="AG130"/>
  <c i="71" r="J35"/>
  <c i="1" r="AV132"/>
  <c r="AT132"/>
  <c i="73" r="J32"/>
  <c i="1" r="AG134"/>
  <c i="74" r="F35"/>
  <c i="1" r="AZ135"/>
  <c r="BD117"/>
  <c i="2" r="J32"/>
  <c i="1" r="AG56"/>
  <c i="57" l="1" r="P95"/>
  <c i="1" r="AU118"/>
  <c i="23" r="R98"/>
  <c i="19" r="R99"/>
  <c i="41" r="T99"/>
  <c i="46" r="T96"/>
  <c i="23" r="P98"/>
  <c i="1" r="AU79"/>
  <c i="22" r="P100"/>
  <c i="1" r="AU78"/>
  <c i="19" r="P99"/>
  <c i="1" r="AU74"/>
  <c i="3" r="P101"/>
  <c i="1" r="AU57"/>
  <c i="29" r="T92"/>
  <c i="22" r="R100"/>
  <c i="74" r="BK90"/>
  <c r="J90"/>
  <c r="J63"/>
  <c i="29" r="BK92"/>
  <c r="J92"/>
  <c r="J63"/>
  <c i="61" r="BK91"/>
  <c r="J91"/>
  <c i="37" r="J95"/>
  <c r="J64"/>
  <c i="54" r="BK99"/>
  <c r="J99"/>
  <c r="J63"/>
  <c i="7" r="BK87"/>
  <c r="J87"/>
  <c i="10" r="J91"/>
  <c r="J64"/>
  <c i="51" r="BK105"/>
  <c r="J105"/>
  <c r="J63"/>
  <c i="44" r="BK92"/>
  <c r="J92"/>
  <c r="J63"/>
  <c i="72" r="BK87"/>
  <c r="J87"/>
  <c r="J63"/>
  <c i="35" r="BK105"/>
  <c r="J105"/>
  <c r="J63"/>
  <c i="31" r="BK97"/>
  <c r="J97"/>
  <c i="41" r="BK99"/>
  <c r="J99"/>
  <c i="50" r="BK97"/>
  <c r="J97"/>
  <c i="55" r="BK91"/>
  <c r="J91"/>
  <c i="59" r="BK94"/>
  <c r="J94"/>
  <c i="48" r="BK89"/>
  <c r="J89"/>
  <c i="25" r="BK93"/>
  <c r="J93"/>
  <c r="J63"/>
  <c i="63" r="BK89"/>
  <c r="J89"/>
  <c r="J63"/>
  <c i="64" r="BK92"/>
  <c r="J92"/>
  <c r="J63"/>
  <c i="1" r="AN134"/>
  <c i="73" r="J41"/>
  <c i="1" r="AN132"/>
  <c i="71" r="J63"/>
  <c i="1" r="AN131"/>
  <c i="71" r="J41"/>
  <c i="1" r="AN130"/>
  <c i="69" r="J63"/>
  <c i="70" r="J41"/>
  <c i="69" r="J41"/>
  <c i="1" r="AN127"/>
  <c i="66" r="J63"/>
  <c i="67" r="J41"/>
  <c i="66" r="J41"/>
  <c i="1" r="AN118"/>
  <c i="57" r="J63"/>
  <c r="J41"/>
  <c i="53" r="J41"/>
  <c i="52" r="J41"/>
  <c i="1" r="AN106"/>
  <c i="47" r="J63"/>
  <c i="1" r="AN105"/>
  <c i="46" r="J63"/>
  <c i="47" r="J41"/>
  <c i="1" r="AN104"/>
  <c i="45" r="J63"/>
  <c i="46" r="J41"/>
  <c i="45" r="J41"/>
  <c i="1" r="AN101"/>
  <c i="43" r="J63"/>
  <c r="J41"/>
  <c i="1" r="AN97"/>
  <c r="AN96"/>
  <c i="40" r="J43"/>
  <c i="1" r="AN95"/>
  <c i="39" r="J41"/>
  <c i="38" r="J41"/>
  <c i="1" r="AN91"/>
  <c i="34" r="J67"/>
  <c i="1" r="AN90"/>
  <c i="33" r="J67"/>
  <c i="34" r="J43"/>
  <c i="33" r="J43"/>
  <c i="30" r="J41"/>
  <c i="27" r="J41"/>
  <c i="1" r="AN78"/>
  <c i="22" r="J63"/>
  <c r="J41"/>
  <c i="1" r="AN74"/>
  <c i="19" r="J63"/>
  <c r="J41"/>
  <c i="1" r="AN70"/>
  <c r="AN69"/>
  <c i="16" r="J41"/>
  <c i="1" r="AN68"/>
  <c i="14" r="J63"/>
  <c i="15" r="J41"/>
  <c i="14" r="J41"/>
  <c i="1" r="AN62"/>
  <c i="8" r="J63"/>
  <c r="J41"/>
  <c i="6" r="J41"/>
  <c i="5" r="J41"/>
  <c i="1" r="AN56"/>
  <c i="2" r="J63"/>
  <c r="J41"/>
  <c i="1" r="AU89"/>
  <c i="61" r="J32"/>
  <c i="1" r="AG122"/>
  <c i="17" r="J32"/>
  <c i="1" r="AG71"/>
  <c i="59" r="J32"/>
  <c i="1" r="AG120"/>
  <c i="9" r="J32"/>
  <c i="1" r="AG63"/>
  <c r="AN63"/>
  <c i="20" r="J32"/>
  <c i="1" r="AG75"/>
  <c r="AN75"/>
  <c i="23" r="J32"/>
  <c i="1" r="AG79"/>
  <c i="28" r="J32"/>
  <c i="1" r="AG84"/>
  <c r="AN84"/>
  <c i="42" r="J32"/>
  <c i="1" r="AG100"/>
  <c r="AN100"/>
  <c r="BB77"/>
  <c r="AX77"/>
  <c i="68" r="J32"/>
  <c i="1" r="AG129"/>
  <c r="AN129"/>
  <c r="AU117"/>
  <c i="50" r="J34"/>
  <c i="1" r="AG110"/>
  <c r="AG109"/>
  <c r="AN109"/>
  <c i="48" r="J32"/>
  <c i="1" r="AG107"/>
  <c i="4" r="J32"/>
  <c i="1" r="AG58"/>
  <c i="12" r="J32"/>
  <c i="1" r="AG66"/>
  <c r="AN66"/>
  <c r="AW55"/>
  <c i="26" r="J32"/>
  <c i="1" r="AG82"/>
  <c r="AN82"/>
  <c r="AG89"/>
  <c r="BC77"/>
  <c r="AY77"/>
  <c i="60" r="J32"/>
  <c i="1" r="AG121"/>
  <c r="AN121"/>
  <c r="AU55"/>
  <c i="18" r="J34"/>
  <c i="1" r="AG73"/>
  <c r="AG72"/>
  <c r="AN72"/>
  <c i="31" r="J32"/>
  <c i="1" r="AG87"/>
  <c i="37" r="J32"/>
  <c i="1" r="AG94"/>
  <c i="32" r="J32"/>
  <c i="1" r="AG88"/>
  <c i="3" r="J32"/>
  <c i="1" r="AG57"/>
  <c r="AN57"/>
  <c i="13" r="J32"/>
  <c i="1" r="AG67"/>
  <c r="AN67"/>
  <c i="21" r="J32"/>
  <c i="1" r="AG76"/>
  <c r="AN76"/>
  <c r="AZ89"/>
  <c r="AV89"/>
  <c r="AT89"/>
  <c r="BD77"/>
  <c i="65" r="J32"/>
  <c i="1" r="AG126"/>
  <c r="AN126"/>
  <c i="7" r="J32"/>
  <c i="1" r="AG61"/>
  <c i="41" r="J32"/>
  <c i="1" r="AG99"/>
  <c i="10" r="J32"/>
  <c i="1" r="AG64"/>
  <c r="AZ55"/>
  <c i="49" r="J32"/>
  <c i="1" r="AG108"/>
  <c r="AN108"/>
  <c r="AZ103"/>
  <c r="AV103"/>
  <c r="AT103"/>
  <c i="58" r="J32"/>
  <c i="1" r="AG119"/>
  <c r="AZ117"/>
  <c r="AV117"/>
  <c r="AT117"/>
  <c i="55" r="J32"/>
  <c i="1" r="AG115"/>
  <c r="AU103"/>
  <c i="11" r="J32"/>
  <c i="1" r="AG65"/>
  <c r="AN65"/>
  <c r="AY55"/>
  <c i="24" r="J32"/>
  <c i="1" r="AG80"/>
  <c r="AN80"/>
  <c i="36" r="J32"/>
  <c i="1" r="AG93"/>
  <c r="AN93"/>
  <c r="BA77"/>
  <c r="AW77"/>
  <c i="62" r="J32"/>
  <c i="1" r="AG123"/>
  <c r="AN123"/>
  <c i="56" r="J32"/>
  <c i="1" r="AG116"/>
  <c r="AN116"/>
  <c i="55" l="1" r="J41"/>
  <c i="18" r="J43"/>
  <c i="7" r="J41"/>
  <c i="31" r="J41"/>
  <c i="37" r="J41"/>
  <c i="50" r="J43"/>
  <c i="48" r="J41"/>
  <c i="59" r="J41"/>
  <c i="61" r="J41"/>
  <c i="10" r="J41"/>
  <c i="17" r="J41"/>
  <c i="32" r="J41"/>
  <c i="41" r="J41"/>
  <c r="J63"/>
  <c i="61" r="J63"/>
  <c i="55" r="J63"/>
  <c i="59" r="J63"/>
  <c i="48" r="J63"/>
  <c i="31" r="J63"/>
  <c i="50" r="J67"/>
  <c i="7" r="J63"/>
  <c i="68" r="J41"/>
  <c i="65" r="J41"/>
  <c i="62" r="J41"/>
  <c i="60" r="J41"/>
  <c i="58" r="J41"/>
  <c i="1" r="AN119"/>
  <c i="56" r="J41"/>
  <c i="49" r="J41"/>
  <c i="42" r="J41"/>
  <c i="36" r="J41"/>
  <c i="1" r="AN89"/>
  <c i="28" r="J41"/>
  <c i="26" r="J41"/>
  <c i="24" r="J41"/>
  <c i="23" r="J41"/>
  <c i="1" r="AN79"/>
  <c i="21" r="J41"/>
  <c i="20" r="J41"/>
  <c i="13" r="J41"/>
  <c i="12" r="J41"/>
  <c i="11" r="J41"/>
  <c i="9" r="J41"/>
  <c i="4" r="J41"/>
  <c i="1" r="AN58"/>
  <c i="3" r="J41"/>
  <c i="1" r="AN73"/>
  <c r="AN107"/>
  <c r="AN64"/>
  <c r="AN87"/>
  <c r="AN120"/>
  <c r="AN61"/>
  <c r="AN115"/>
  <c r="AN122"/>
  <c r="AN71"/>
  <c r="AN88"/>
  <c r="AN94"/>
  <c r="AN99"/>
  <c r="AN110"/>
  <c r="AU77"/>
  <c i="74" r="J32"/>
  <c i="1" r="AG135"/>
  <c i="29" r="J32"/>
  <c i="1" r="AG85"/>
  <c r="AN85"/>
  <c i="63" r="J32"/>
  <c i="1" r="AG124"/>
  <c r="AN124"/>
  <c i="35" r="J32"/>
  <c i="1" r="AG92"/>
  <c r="AN92"/>
  <c r="BB54"/>
  <c r="W31"/>
  <c i="64" r="J32"/>
  <c i="1" r="AG125"/>
  <c r="AN125"/>
  <c r="AG55"/>
  <c i="72" r="J32"/>
  <c i="1" r="AG133"/>
  <c i="54" r="J32"/>
  <c i="1" r="AG114"/>
  <c r="AN114"/>
  <c r="AV55"/>
  <c r="AT55"/>
  <c i="44" r="J32"/>
  <c i="1" r="AG102"/>
  <c r="AN102"/>
  <c i="51" r="J32"/>
  <c i="1" r="AG111"/>
  <c r="AN111"/>
  <c r="AZ77"/>
  <c r="AV77"/>
  <c r="AT77"/>
  <c i="25" r="J32"/>
  <c i="1" r="AG81"/>
  <c r="AN81"/>
  <c r="BC54"/>
  <c r="AY54"/>
  <c r="BD54"/>
  <c r="W33"/>
  <c r="BA54"/>
  <c r="W30"/>
  <c i="29" l="1" r="J41"/>
  <c i="63" r="J41"/>
  <c i="54" r="J41"/>
  <c i="35" r="J41"/>
  <c i="25" r="J41"/>
  <c i="72" r="J41"/>
  <c i="64" r="J41"/>
  <c i="51" r="J41"/>
  <c i="44" r="J41"/>
  <c i="74" r="J41"/>
  <c i="1" r="AN55"/>
  <c r="AN133"/>
  <c r="AN135"/>
  <c r="AU54"/>
  <c r="AG77"/>
  <c r="AX54"/>
  <c r="AG117"/>
  <c r="W32"/>
  <c r="AG103"/>
  <c r="AZ54"/>
  <c r="AV54"/>
  <c r="AK29"/>
  <c r="AW54"/>
  <c r="AK30"/>
  <c l="1" r="AN77"/>
  <c r="AN103"/>
  <c r="AN117"/>
  <c r="AG54"/>
  <c r="AK26"/>
  <c r="AK35"/>
  <c r="AT54"/>
  <c r="W29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<sst xmlns="http://schemas.openxmlformats.org/spreadsheetml/2006/main">
  <si>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</si>
  <si>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</si>
  <si>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</si>
  <si>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</si>
  <si>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</si>
  <si>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{c974ef23-79b8-40b2-9356-c0773ccfc345}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</si>
  <si>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</si>
  <si>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</si>
  <si>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</si>
  <si>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</si>
  <si>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</si>
  <si>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</si>
  <si>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</si>
  <si>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</si>
  <si>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</si>
  <si>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</si>
  <si>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</si>
  <si>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Výstavba nové haly, rekonstrukce stávající tělocvičny vč.jejího zázemí, propojujícího objektu při ZŠ Dýšiná</t>
  </si>
  <si>
    <t>KSO:</t>
  </si>
  <si>
    <t/>
  </si>
  <si>
    <t>CC-CZ:</t>
  </si>
  <si>
    <t>Místo:</t>
  </si>
  <si>
    <t>Dýšiná</t>
  </si>
  <si>
    <t>Datum:</t>
  </si>
  <si>
    <t>15. 3. 2023</t>
  </si>
  <si>
    <t>Zadavatel:</t>
  </si>
  <si>
    <t>IČ:</t>
  </si>
  <si>
    <t>00257745</t>
  </si>
  <si>
    <t>Obec Dýšiná</t>
  </si>
  <si>
    <t>DIČ:</t>
  </si>
  <si>
    <t>Uchazeč:</t>
  </si>
  <si>
    <t>Vyplň údaj</t>
  </si>
  <si>
    <t>Projektant:</t>
  </si>
  <si>
    <t>72114606</t>
  </si>
  <si>
    <t>Ing. arch. Lubomír Korčák</t>
  </si>
  <si>
    <t>True</t>
  </si>
  <si>
    <t>Zpracovatel:</t>
  </si>
  <si>
    <t xml:space="preserve"> </t>
  </si>
  <si>
    <t>Poznámka:</t>
  </si>
  <si>
    <t xml:space="preserve">%koeficient rozpočtových částí IROP:_x000d_
ELE silno   ZTI vnitřní   VZT      ÚT       EPS       ZOKT    ELE slabo   MaR     VRN_x000d_
  17,4              0          14,3    16,7     48,7      100        15,5          14       13,9_x000d_
OPŽP:_x000d_
ELE silno   ZTI vnitřní  ZTI vnější  VZT      ÚT    Komunikace     EPS       ZOKT    ELE slabo   MaR     VRN_x000d_
  82,6             99,2            100     79,4    83,3        70              39,2      0           81,5          83,4      76_x000d_
Spojovací krček: _x000d_
ELE silno   ZTI vnitřní   VZT      ÚT       EPS       ZOKT    ELE slabo   MaR     VRN_x000d_
      0               0,8       6,3        0        12,1         0             3           2,6        2,3_x000d_
Ostatní:  Komunikace 30   VRN   7,8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</si>
  <si>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</si>
  <si>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</si>
  <si>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</si>
  <si>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</si>
  <si>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</si>
  <si>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</si>
  <si>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</si>
  <si>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</si>
  <si>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</si>
  <si>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</si>
  <si>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</si>
  <si>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</si>
  <si>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</si>
  <si>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</si>
  <si>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</si>
  <si>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</si>
  <si>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</si>
  <si>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</si>
  <si>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</si>
  <si>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</si>
  <si>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</si>
  <si>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</si>
  <si>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</si>
  <si>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</si>
  <si>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</si>
  <si>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</si>
  <si>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</si>
  <si>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</si>
  <si>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</si>
  <si>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</si>
  <si>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</si>
  <si>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</si>
  <si>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</si>
  <si>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</si>
  <si>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</si>
  <si>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</si>
  <si>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</si>
  <si>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</si>
  <si>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01.1</t>
  </si>
  <si>
    <t>IROP</t>
  </si>
  <si>
    <t>STA</t>
  </si>
  <si>
    <t>1</t>
  </si>
  <si>
    <t>{3ddadad7-c14d-430b-9c42-8f9db05bef3b}</t>
  </si>
  <si>
    <t>2</t>
  </si>
  <si>
    <t>/</t>
  </si>
  <si>
    <t>a</t>
  </si>
  <si>
    <t>Bourací práce</t>
  </si>
  <si>
    <t>Soupis</t>
  </si>
  <si>
    <t>{a5ccc53f-4ef0-47dc-98d0-cbb1c754102b}</t>
  </si>
  <si>
    <t>c1.1</t>
  </si>
  <si>
    <t xml:space="preserve"> Západní přístavba 1.PP,výtahová šachta,tělocvična </t>
  </si>
  <si>
    <t>{79d140d6-a230-4d72-bd37-c3db27556754}</t>
  </si>
  <si>
    <t>c004</t>
  </si>
  <si>
    <t>Skladby podlah</t>
  </si>
  <si>
    <t>{7d720f8a-cd47-4714-b280-57393c4f1a16}</t>
  </si>
  <si>
    <t>c005</t>
  </si>
  <si>
    <t>Úpravy stropů</t>
  </si>
  <si>
    <t>{5f41954d-7505-4cb5-9e06-eaa94f85bc3b}</t>
  </si>
  <si>
    <t>c006</t>
  </si>
  <si>
    <t>Obklady stěn</t>
  </si>
  <si>
    <t>{a01c5723-9d7a-4db1-b872-bc8ded5bcd49}</t>
  </si>
  <si>
    <t>c007</t>
  </si>
  <si>
    <t>Dodávky prefabrikovaných prvků</t>
  </si>
  <si>
    <t>{cfe92c83-1553-4899-af83-fcbe8671dd8b}</t>
  </si>
  <si>
    <t>c008</t>
  </si>
  <si>
    <t>Sanace</t>
  </si>
  <si>
    <t>{c91ddcbf-9b50-43d5-946b-ce1a1977b033}</t>
  </si>
  <si>
    <t>c009</t>
  </si>
  <si>
    <t>Fasáda objektu</t>
  </si>
  <si>
    <t>{dc20cfbb-ee15-4df0-814e-c39bd3974a83}</t>
  </si>
  <si>
    <t>c010</t>
  </si>
  <si>
    <t>Střešní konstrukce</t>
  </si>
  <si>
    <t>{a56e3fe9-a873-49ce-8fb9-efe50b686487}</t>
  </si>
  <si>
    <t>c011</t>
  </si>
  <si>
    <t>Prvky zámečnické, klempířské, okna, dveře</t>
  </si>
  <si>
    <t>{70af3dfc-9ab1-4619-90d3-8b835ab1e31a}</t>
  </si>
  <si>
    <t>e</t>
  </si>
  <si>
    <t>ELE</t>
  </si>
  <si>
    <t>{e69bea2c-71a7-4e02-b544-2eb14187fb4e}</t>
  </si>
  <si>
    <t>g</t>
  </si>
  <si>
    <t>VZT</t>
  </si>
  <si>
    <t>{51cb95e7-ef95-41e2-91f2-3e9b5bbca87e}</t>
  </si>
  <si>
    <t>h</t>
  </si>
  <si>
    <t>ÚT</t>
  </si>
  <si>
    <t>{70cb252a-9465-40c3-8a73-a39460118cb7}</t>
  </si>
  <si>
    <t>i</t>
  </si>
  <si>
    <t>EPS</t>
  </si>
  <si>
    <t>{841c526c-a0d4-46b4-b77e-d0584e652dc3}</t>
  </si>
  <si>
    <t>j</t>
  </si>
  <si>
    <t>ZOKT</t>
  </si>
  <si>
    <t>{4c74a4fd-4e5f-4efe-9ab6-8a8bf31f2c40}</t>
  </si>
  <si>
    <t>k</t>
  </si>
  <si>
    <t>Slaboproud</t>
  </si>
  <si>
    <t>{634051eb-575f-4a7e-9c73-470c991275cd}</t>
  </si>
  <si>
    <t>l</t>
  </si>
  <si>
    <t>AV technika</t>
  </si>
  <si>
    <t>{49e9b816-8867-42e0-b27f-44648ec259a8}</t>
  </si>
  <si>
    <t>l1</t>
  </si>
  <si>
    <t>Tělocvična</t>
  </si>
  <si>
    <t>3</t>
  </si>
  <si>
    <t>{17f2dae4-e00c-4c87-bb7e-18a4136fe773}</t>
  </si>
  <si>
    <t>m</t>
  </si>
  <si>
    <t>MaR</t>
  </si>
  <si>
    <t>{8e57c7d2-3bd7-48fc-8dd1-98ebcae45cdb}</t>
  </si>
  <si>
    <t>o</t>
  </si>
  <si>
    <t>Ostatní vybavení</t>
  </si>
  <si>
    <t>{89404377-61f3-400a-8189-7a27b0ef1914}</t>
  </si>
  <si>
    <t>x</t>
  </si>
  <si>
    <t>VRN</t>
  </si>
  <si>
    <t>{e56746a6-9e02-4a42-bf94-1366f938bcd3}</t>
  </si>
  <si>
    <t>01.2</t>
  </si>
  <si>
    <t>OPŽP</t>
  </si>
  <si>
    <t>{f010a68c-88b0-4607-b52a-9869cb5efab6}</t>
  </si>
  <si>
    <t>c1.2</t>
  </si>
  <si>
    <t>Východní přístavba zázemí</t>
  </si>
  <si>
    <t>{c82cf5b7-86b3-493e-ab7e-3676e2048754}</t>
  </si>
  <si>
    <t>c1.3</t>
  </si>
  <si>
    <t>Nová sportovní hala</t>
  </si>
  <si>
    <t>{be81bbf1-453a-4320-9f97-71eca0db0c8f}</t>
  </si>
  <si>
    <t>{c18ac6a8-0310-4817-85e1-a5e861741df9}</t>
  </si>
  <si>
    <t>{8f4cdaf4-664a-4068-a416-dc4a0f0f614e}</t>
  </si>
  <si>
    <t>{c36d4d66-432e-4b0e-91f8-16c1dfcb5779}</t>
  </si>
  <si>
    <t>{c61d53b4-3405-4665-adce-85002d0ac291}</t>
  </si>
  <si>
    <t>{cccf238b-49b1-48dd-b38e-bfeb5776460b}</t>
  </si>
  <si>
    <t>{281b195f-11d3-42e4-8e48-12d7212e0aef}</t>
  </si>
  <si>
    <t>{b33d8e34-6770-4610-a3e3-bed10fdaf395}</t>
  </si>
  <si>
    <t>{fdbada82-1db9-427d-bb6e-856a2816d27a}</t>
  </si>
  <si>
    <t>{150037c4-601d-4e38-847b-fc7a925a0a17}</t>
  </si>
  <si>
    <t>f</t>
  </si>
  <si>
    <t>ZTI</t>
  </si>
  <si>
    <t>{b3db1afb-99c6-449f-972c-003f8a9542d2}</t>
  </si>
  <si>
    <t>f1</t>
  </si>
  <si>
    <t>ZTI vnitřní rozvody</t>
  </si>
  <si>
    <t>{194699a1-3388-4bc3-a7d9-91c0c5ae11fe}</t>
  </si>
  <si>
    <t>f2</t>
  </si>
  <si>
    <t>ZTI vnější rozvody</t>
  </si>
  <si>
    <t>{058219e1-c5b9-4064-a877-95d075a7823c}</t>
  </si>
  <si>
    <t>{aa7c0ea4-f1ef-4e45-a385-ce4a8f2e402f}</t>
  </si>
  <si>
    <t>{0b72c6b2-6dea-43ca-9456-73fcebf1963d}</t>
  </si>
  <si>
    <t>ch</t>
  </si>
  <si>
    <t>Komunikace a zpevněné plochy</t>
  </si>
  <si>
    <t>{022b58c2-7bcb-40c1-91a9-aef0e19d6df3}</t>
  </si>
  <si>
    <t>{17ee0bd1-6eb0-41b2-899e-2a36fbdc8912}</t>
  </si>
  <si>
    <t>{f40285a1-722b-4119-9579-96eb28532209}</t>
  </si>
  <si>
    <t>{8514e162-afb2-410b-9dcc-365d40f804e2}</t>
  </si>
  <si>
    <t>l2</t>
  </si>
  <si>
    <t>Hala</t>
  </si>
  <si>
    <t>{0df4b4a8-3f96-459f-9a7d-9c6bfe14b04d}</t>
  </si>
  <si>
    <t>{7b30327f-a0b5-4513-8aef-4719987924ee}</t>
  </si>
  <si>
    <t>{e2bea69c-c447-449f-a552-e371e0441058}</t>
  </si>
  <si>
    <t>s</t>
  </si>
  <si>
    <t>FVE</t>
  </si>
  <si>
    <t>{92836f69-209a-46f7-b906-bf1353554ded}</t>
  </si>
  <si>
    <t>{ba63ca47-71b9-4cd3-b515-cd1f59321c33}</t>
  </si>
  <si>
    <t>01.3</t>
  </si>
  <si>
    <t>Spojovací krček</t>
  </si>
  <si>
    <t>{ed417ce2-8eeb-464b-9f4a-435bd49e052f}</t>
  </si>
  <si>
    <t>{d7ca4810-8a3c-45fa-b400-656ae323d74a}</t>
  </si>
  <si>
    <t>Krček</t>
  </si>
  <si>
    <t>{a8144417-7e27-44ae-ba99-ee4db358d988}</t>
  </si>
  <si>
    <t>{df34ff64-9594-41ac-bece-8f2a5c0bf07b}</t>
  </si>
  <si>
    <t>{22da393c-a4af-48c8-9f2f-2468a8ec85f9}</t>
  </si>
  <si>
    <t>{5f0d8e9e-1bb4-4816-a24e-d5a894ca5bae}</t>
  </si>
  <si>
    <t>{383e07d5-4e56-4813-91d1-bfb7c1091d8d}</t>
  </si>
  <si>
    <t>{0aa7a271-2dae-4551-b69f-3d5f659ef47e}</t>
  </si>
  <si>
    <t>{36982909-e1e0-4174-840e-a1ea1e189912}</t>
  </si>
  <si>
    <t>{a464d578-4e73-4162-911f-9b1e4a570734}</t>
  </si>
  <si>
    <t>{9724692a-00e2-4332-a4be-02e83f0d7dd2}</t>
  </si>
  <si>
    <t>{18508845-6cb2-4914-821b-7a288021f464}</t>
  </si>
  <si>
    <t>{6569842c-18e2-4735-bb89-1fc70048e003}</t>
  </si>
  <si>
    <t>{da80e9f2-9bd6-4bec-9fd4-e8d69691b905}</t>
  </si>
  <si>
    <t>01.4</t>
  </si>
  <si>
    <t>Ostatní</t>
  </si>
  <si>
    <t>{b391df15-fbc8-4bee-801c-f99d2fb77601}</t>
  </si>
  <si>
    <t>Západní přístavba 1.NP</t>
  </si>
  <si>
    <t>{580947d5-c4a7-4e14-8f15-1ca5e33d4957}</t>
  </si>
  <si>
    <t>d</t>
  </si>
  <si>
    <t>Opěrná zeď</t>
  </si>
  <si>
    <t>{9a00455f-6c02-49e9-8607-12e38549d71f}</t>
  </si>
  <si>
    <t>{3e1e71cc-c6ee-47cd-bc24-700bbc7be0a1}</t>
  </si>
  <si>
    <t>n</t>
  </si>
  <si>
    <t>Sadové úpravy</t>
  </si>
  <si>
    <t>{79832987-faea-48f0-b463-b25c09f9a50b}</t>
  </si>
  <si>
    <t>p</t>
  </si>
  <si>
    <t>Atletická dráha</t>
  </si>
  <si>
    <t>{20ba03c2-6fa6-420a-9ba0-d28e10efd37e}</t>
  </si>
  <si>
    <t>q</t>
  </si>
  <si>
    <t xml:space="preserve">Sportoviště pro skok daleký </t>
  </si>
  <si>
    <t>{6c4b68f7-8392-4f67-9ec6-0ba910de56d8}</t>
  </si>
  <si>
    <t>r</t>
  </si>
  <si>
    <t>Oplocení</t>
  </si>
  <si>
    <t>{beb78e87-8ab6-49f7-999b-24803a2458f1}</t>
  </si>
  <si>
    <t>{03e933c0-7ba8-42d9-b4ff-2cc10d528a74}</t>
  </si>
  <si>
    <t>{9ab602e1-3116-4424-92c0-a43d69661e9c}</t>
  </si>
  <si>
    <t>{a5fb1ad3-049e-44fb-aca4-3d4196acb505}</t>
  </si>
  <si>
    <t>{0052e5ec-0ae1-4223-97ce-f851ea0e4ff6}</t>
  </si>
  <si>
    <t>{993d6bd1-4a39-4b65-9c70-05fae3ef49d4}</t>
  </si>
  <si>
    <t>{610d8464-21d8-49aa-b790-c945b7d9ddeb}</t>
  </si>
  <si>
    <t>{eaa9d222-f85a-42bf-b783-0476f283ec85}</t>
  </si>
  <si>
    <t>t</t>
  </si>
  <si>
    <t>Dieselagregát</t>
  </si>
  <si>
    <t>{0b9e57f9-251d-4873-b6f6-c5edb3b87b8c}</t>
  </si>
  <si>
    <t>u</t>
  </si>
  <si>
    <t>System generálního klíče</t>
  </si>
  <si>
    <t>{f8b18ebc-c652-43d0-b80e-d4ed8fe4f18c}</t>
  </si>
  <si>
    <t xml:space="preserve">záchytný sytem střech proti pádu osob </t>
  </si>
  <si>
    <t>{99d38f85-c529-45d6-bd29-fb19bb1d2ce7}</t>
  </si>
  <si>
    <t>w</t>
  </si>
  <si>
    <t>demolice kolna</t>
  </si>
  <si>
    <t>{24e9822f-c604-4248-9583-5a046a8b8556}</t>
  </si>
  <si>
    <t>KRYCÍ LIST SOUPISU PRACÍ</t>
  </si>
  <si>
    <t>Objekt:</t>
  </si>
  <si>
    <t>01.1 - IROP</t>
  </si>
  <si>
    <t>Soupis:</t>
  </si>
  <si>
    <t>a - Bourací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</si>
  <si>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</si>
  <si>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</si>
  <si>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</si>
  <si>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</si>
  <si>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</si>
  <si>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</si>
  <si>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</si>
  <si>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</si>
  <si>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</si>
  <si>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</si>
  <si>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</si>
  <si>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</si>
  <si>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725 - Zdravotechnika - zařizovací předměty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</si>
  <si>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</si>
  <si>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</si>
  <si>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</si>
  <si>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</si>
  <si>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</si>
  <si>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</si>
  <si>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</si>
  <si>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</si>
  <si>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</si>
  <si>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</si>
  <si>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</si>
  <si>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</si>
  <si>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</si>
  <si>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</si>
  <si>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</si>
  <si>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</si>
  <si>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</si>
  <si>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</si>
  <si>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</si>
  <si>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</si>
  <si>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</si>
  <si>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</si>
  <si>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</si>
  <si>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33</t>
  </si>
  <si>
    <t>K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</si>
  <si>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</si>
  <si>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</si>
  <si>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m2</t>
  </si>
  <si>
    <t>CS ÚRS 2022 02</t>
  </si>
  <si>
    <t>4</t>
  </si>
  <si>
    <t>-441118410</t>
  </si>
  <si>
    <t>Online PSC</t>
  </si>
  <si>
    <t>https://podminky.urs.cz/item/CS_URS_2022_02/113106121</t>
  </si>
  <si>
    <t>VV</t>
  </si>
  <si>
    <t>záp. část</t>
  </si>
  <si>
    <t>0,4*0,4*(18,5+11,5)</t>
  </si>
  <si>
    <t>Součet</t>
  </si>
  <si>
    <t>35</t>
  </si>
  <si>
    <t>122151101</t>
  </si>
  <si>
    <t>Odkopávky a prokopávky nezapažené strojně v hornině třídy těžitelnosti I skupiny 1 a 2 do 20 m3</t>
  </si>
  <si>
    <t>m3</t>
  </si>
  <si>
    <t>1215134832</t>
  </si>
  <si>
    <t>https://podminky.urs.cz/item/CS_URS_2022_02/122151101</t>
  </si>
  <si>
    <t>záp.část</t>
  </si>
  <si>
    <t>1,2*0,66*11,5+0,85*0,5*11,5</t>
  </si>
  <si>
    <t>1,2*1,35*18,5+0,85*0,5*18,5</t>
  </si>
  <si>
    <t>56</t>
  </si>
  <si>
    <t>132151104</t>
  </si>
  <si>
    <t>Hloubení nezapažených rýh šířky do 800 mm strojně s urovnáním dna do předepsaného profilu a spádu v hornině třídy těžitelnosti I skupiny 1 a 2 přes 100 m3</t>
  </si>
  <si>
    <t>-654296059</t>
  </si>
  <si>
    <t>https://podminky.urs.cz/item/CS_URS_2022_02/132151104</t>
  </si>
  <si>
    <t>rušené vedení</t>
  </si>
  <si>
    <t>(17+17+18+11+8+3,5+36+2)*0,8*1,5</t>
  </si>
  <si>
    <t>51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</si>
  <si>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</si>
  <si>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</si>
  <si>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1996673608</t>
  </si>
  <si>
    <t>https://podminky.urs.cz/item/CS_URS_2022_02/162751117</t>
  </si>
  <si>
    <t>4,8+51,829+135</t>
  </si>
  <si>
    <t>52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</si>
  <si>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</si>
  <si>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</si>
  <si>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-297658137</t>
  </si>
  <si>
    <t>https://podminky.urs.cz/item/CS_URS_2022_02/162751119</t>
  </si>
  <si>
    <t>191,629*5</t>
  </si>
  <si>
    <t>60</t>
  </si>
  <si>
    <t>171201231</t>
  </si>
  <si>
    <t>Poplatek za uložení stavebního odpadu na recyklační skládce (skládkovné) zeminy a kamení zatříděného do Katalogu odpadů pod kódem 17 05 04</t>
  </si>
  <si>
    <t>1638691512</t>
  </si>
  <si>
    <t>https://podminky.urs.cz/item/CS_URS_2022_02/171201231</t>
  </si>
  <si>
    <t>191,629*1,8</t>
  </si>
  <si>
    <t>53</t>
  </si>
  <si>
    <t>171251201</t>
  </si>
  <si>
    <t>Uložení sypaniny na skládky nebo meziskládky bez hutnění s upravením uložené sypaniny do předepsaného tvaru</t>
  </si>
  <si>
    <t>1225371698</t>
  </si>
  <si>
    <t>https://podminky.urs.cz/item/CS_URS_2022_02/171251201</t>
  </si>
  <si>
    <t>58</t>
  </si>
  <si>
    <t>174151101</t>
  </si>
  <si>
    <t>Zásyp sypaninou z jakékoliv horniny strojně s uložením výkopku ve vrstvách se zhutněním jam, šachet, rýh nebo kolem objektů v těchto vykopávkách</t>
  </si>
  <si>
    <t>1248178643</t>
  </si>
  <si>
    <t>https://podminky.urs.cz/item/CS_URS_2022_02/174151101</t>
  </si>
  <si>
    <t>(17+17+18+11+8+3,5+36+2)*0,8*0,8</t>
  </si>
  <si>
    <t>Svislé a kompletní konstrukce</t>
  </si>
  <si>
    <t>27</t>
  </si>
  <si>
    <t>317941121</t>
  </si>
  <si>
    <t>Osazování ocelových válcovaných nosníků na zdivu I nebo IE nebo U nebo UE nebo L do č. 12 nebo výšky do 120 mm</t>
  </si>
  <si>
    <t>451707302</t>
  </si>
  <si>
    <t>https://podminky.urs.cz/item/CS_URS_2022_02/317941121</t>
  </si>
  <si>
    <t>28</t>
  </si>
  <si>
    <t>M</t>
  </si>
  <si>
    <t>13010744</t>
  </si>
  <si>
    <t>ocel profilová jakost S235JR (11 375) průřez IPE 120</t>
  </si>
  <si>
    <t>8</t>
  </si>
  <si>
    <t>-4483819</t>
  </si>
  <si>
    <t>1.pp</t>
  </si>
  <si>
    <t>(2*1,2+2*1,2+2*1,2)*0,0106</t>
  </si>
  <si>
    <t>0,076*1,05 'Přepočtené koeficientem množství</t>
  </si>
  <si>
    <t>29</t>
  </si>
  <si>
    <t>317941123</t>
  </si>
  <si>
    <t>Osazování ocelových válcovaných nosníků na zdivu I nebo IE nebo U nebo UE nebo L č. 14 až 22 nebo výšky do 220 mm</t>
  </si>
  <si>
    <t>887961179</t>
  </si>
  <si>
    <t>https://podminky.urs.cz/item/CS_URS_2022_02/317941123</t>
  </si>
  <si>
    <t>30</t>
  </si>
  <si>
    <t>13010960</t>
  </si>
  <si>
    <t>ocel profilová jakost S235JR (11 375) průřez HEA 200</t>
  </si>
  <si>
    <t>-559291438</t>
  </si>
  <si>
    <t>(2*2+2*2,4)*0,043</t>
  </si>
  <si>
    <t>0,378*1,05 'Přepočtené koeficientem množství</t>
  </si>
  <si>
    <t>31</t>
  </si>
  <si>
    <t>13010956</t>
  </si>
  <si>
    <t>ocel profilová jakost S235JR (11 375) průřez HEA 160</t>
  </si>
  <si>
    <t>-1010138636</t>
  </si>
  <si>
    <t>(2*2,4+2*2,25)*0,0312</t>
  </si>
  <si>
    <t>0,29*1,05 'Přepočtené koeficientem množství</t>
  </si>
  <si>
    <t>32</t>
  </si>
  <si>
    <t>13010752</t>
  </si>
  <si>
    <t>ocel profilová jakost S235JR (11 375) průřez IPE 200</t>
  </si>
  <si>
    <t>-1204110152</t>
  </si>
  <si>
    <t>2*0,023</t>
  </si>
  <si>
    <t>0,046*1,05 'Přepočtené koeficientem množství</t>
  </si>
  <si>
    <t>22</t>
  </si>
  <si>
    <t>317941125</t>
  </si>
  <si>
    <t>Osazování ocelových válcovaných nosníků na zdivu I nebo IE nebo U nebo UE nebo L č. 24 a výše nebo výšky přes 220 mm</t>
  </si>
  <si>
    <t>523845978</t>
  </si>
  <si>
    <t>https://podminky.urs.cz/item/CS_URS_2022_02/317941125</t>
  </si>
  <si>
    <t>23</t>
  </si>
  <si>
    <t>13010762</t>
  </si>
  <si>
    <t>ocel profilová jakost S235JR (11 375) průřez IPE 330</t>
  </si>
  <si>
    <t>1519271751</t>
  </si>
  <si>
    <t>tělocvična</t>
  </si>
  <si>
    <t>2*9,52*0,054</t>
  </si>
  <si>
    <t>1,028*1,05 'Přepočtené koeficientem množství</t>
  </si>
  <si>
    <t>24</t>
  </si>
  <si>
    <t>13011030</t>
  </si>
  <si>
    <t>ocel profilová jakost S235JR (11 375) průřez UPE 400</t>
  </si>
  <si>
    <t>375203741</t>
  </si>
  <si>
    <t>2*5,5*0,07</t>
  </si>
  <si>
    <t>0,77*1,05 'Přepočtené koeficientem množství</t>
  </si>
  <si>
    <t>42</t>
  </si>
  <si>
    <t>13010964</t>
  </si>
  <si>
    <t>ocel profilová jakost S235JR (11 375) průřez HEA 240</t>
  </si>
  <si>
    <t>-72048633</t>
  </si>
  <si>
    <t>2.np</t>
  </si>
  <si>
    <t>(2*2,1)*0,062</t>
  </si>
  <si>
    <t>3.np</t>
  </si>
  <si>
    <t>0,52*1,05 'Přepočtené koeficientem množství</t>
  </si>
  <si>
    <t>Trubní vedení</t>
  </si>
  <si>
    <t>57</t>
  </si>
  <si>
    <t>830361811</t>
  </si>
  <si>
    <t>Bourání stávajícího potrubí z kameninových trub v otevřeném výkopu DN přes 150 do 250</t>
  </si>
  <si>
    <t>416398804</t>
  </si>
  <si>
    <t>https://podminky.urs.cz/item/CS_URS_2022_02/830361811</t>
  </si>
  <si>
    <t>stávající vedení</t>
  </si>
  <si>
    <t>135</t>
  </si>
  <si>
    <t>59</t>
  </si>
  <si>
    <t>890411851</t>
  </si>
  <si>
    <t>Bourání šachet a jímek strojně velikosti obestavěného prostoru do 1,5 m3 z prefabrikovaných skruží</t>
  </si>
  <si>
    <t>1358484534</t>
  </si>
  <si>
    <t>https://podminky.urs.cz/item/CS_URS_2022_02/890411851</t>
  </si>
  <si>
    <t>3,14*0,3*0,3*0,89+3,14*0,3*0,3*1,6+3,14*0,3*0,3*1,4+3,14*0,3*0,3*2</t>
  </si>
  <si>
    <t>9</t>
  </si>
  <si>
    <t>Ostatní konstrukce a práce, bourání</t>
  </si>
  <si>
    <t>945412111</t>
  </si>
  <si>
    <t>Teleskopická hydraulická montážní plošina na samohybném podvozku, s otočným košem výšky zdvihu do 8 m</t>
  </si>
  <si>
    <t>den</t>
  </si>
  <si>
    <t>2002453579</t>
  </si>
  <si>
    <t>https://podminky.urs.cz/item/CS_URS_2022_02/945412111</t>
  </si>
  <si>
    <t>montáž nosníků tělocvična</t>
  </si>
  <si>
    <t>3*2</t>
  </si>
  <si>
    <t>43</t>
  </si>
  <si>
    <t>949101111</t>
  </si>
  <si>
    <t>Lešení pomocné pracovní pro objekty pozemních staveb pro zatížení do 150 kg/m2, o výšce lešeňové podlahy do 1,9 m</t>
  </si>
  <si>
    <t>1027594425</t>
  </si>
  <si>
    <t>https://podminky.urs.cz/item/CS_URS_2022_02/949101111</t>
  </si>
  <si>
    <t>19</t>
  </si>
  <si>
    <t>949421111</t>
  </si>
  <si>
    <t>Montáž schodišťových a výstupových věží z dílcového lešení o půdorysné ploše do 10 m2, výšky do 10 m</t>
  </si>
  <si>
    <t>193146089</t>
  </si>
  <si>
    <t>https://podminky.urs.cz/item/CS_URS_2022_02/949421111</t>
  </si>
  <si>
    <t>6*2</t>
  </si>
  <si>
    <t>20</t>
  </si>
  <si>
    <t>949421211</t>
  </si>
  <si>
    <t>Montáž schodišťových a výstupových věží z dílcového lešení Příplatek za první a každý další den použití lešení k ceně -1111 nebo -1112</t>
  </si>
  <si>
    <t>49238801</t>
  </si>
  <si>
    <t>https://podminky.urs.cz/item/CS_URS_2022_02/949421211</t>
  </si>
  <si>
    <t>12*45</t>
  </si>
  <si>
    <t>40</t>
  </si>
  <si>
    <t>961055111</t>
  </si>
  <si>
    <t>Bourání základů z betonu železového</t>
  </si>
  <si>
    <t>1270467584</t>
  </si>
  <si>
    <t>https://podminky.urs.cz/item/CS_URS_2022_02/961055111</t>
  </si>
  <si>
    <t>schodiště</t>
  </si>
  <si>
    <t>3,1*2,2*1,2</t>
  </si>
  <si>
    <t>5</t>
  </si>
  <si>
    <t>962032431</t>
  </si>
  <si>
    <t>Bourání zdiva nadzákladového z cihel nebo tvárnic z dutých cihel nebo tvárnic pálených nebo nepálených, na maltu vápennou nebo vápenocementovou, objemu do 1 m3</t>
  </si>
  <si>
    <t>249099315</t>
  </si>
  <si>
    <t>https://podminky.urs.cz/item/CS_URS_2022_02/962032431</t>
  </si>
  <si>
    <t>1,75*2,1*0,5+1,25*1,06*0,5+1,115*1,9*0,5+1,43*1,9*0,5+1,5*2,23*0,5+1,9*2,2*0,5+1,32*2,1</t>
  </si>
  <si>
    <t>(0,8*0,8*0,5)*3</t>
  </si>
  <si>
    <t>1.np</t>
  </si>
  <si>
    <t>(0,8*0,8*0,5)*10</t>
  </si>
  <si>
    <t>(1,47*0,85+2,3*1+1,11*0,89+1,47*0,89+0,985*0,89+1,15*0,89+1,3*2,67)*0,5</t>
  </si>
  <si>
    <t>1,3*1,2*0,3</t>
  </si>
  <si>
    <t>1,32*1*0,5+1,6*2,48*0,5</t>
  </si>
  <si>
    <t>6</t>
  </si>
  <si>
    <t>962032432</t>
  </si>
  <si>
    <t>Bourání zdiva nadzákladového z cihel nebo tvárnic z dutých cihel nebo tvárnic pálených nebo nepálených, na maltu vápennou nebo vápenocementovou, objemu přes 1 m3</t>
  </si>
  <si>
    <t>1356010148</t>
  </si>
  <si>
    <t>https://podminky.urs.cz/item/CS_URS_2022_02/962032432</t>
  </si>
  <si>
    <t>((3,1+2,58+1,39)*(2,58+3,16)*0,5)-(2,58*2,58)</t>
  </si>
  <si>
    <t>((3,491*2)*(2,58+3,16)*0,3)-(0,8*2)</t>
  </si>
  <si>
    <t>962081141</t>
  </si>
  <si>
    <t>Bourání zdiva příček nebo vybourání otvorů ze skleněných tvárnic, tl. do 150 mm</t>
  </si>
  <si>
    <t>-1163756591</t>
  </si>
  <si>
    <t>https://podminky.urs.cz/item/CS_URS_2022_02/962081141</t>
  </si>
  <si>
    <t>1,03*1,8*2</t>
  </si>
  <si>
    <t>34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</si>
  <si>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</si>
  <si>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</si>
  <si>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1018222966</t>
  </si>
  <si>
    <t>https://podminky.urs.cz/item/CS_URS_2022_02/966008211</t>
  </si>
  <si>
    <t>18,5+11,5</t>
  </si>
  <si>
    <t>7</t>
  </si>
  <si>
    <t>968062455</t>
  </si>
  <si>
    <t>Vybourání dřevěných rámů oken s křídly, dveřních zárubní, vrat, stěn, ostění nebo obkladů dveřních zárubní, plochy do 2 m2</t>
  </si>
  <si>
    <t>1663338993</t>
  </si>
  <si>
    <t>https://podminky.urs.cz/item/CS_URS_2022_02/968062455</t>
  </si>
  <si>
    <t>0,8*2*2+1,45*2</t>
  </si>
  <si>
    <t>37</t>
  </si>
  <si>
    <t>968062456</t>
  </si>
  <si>
    <t>Vybourání dřevěných rámů oken s křídly, dveřních zárubní, vrat, stěn, ostění nebo obkladů dveřních zárubní, plochy přes 2 m2</t>
  </si>
  <si>
    <t>1534843995</t>
  </si>
  <si>
    <t>https://podminky.urs.cz/item/CS_URS_2022_02/968062456</t>
  </si>
  <si>
    <t>(3*1,5)*3</t>
  </si>
  <si>
    <t>968082015</t>
  </si>
  <si>
    <t>Vybourání plastových rámů oken s křídly, dveřních zárubní, vrat rámu oken s křídly, plochy do 1 m2</t>
  </si>
  <si>
    <t>-2069365262</t>
  </si>
  <si>
    <t>https://podminky.urs.cz/item/CS_URS_2022_02/968082015</t>
  </si>
  <si>
    <t>1,43*0,54*4</t>
  </si>
  <si>
    <t>1,32*0,57</t>
  </si>
  <si>
    <t>968082016</t>
  </si>
  <si>
    <t>Vybourání plastových rámů oken s křídly, dveřních zárubní, vrat rámu oken s křídly, plochy přes 1 do 2 m2</t>
  </si>
  <si>
    <t>-1123084182</t>
  </si>
  <si>
    <t>https://podminky.urs.cz/item/CS_URS_2022_02/968082016</t>
  </si>
  <si>
    <t>1,4*1,27*3</t>
  </si>
  <si>
    <t>38</t>
  </si>
  <si>
    <t>968082017</t>
  </si>
  <si>
    <t>Vybourání plastových rámů oken s křídly, dveřních zárubní, vrat rámu oken s křídly, plochy přes 2 do 4 m2</t>
  </si>
  <si>
    <t>90452750</t>
  </si>
  <si>
    <t>https://podminky.urs.cz/item/CS_URS_2022_02/968082017</t>
  </si>
  <si>
    <t>(1,32*2,3)*2</t>
  </si>
  <si>
    <t>1,3*2,55</t>
  </si>
  <si>
    <t>973031151</t>
  </si>
  <si>
    <t>Vysekání výklenků nebo kapes ve zdivu z cihel na maltu vápennou nebo vápenocementovou výklenků, pohledové plochy přes 0,25 m2</t>
  </si>
  <si>
    <t>-392821357</t>
  </si>
  <si>
    <t>https://podminky.urs.cz/item/CS_URS_2022_02/973031151</t>
  </si>
  <si>
    <t>1,3*1,45*0,27*4</t>
  </si>
  <si>
    <t>17</t>
  </si>
  <si>
    <t>9.1R</t>
  </si>
  <si>
    <t>Demontáž sportovního vybavení</t>
  </si>
  <si>
    <t>ks</t>
  </si>
  <si>
    <t>-488548513</t>
  </si>
  <si>
    <t>18</t>
  </si>
  <si>
    <t>9.2R</t>
  </si>
  <si>
    <t>Demontáž sportovního vybavení a jeho zpětná montáž</t>
  </si>
  <si>
    <t>1267330215</t>
  </si>
  <si>
    <t>997</t>
  </si>
  <si>
    <t>Přesun sutě</t>
  </si>
  <si>
    <t>46</t>
  </si>
  <si>
    <t>997013152</t>
  </si>
  <si>
    <t>Vnitrostaveništní doprava suti a vybouraných hmot vodorovně do 50 m svisle s omezením mechanizace pro budovy a haly výšky přes 6 do 9 m</t>
  </si>
  <si>
    <t>-311483185</t>
  </si>
  <si>
    <t>https://podminky.urs.cz/item/CS_URS_2022_02/997013152</t>
  </si>
  <si>
    <t>47</t>
  </si>
  <si>
    <t>997013501</t>
  </si>
  <si>
    <t>Odvoz suti a vybouraných hmot na skládku nebo meziskládku se složením, na vzdálenost do 1 km</t>
  </si>
  <si>
    <t>-616968977</t>
  </si>
  <si>
    <t>https://podminky.urs.cz/item/CS_URS_2022_02/997013501</t>
  </si>
  <si>
    <t>48</t>
  </si>
  <si>
    <t>997013509</t>
  </si>
  <si>
    <t>Odvoz suti a vybouraných hmot na skládku nebo meziskládku se složením, na vzdálenost Příplatek k ceně za každý další i započatý 1 km přes 1 km</t>
  </si>
  <si>
    <t>-1846141264</t>
  </si>
  <si>
    <t>https://podminky.urs.cz/item/CS_URS_2022_02/997013509</t>
  </si>
  <si>
    <t>133,779*14</t>
  </si>
  <si>
    <t>49</t>
  </si>
  <si>
    <t>997013631</t>
  </si>
  <si>
    <t>Poplatek za uložení stavebního odpadu na skládce (skládkovné) směsného stavebního a demoličního zatříděného do Katalogu odpadů pod kódem 17 09 04</t>
  </si>
  <si>
    <t>1618808702</t>
  </si>
  <si>
    <t>https://podminky.urs.cz/item/CS_URS_2022_02/997013631</t>
  </si>
  <si>
    <t>998</t>
  </si>
  <si>
    <t>Přesun hmot</t>
  </si>
  <si>
    <t>44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</si>
  <si>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</si>
  <si>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</si>
  <si>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-835665096</t>
  </si>
  <si>
    <t>https://podminky.urs.cz/item/CS_URS_2022_02/998011002</t>
  </si>
  <si>
    <t>PSV</t>
  </si>
  <si>
    <t>Práce a dodávky PSV</t>
  </si>
  <si>
    <t>725</t>
  </si>
  <si>
    <t>Zdravotechnika - zařizovací předměty</t>
  </si>
  <si>
    <t>10</t>
  </si>
  <si>
    <t>725310823</t>
  </si>
  <si>
    <t>Demontáž dřezů jednodílných bez výtokových armatur vestavěných v kuchyňských sestavách</t>
  </si>
  <si>
    <t>soubor</t>
  </si>
  <si>
    <t>16</t>
  </si>
  <si>
    <t>1478416468</t>
  </si>
  <si>
    <t>https://podminky.urs.cz/item/CS_URS_2022_02/725310823</t>
  </si>
  <si>
    <t>763</t>
  </si>
  <si>
    <t>Konstrukce suché výstavby</t>
  </si>
  <si>
    <t>25</t>
  </si>
  <si>
    <t>763364625</t>
  </si>
  <si>
    <t>Obklad ocelových nosníků cementovláknitými deskami uzavřeného tvaru bez spodní konstrukce rozvinuté šíře přes 1,5 m do 1,75 m, opláštění deskou protipožární tl. 25 mm</t>
  </si>
  <si>
    <t>-1851398538</t>
  </si>
  <si>
    <t>https://podminky.urs.cz/item/CS_URS_2022_02/763364625</t>
  </si>
  <si>
    <t>sloup tělocvična</t>
  </si>
  <si>
    <t>5,55</t>
  </si>
  <si>
    <t>26</t>
  </si>
  <si>
    <t>763364805</t>
  </si>
  <si>
    <t>Obklad ocelových nosníků cementovláknitými deskami tvaru U bez spodní konstrukce rozvinuté šíře přes 1,25 m do 1,5 m, opláštění deskou protipožární tl. 25 mm</t>
  </si>
  <si>
    <t>-446469151</t>
  </si>
  <si>
    <t>https://podminky.urs.cz/item/CS_URS_2022_02/763364805</t>
  </si>
  <si>
    <t>průvlak tělocvična</t>
  </si>
  <si>
    <t>9,52</t>
  </si>
  <si>
    <t>50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</si>
  <si>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</si>
  <si>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</si>
  <si>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1771380476</t>
  </si>
  <si>
    <t>https://podminky.urs.cz/item/CS_URS_2022_02/998763302</t>
  </si>
  <si>
    <t>764</t>
  </si>
  <si>
    <t>Konstrukce klempířské</t>
  </si>
  <si>
    <t>764004861</t>
  </si>
  <si>
    <t>Demontáž klempířských konstrukcí svodu do suti</t>
  </si>
  <si>
    <t>-899879778</t>
  </si>
  <si>
    <t>https://podminky.urs.cz/item/CS_URS_2022_02/764004861</t>
  </si>
  <si>
    <t>6*5</t>
  </si>
  <si>
    <t>766</t>
  </si>
  <si>
    <t>Konstrukce truhlářské</t>
  </si>
  <si>
    <t>12</t>
  </si>
  <si>
    <t>766411821</t>
  </si>
  <si>
    <t>Demontáž obložení stěn palubkami</t>
  </si>
  <si>
    <t>2021387457</t>
  </si>
  <si>
    <t>https://podminky.urs.cz/item/CS_URS_2022_02/766411821</t>
  </si>
  <si>
    <t>(18,28*2+10,12+3,1+3,991+2)*1,4</t>
  </si>
  <si>
    <t>13</t>
  </si>
  <si>
    <t>766411822</t>
  </si>
  <si>
    <t>Demontáž obložení stěn podkladových roštů</t>
  </si>
  <si>
    <t>-326513114</t>
  </si>
  <si>
    <t>https://podminky.urs.cz/item/CS_URS_2022_02/766411822</t>
  </si>
  <si>
    <t>78,079</t>
  </si>
  <si>
    <t>766812840</t>
  </si>
  <si>
    <t>Demontáž kuchyňských linek dřevěných nebo kovových včetně skříněk uchycených na stěně, délky přes 1800 do 2100 mm</t>
  </si>
  <si>
    <t>kus</t>
  </si>
  <si>
    <t>-930592341</t>
  </si>
  <si>
    <t>https://podminky.urs.cz/item/CS_URS_2022_02/766812840</t>
  </si>
  <si>
    <t>8+6</t>
  </si>
  <si>
    <t>767</t>
  </si>
  <si>
    <t>Konstrukce zámečnické</t>
  </si>
  <si>
    <t>767661811</t>
  </si>
  <si>
    <t>Demontáž mříží pevných nebo otevíravých</t>
  </si>
  <si>
    <t>1633352861</t>
  </si>
  <si>
    <t>https://podminky.urs.cz/item/CS_URS_2022_02/767661811</t>
  </si>
  <si>
    <t>1,41*1,27*6</t>
  </si>
  <si>
    <t>1,48*1,27</t>
  </si>
  <si>
    <t>1,29*1,45*4</t>
  </si>
  <si>
    <t>767832802</t>
  </si>
  <si>
    <t>Demontáž venkovních požárních žebříků bez ochranného koše</t>
  </si>
  <si>
    <t>1429611624</t>
  </si>
  <si>
    <t>https://podminky.urs.cz/item/CS_URS_2022_02/767832802</t>
  </si>
  <si>
    <t>41</t>
  </si>
  <si>
    <t>767893816</t>
  </si>
  <si>
    <t>Demontáž stříšek nad venkovními vstupy z kovových profilů, výplň z plechu</t>
  </si>
  <si>
    <t>1997790510</t>
  </si>
  <si>
    <t>https://podminky.urs.cz/item/CS_URS_2022_02/767893816</t>
  </si>
  <si>
    <t>771</t>
  </si>
  <si>
    <t>Podlahy z dlaždic</t>
  </si>
  <si>
    <t>14</t>
  </si>
  <si>
    <t>771571810</t>
  </si>
  <si>
    <t>Demontáž podlah z dlaždic keramických kladených do malty</t>
  </si>
  <si>
    <t>1582333908</t>
  </si>
  <si>
    <t>https://podminky.urs.cz/item/CS_URS_2022_02/771571810</t>
  </si>
  <si>
    <t>26,2+20,2+4,4</t>
  </si>
  <si>
    <t>781</t>
  </si>
  <si>
    <t>Dokončovací práce - obklady</t>
  </si>
  <si>
    <t>11</t>
  </si>
  <si>
    <t>781471810</t>
  </si>
  <si>
    <t>Demontáž obkladů z dlaždic keramických kladených do malty</t>
  </si>
  <si>
    <t>244360777</t>
  </si>
  <si>
    <t>https://podminky.urs.cz/item/CS_URS_2022_02/781471810</t>
  </si>
  <si>
    <t>8*0,6+6*0,6</t>
  </si>
  <si>
    <t xml:space="preserve">c1.1 -  Západní přístavba 1.PP,výtahová šachta,tělocvična </t>
  </si>
  <si>
    <t xml:space="preserve">    2 - Zakládání</t>
  </si>
  <si>
    <t xml:space="preserve">    4 - Vodorovné konstrukce</t>
  </si>
  <si>
    <t xml:space="preserve">    6 - Úpravy povrchů, podlahy a osazování výplní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</si>
  <si>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</si>
  <si>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</si>
  <si>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</si>
  <si>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</si>
  <si>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783 - Dokončovací práce - nátěry</t>
  </si>
  <si>
    <t xml:space="preserve">    784 - Dokončovací práce - malby a tapety</t>
  </si>
  <si>
    <t>HZS - Hodinové zúčtovací sazby</t>
  </si>
  <si>
    <t>138</t>
  </si>
  <si>
    <t>116951201</t>
  </si>
  <si>
    <t>Úprava zemin vápnem nebo směsnými hydraulickými pojivy za účelem zlepšení mechanických vlastností a zpracovatelnosti, bez dodávky materiálu u hrubých terénních úprav, násypů a zásypů</t>
  </si>
  <si>
    <t>-1764145290</t>
  </si>
  <si>
    <t>https://podminky.urs.cz/item/CS_URS_2022_02/116951201</t>
  </si>
  <si>
    <t>(((4,21+2)*(13,603+2))+((2,423+2)*(7,115+2)))*0,8</t>
  </si>
  <si>
    <t>139</t>
  </si>
  <si>
    <t>58530170</t>
  </si>
  <si>
    <t>vápno nehašené CL 90-Q pro úpravu zemin standardní</t>
  </si>
  <si>
    <t>-1344657322</t>
  </si>
  <si>
    <t>109,768*0,054 'Přepočtené koeficientem množství</t>
  </si>
  <si>
    <t>119002121</t>
  </si>
  <si>
    <t>Pomocné konstrukce při zabezpečení výkopu vodorovné pochozí přechodová lávka délky do 2 m včetně zábradlí zřízení</t>
  </si>
  <si>
    <t>2059748473</t>
  </si>
  <si>
    <t>https://podminky.urs.cz/item/CS_URS_2022_02/119002121</t>
  </si>
  <si>
    <t>119002122</t>
  </si>
  <si>
    <t>Pomocné konstrukce při zabezpečení výkopu vodorovné pochozí přechodová lávka délky do 2 m včetně zábradlí odstranění</t>
  </si>
  <si>
    <t>-1335529511</t>
  </si>
  <si>
    <t>https://podminky.urs.cz/item/CS_URS_2022_02/119002122</t>
  </si>
  <si>
    <t>119002311</t>
  </si>
  <si>
    <t>Pomocné konstrukce při zabezpečení výkopu vodorovné pochozí z dřevěných desek tloušťky do 30 mm zřízení</t>
  </si>
  <si>
    <t>846317426</t>
  </si>
  <si>
    <t>https://podminky.urs.cz/item/CS_URS_2022_02/119002311</t>
  </si>
  <si>
    <t>119002312</t>
  </si>
  <si>
    <t>Pomocné konstrukce při zabezpečení výkopu vodorovné pochozí z dřevěných desek tloušťky do 30 mm odstranění</t>
  </si>
  <si>
    <t>-902367458</t>
  </si>
  <si>
    <t>https://podminky.urs.cz/item/CS_URS_2022_02/119002312</t>
  </si>
  <si>
    <t>119002411</t>
  </si>
  <si>
    <t>Pomocné konstrukce při zabezpečení výkopu vodorovné pojízdné z tlustého ocelového plechu šířky výkopu do 1 m zřízení</t>
  </si>
  <si>
    <t>1667737951</t>
  </si>
  <si>
    <t>https://podminky.urs.cz/item/CS_URS_2022_02/119002411</t>
  </si>
  <si>
    <t>119002412</t>
  </si>
  <si>
    <t>Pomocné konstrukce při zabezpečení výkopu vodorovné pojízdné z tlustého ocelového plechu šířky výkopu do 1 m odstranění</t>
  </si>
  <si>
    <t>622625086</t>
  </si>
  <si>
    <t>https://podminky.urs.cz/item/CS_URS_2022_02/119002412</t>
  </si>
  <si>
    <t>121151103</t>
  </si>
  <si>
    <t>Sejmutí ornice strojně při souvislé ploše do 100 m2, tl. vrstvy do 200 mm</t>
  </si>
  <si>
    <t>651745479</t>
  </si>
  <si>
    <t>https://podminky.urs.cz/item/CS_URS_2022_02/121151103</t>
  </si>
  <si>
    <t>zap.přístavba</t>
  </si>
  <si>
    <t>2,5*19</t>
  </si>
  <si>
    <t>122151104</t>
  </si>
  <si>
    <t>Odkopávky a prokopávky nezapažené strojně v hornině třídy těžitelnosti I skupiny 1 a 2 přes 100 do 500 m3</t>
  </si>
  <si>
    <t>-331650937</t>
  </si>
  <si>
    <t>https://podminky.urs.cz/item/CS_URS_2022_02/122151104</t>
  </si>
  <si>
    <t>2,5*19*2,5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</si>
  <si>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</si>
  <si>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</si>
  <si>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-1358797571</t>
  </si>
  <si>
    <t>https://podminky.urs.cz/item/CS_URS_2022_02/132154204</t>
  </si>
  <si>
    <t>podezdění základů</t>
  </si>
  <si>
    <t>(3,5*2+4,5*2+4,7*2+4,5*2+7,2*2)*3</t>
  </si>
  <si>
    <t>151811132</t>
  </si>
  <si>
    <t>Zřízení pažicích boxů pro pažení a rozepření stěn rýh podzemního vedení hloubka výkopu do 4 m, šířka přes 1,2 do 2,5 m</t>
  </si>
  <si>
    <t>2125855812</t>
  </si>
  <si>
    <t>https://podminky.urs.cz/item/CS_URS_2022_02/151811132</t>
  </si>
  <si>
    <t>(3,5+4,5+4,7+4,5+7,2)*3</t>
  </si>
  <si>
    <t>151811232</t>
  </si>
  <si>
    <t>Odstranění pažicích boxů pro pažení a rozepření stěn rýh podzemního vedení hloubka výkopu do 4 m, šířka přes 1,2 do 2,5 m</t>
  </si>
  <si>
    <t>-1772865007</t>
  </si>
  <si>
    <t>https://podminky.urs.cz/item/CS_URS_2022_02/151811232</t>
  </si>
  <si>
    <t>-1199154865</t>
  </si>
  <si>
    <t>146,4+118,75</t>
  </si>
  <si>
    <t>-1217352717</t>
  </si>
  <si>
    <t>265,15*5</t>
  </si>
  <si>
    <t>147</t>
  </si>
  <si>
    <t>-1051823857</t>
  </si>
  <si>
    <t>265,15*1,8</t>
  </si>
  <si>
    <t>-1831177311</t>
  </si>
  <si>
    <t>-299195824</t>
  </si>
  <si>
    <t>(2,423+5,61+2,55+2,74+13,603+11,5)*1,6*1,65</t>
  </si>
  <si>
    <t>10364100</t>
  </si>
  <si>
    <t>zemina pro terénní úpravy - tříděná</t>
  </si>
  <si>
    <t>-1633602786</t>
  </si>
  <si>
    <t>101,445*1,8</t>
  </si>
  <si>
    <t>985221101</t>
  </si>
  <si>
    <t>Doplnění zdiva ručně do aktivované malty cihlami</t>
  </si>
  <si>
    <t>1675172623</t>
  </si>
  <si>
    <t>https://podminky.urs.cz/item/CS_URS_2022_02/985221101</t>
  </si>
  <si>
    <t>(3,5+4,5+4,7+4,5+7,2)*0,5*1,65</t>
  </si>
  <si>
    <t>59515004</t>
  </si>
  <si>
    <t>cihla plná betonová P10 290x140x65mm</t>
  </si>
  <si>
    <t>-1266959697</t>
  </si>
  <si>
    <t>20,13*385 'Přepočtené koeficientem množství</t>
  </si>
  <si>
    <t>Zakládání</t>
  </si>
  <si>
    <t>213141131</t>
  </si>
  <si>
    <t>Zřízení vrstvy z geotextilie filtrační, separační, odvodňovací, ochranné, výztužné nebo protierozní ve sklonu přes 1:2 do 1:1, šířky do 3 m</t>
  </si>
  <si>
    <t>463720168</t>
  </si>
  <si>
    <t>https://podminky.urs.cz/item/CS_URS_2022_02/213141131</t>
  </si>
  <si>
    <t>(65,565+18,684+4,463)</t>
  </si>
  <si>
    <t>1,4+11,5</t>
  </si>
  <si>
    <t>39</t>
  </si>
  <si>
    <t>69311081</t>
  </si>
  <si>
    <t>geotextilie netkaná separační, ochranná, filtrační, drenážní PES 300g/m2</t>
  </si>
  <si>
    <t>1054504977</t>
  </si>
  <si>
    <t>101,612*1,1845 'Přepočtené koeficientem množství</t>
  </si>
  <si>
    <t>271572211</t>
  </si>
  <si>
    <t>Podsyp pod základové konstrukce se zhutněním a urovnáním povrchu ze štěrkopísku netříděného</t>
  </si>
  <si>
    <t>396236850</t>
  </si>
  <si>
    <t>https://podminky.urs.cz/item/CS_URS_2022_02/271572211</t>
  </si>
  <si>
    <t>(4,6*13,8+1,5*25+2,5*7,2)*0,2</t>
  </si>
  <si>
    <t>273313611</t>
  </si>
  <si>
    <t>Základy z betonu prostého desky z betonu kamenem neprokládaného tř. C 16/20</t>
  </si>
  <si>
    <t>1974847871</t>
  </si>
  <si>
    <t>https://podminky.urs.cz/item/CS_URS_2022_02/273313611</t>
  </si>
  <si>
    <t>zap.přístavba podklad</t>
  </si>
  <si>
    <t>(4,6*13,8+1,5*25+2,5*7,2)*0,08</t>
  </si>
  <si>
    <t>(0,9*2,55)*0,1</t>
  </si>
  <si>
    <t>131</t>
  </si>
  <si>
    <t>273323611</t>
  </si>
  <si>
    <t>Základy z betonu železového (bez výztuže) desky z betonu pro konstrukce bílých van tř. C 30/37</t>
  </si>
  <si>
    <t>547252958</t>
  </si>
  <si>
    <t>https://podminky.urs.cz/item/CS_URS_2022_02/273323611</t>
  </si>
  <si>
    <t>(4,6*13,8+1,5*25+2,5*7,2)*0,25</t>
  </si>
  <si>
    <t>273351121</t>
  </si>
  <si>
    <t>Bednění základů desek zřízení</t>
  </si>
  <si>
    <t>1081387052</t>
  </si>
  <si>
    <t>https://podminky.urs.cz/item/CS_URS_2022_02/273351121</t>
  </si>
  <si>
    <t>(13,6+2,74+2,25+5,61+2,5)*0,25</t>
  </si>
  <si>
    <t>273351122</t>
  </si>
  <si>
    <t>Bednění základů desek odstranění</t>
  </si>
  <si>
    <t>1251138474</t>
  </si>
  <si>
    <t>https://podminky.urs.cz/item/CS_URS_2022_02/273351122</t>
  </si>
  <si>
    <t>273361821</t>
  </si>
  <si>
    <t>Výztuž základů desek z betonářské oceli 10 505 (R) nebo BSt 500</t>
  </si>
  <si>
    <t>-1433405102</t>
  </si>
  <si>
    <t>https://podminky.urs.cz/item/CS_URS_2022_02/273361821</t>
  </si>
  <si>
    <t xml:space="preserve">zap.pristavba   160kg/m3</t>
  </si>
  <si>
    <t>29,745*0,16</t>
  </si>
  <si>
    <t>273362021</t>
  </si>
  <si>
    <t>Výztuž základů desek ze svařovaných sítí z drátů typu KARI</t>
  </si>
  <si>
    <t>-1651352776</t>
  </si>
  <si>
    <t>https://podminky.urs.cz/item/CS_URS_2022_02/273362021</t>
  </si>
  <si>
    <t>0,9*2,55*0,00444</t>
  </si>
  <si>
    <t>274313711</t>
  </si>
  <si>
    <t>Základy z betonu prostého pasy betonu kamenem neprokládaného tř. C 20/25</t>
  </si>
  <si>
    <t>1455409906</t>
  </si>
  <si>
    <t>https://podminky.urs.cz/item/CS_URS_2022_02/274313711</t>
  </si>
  <si>
    <t>0,6*0,5*2,55</t>
  </si>
  <si>
    <t>36</t>
  </si>
  <si>
    <t>279113152</t>
  </si>
  <si>
    <t>Základové zdi z tvárnic ztraceného bednění včetně výplně z betonu bez zvláštních nároků na vliv prostředí třídy C 25/30, tloušťky zdiva přes 150 do 200 mm</t>
  </si>
  <si>
    <t>894518906</t>
  </si>
  <si>
    <t>https://podminky.urs.cz/item/CS_URS_2022_02/279113152</t>
  </si>
  <si>
    <t>přizdívka 1.pp</t>
  </si>
  <si>
    <t>(4,21+4,48)*2,15</t>
  </si>
  <si>
    <t>výtah.šachta</t>
  </si>
  <si>
    <t>(2,35+2,05*2)*2,76</t>
  </si>
  <si>
    <t>-(1,18*2,22*2)</t>
  </si>
  <si>
    <t>279113154</t>
  </si>
  <si>
    <t>Základové zdi z tvárnic ztraceného bednění včetně výplně z betonu bez zvláštních nároků na vliv prostředí třídy C 25/30, tloušťky zdiva přes 250 do 300 mm</t>
  </si>
  <si>
    <t>2070876235</t>
  </si>
  <si>
    <t>https://podminky.urs.cz/item/CS_URS_2022_02/279113154</t>
  </si>
  <si>
    <t>přístavba</t>
  </si>
  <si>
    <t>2,5*(13,603+2,74+2,25+7,259+2,423*2)-(1,115*2,44)</t>
  </si>
  <si>
    <t>279113155</t>
  </si>
  <si>
    <t>Základové zdi z tvárnic ztraceného bednění včetně výplně z betonu bez zvláštních nároků na vliv prostředí třídy C 25/30, tloušťky zdiva přes 300 do 400 mm</t>
  </si>
  <si>
    <t>-610608648</t>
  </si>
  <si>
    <t>https://podminky.urs.cz/item/CS_URS_2022_02/279113155</t>
  </si>
  <si>
    <t>1,75*2,55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</si>
  <si>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</si>
  <si>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</si>
  <si>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1526623682</t>
  </si>
  <si>
    <t>https://podminky.urs.cz/item/CS_URS_2022_02/279361821</t>
  </si>
  <si>
    <t>(74,024+31,247+4,463)*0,028</t>
  </si>
  <si>
    <t>129</t>
  </si>
  <si>
    <t>311113142</t>
  </si>
  <si>
    <t>Nadzákladové zdi z tvárnic ztraceného bednění betonových hladkých, včetně výplně z betonu třídy C 20/25, tloušťky zdiva přes 150 do 200 mm</t>
  </si>
  <si>
    <t>-1840051437</t>
  </si>
  <si>
    <t>https://podminky.urs.cz/item/CS_URS_2022_02/311113142</t>
  </si>
  <si>
    <t>střecha výtah</t>
  </si>
  <si>
    <t>0,25*7,5</t>
  </si>
  <si>
    <t>84</t>
  </si>
  <si>
    <t>311235121</t>
  </si>
  <si>
    <t>Zdivo jednovrstvé z cihel děrovaných broušených na celoplošnou tenkovrstvou maltu, pevnost cihel do P10, tl. zdiva 200 mm</t>
  </si>
  <si>
    <t>133844533</t>
  </si>
  <si>
    <t>https://podminky.urs.cz/item/CS_URS_2022_02/311235121</t>
  </si>
  <si>
    <t>1.np přístaba výtah</t>
  </si>
  <si>
    <t>(2,123*2+1,95)*3,56-(1,18*2,2)*2</t>
  </si>
  <si>
    <t>(2,123*2+1,95)*3,56-(1,18*2,2)</t>
  </si>
  <si>
    <t>3.np=2.np</t>
  </si>
  <si>
    <t>19,462</t>
  </si>
  <si>
    <t>85</t>
  </si>
  <si>
    <t>311235151</t>
  </si>
  <si>
    <t>Zdivo jednovrstvé z cihel děrovaných broušených na celoplošnou tenkovrstvou maltu, pevnost cihel do P10, tl. zdiva 300 mm</t>
  </si>
  <si>
    <t>14041302</t>
  </si>
  <si>
    <t>https://podminky.urs.cz/item/CS_URS_2022_02/311235151</t>
  </si>
  <si>
    <t>1.np přístavba výtah</t>
  </si>
  <si>
    <t>(2,123*2+7,1)*3,75-(1,11*2,67)-(1,2*1,5)</t>
  </si>
  <si>
    <t>(2,123*2+7,1)*3,75-(1,2*1,5*2)</t>
  </si>
  <si>
    <t>38,948</t>
  </si>
  <si>
    <t>88</t>
  </si>
  <si>
    <t>311272031</t>
  </si>
  <si>
    <t>Zdivo z pórobetonových tvárnic na tenké maltové lože, tl. zdiva 200 mm pevnost tvárnic přes P2 do P4, objemová hmotnost přes 450 do 600 kg/m3 hladkých</t>
  </si>
  <si>
    <t>-1113828190</t>
  </si>
  <si>
    <t>https://podminky.urs.cz/item/CS_URS_2022_02/311272031</t>
  </si>
  <si>
    <t>přístavba výtah</t>
  </si>
  <si>
    <t>1,905*0,6*2</t>
  </si>
  <si>
    <t>130</t>
  </si>
  <si>
    <t>317168053</t>
  </si>
  <si>
    <t>Překlady keramické vysoké osazené do maltového lože, šířky překladu 70 mm výšky 238 mm, délky 1500 mm</t>
  </si>
  <si>
    <t>-1954574700</t>
  </si>
  <si>
    <t>https://podminky.urs.cz/item/CS_URS_2022_02/317168053</t>
  </si>
  <si>
    <t>4+4</t>
  </si>
  <si>
    <t>95</t>
  </si>
  <si>
    <t>346244381</t>
  </si>
  <si>
    <t>Plentování ocelových válcovaných nosníků jednostranné cihlami na maltu, výška stojiny do 200 mm</t>
  </si>
  <si>
    <t>-725716053</t>
  </si>
  <si>
    <t>https://podminky.urs.cz/item/CS_URS_2022_02/346244381</t>
  </si>
  <si>
    <t>Vodorovné konstrukce</t>
  </si>
  <si>
    <t>150</t>
  </si>
  <si>
    <t>411321414</t>
  </si>
  <si>
    <t>Stropy z betonu železového (bez výztuže) stropů deskových, plochých střech, desek balkonových, desek hřibových stropů včetně hlavic hřibových sloupů tř. C 25/30</t>
  </si>
  <si>
    <t>-1500398072</t>
  </si>
  <si>
    <t>https://podminky.urs.cz/item/CS_URS_2022_02/411321414</t>
  </si>
  <si>
    <t>95,236*0,25</t>
  </si>
  <si>
    <t>63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</si>
  <si>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</si>
  <si>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</si>
  <si>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1391992719</t>
  </si>
  <si>
    <t>https://podminky.urs.cz/item/CS_URS_2022_02/411354209</t>
  </si>
  <si>
    <t>strop nad 1.pp</t>
  </si>
  <si>
    <t>4,231*10,5+2,423*2,26+2,423*2+2,55*1,198</t>
  </si>
  <si>
    <t>2,65*2,423+2,5*2,423</t>
  </si>
  <si>
    <t>12,478</t>
  </si>
  <si>
    <t>66</t>
  </si>
  <si>
    <t>4.1R</t>
  </si>
  <si>
    <t>Příplatek za tl.plechu 1,25mm</t>
  </si>
  <si>
    <t>-1323459495</t>
  </si>
  <si>
    <t>148</t>
  </si>
  <si>
    <t>411354313</t>
  </si>
  <si>
    <t>Podpěrná konstrukce stropů - desek, kleneb a skořepin výška podepření do 4 m tloušťka stropu přes 15 do 25 cm zřízení</t>
  </si>
  <si>
    <t>-181460159</t>
  </si>
  <si>
    <t>https://podminky.urs.cz/item/CS_URS_2022_02/411354313</t>
  </si>
  <si>
    <t>149</t>
  </si>
  <si>
    <t>411354314</t>
  </si>
  <si>
    <t>Podpěrná konstrukce stropů - desek, kleneb a skořepin výška podepření do 4 m tloušťka stropu přes 15 do 25 cm odstranění</t>
  </si>
  <si>
    <t>742524957</t>
  </si>
  <si>
    <t>https://podminky.urs.cz/item/CS_URS_2022_02/411354314</t>
  </si>
  <si>
    <t>151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</si>
  <si>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</si>
  <si>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</si>
  <si>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-942302065</t>
  </si>
  <si>
    <t>https://podminky.urs.cz/item/CS_URS_2022_02/411362021</t>
  </si>
  <si>
    <t>92,236*0,00444</t>
  </si>
  <si>
    <t>0,41*1,15 'Přepočtené koeficientem množství</t>
  </si>
  <si>
    <t>62</t>
  </si>
  <si>
    <t>413232221</t>
  </si>
  <si>
    <t>Zazdívka zhlaví stropních trámů nebo válcovaných nosníků pálenými cihlami válcovaných nosníků, výšky přes 150 do 300 mm</t>
  </si>
  <si>
    <t>747015104</t>
  </si>
  <si>
    <t>https://podminky.urs.cz/item/CS_URS_2022_02/413232221</t>
  </si>
  <si>
    <t>413351121</t>
  </si>
  <si>
    <t>Bednění nosníků a průvlaků - bez podpěrné konstrukce výška nosníku po spodní líc stropní desky přes 100 cm zřízení</t>
  </si>
  <si>
    <t>35104426</t>
  </si>
  <si>
    <t>https://podminky.urs.cz/item/CS_URS_2022_02/413351121</t>
  </si>
  <si>
    <t>1.pp výtah dveře</t>
  </si>
  <si>
    <t>(1,18*0,552)*2*2+(1,18*0,432)*2</t>
  </si>
  <si>
    <t>(1,18*0,25)*2*2</t>
  </si>
  <si>
    <t>(1,18*0,25)*2</t>
  </si>
  <si>
    <t>80</t>
  </si>
  <si>
    <t>413351122</t>
  </si>
  <si>
    <t>Bednění nosníků a průvlaků - bez podpěrné konstrukce výška nosníku po spodní líc stropní desky přes 100 cm odstranění</t>
  </si>
  <si>
    <t>141676164</t>
  </si>
  <si>
    <t>https://podminky.urs.cz/item/CS_URS_2022_02/413351122</t>
  </si>
  <si>
    <t>413352115</t>
  </si>
  <si>
    <t>Podpěrná konstrukce nosníků a průvlaků výšky podepření do 4 m výšky nosníku (po spodní hranu stropní desky) přes 100 cm zřízení</t>
  </si>
  <si>
    <t>129692982</t>
  </si>
  <si>
    <t>https://podminky.urs.cz/item/CS_URS_2022_02/413352115</t>
  </si>
  <si>
    <t>(1,18*0,2)*2</t>
  </si>
  <si>
    <t>1,18*0,2</t>
  </si>
  <si>
    <t>81</t>
  </si>
  <si>
    <t>413352116</t>
  </si>
  <si>
    <t>Podpěrná konstrukce nosníků a průvlaků výšky podepření do 4 m výšky nosníku (po spodní hranu stropní desky) přes 100 cm odstranění</t>
  </si>
  <si>
    <t>1498253019</t>
  </si>
  <si>
    <t>https://podminky.urs.cz/item/CS_URS_2022_02/413352116</t>
  </si>
  <si>
    <t>413941123</t>
  </si>
  <si>
    <t>Osazování ocelových válcovaných nosníků ve stropech I nebo IE nebo U nebo UE nebo L č. 14 až 22 nebo výšky přes 120 do 220 mm</t>
  </si>
  <si>
    <t>370224275</t>
  </si>
  <si>
    <t>https://podminky.urs.cz/item/CS_URS_2022_02/413941123</t>
  </si>
  <si>
    <t>61</t>
  </si>
  <si>
    <t>-990365695</t>
  </si>
  <si>
    <t xml:space="preserve">strop nad 1.pp-2.np přístavba výtah </t>
  </si>
  <si>
    <t>((2,6*2)*0,0312)*3</t>
  </si>
  <si>
    <t>strop nad 1.pp ostatní</t>
  </si>
  <si>
    <t>(1,7*3+4,2*9)*0,0312</t>
  </si>
  <si>
    <t>3.np přístavba výtah</t>
  </si>
  <si>
    <t>(2,6*4)*0,0312</t>
  </si>
  <si>
    <t>2,149*1,05 'Přepočtené koeficientem množství</t>
  </si>
  <si>
    <t>93</t>
  </si>
  <si>
    <t>-1279096078</t>
  </si>
  <si>
    <t>(2,7*3)*0,043</t>
  </si>
  <si>
    <t>0,348*1,05 'Přepočtené koeficientem množství</t>
  </si>
  <si>
    <t>54</t>
  </si>
  <si>
    <t>417321515</t>
  </si>
  <si>
    <t>Ztužující pásy a věnce z betonu železového (bez výztuže) tř. C 25/30</t>
  </si>
  <si>
    <t>361011860</t>
  </si>
  <si>
    <t>https://podminky.urs.cz/item/CS_URS_2022_02/417321515</t>
  </si>
  <si>
    <t>1.pp výtah přístavba</t>
  </si>
  <si>
    <t>0,152*0,3*(2,423+2,35)+(0,152*0,2*2,123)</t>
  </si>
  <si>
    <t>(0,29+0,25+0,432)*0,2*2,123</t>
  </si>
  <si>
    <t>0,392*0,3*2,123</t>
  </si>
  <si>
    <t>(0,25*0,2*2,35)*2</t>
  </si>
  <si>
    <t>(0,25*0,2*2,35)</t>
  </si>
  <si>
    <t>0,118</t>
  </si>
  <si>
    <t>(0,12*0,18)*7,5+(0,14*0,12)*7,5</t>
  </si>
  <si>
    <t>55</t>
  </si>
  <si>
    <t>417351115</t>
  </si>
  <si>
    <t>Bednění bočnic ztužujících pásů a věnců včetně vzpěr zřízení</t>
  </si>
  <si>
    <t>-1416723119</t>
  </si>
  <si>
    <t>https://podminky.urs.cz/item/CS_URS_2022_02/417351115</t>
  </si>
  <si>
    <t>(0,152*(2,423+2,35)+(0,152*0,2*2,123))*2</t>
  </si>
  <si>
    <t>((0,29+0,25+0,432)*2,123)*2</t>
  </si>
  <si>
    <t>(0,392*2,123)*2</t>
  </si>
  <si>
    <t>(0,25*2,35)*2*2</t>
  </si>
  <si>
    <t>(0,25*2,35)*2</t>
  </si>
  <si>
    <t>1,175</t>
  </si>
  <si>
    <t>0,18*7,5*2+0,12*7,5*2</t>
  </si>
  <si>
    <t>417351116</t>
  </si>
  <si>
    <t>Bednění bočnic ztužujících pásů a věnců včetně vzpěr odstranění</t>
  </si>
  <si>
    <t>765807969</t>
  </si>
  <si>
    <t>https://podminky.urs.cz/item/CS_URS_2022_02/417351116</t>
  </si>
  <si>
    <t>417361821</t>
  </si>
  <si>
    <t>Výztuž ztužujících pásů a věnců z betonářské oceli 10 505 (R) nebo BSt 500</t>
  </si>
  <si>
    <t>-1163631621</t>
  </si>
  <si>
    <t>https://podminky.urs.cz/item/CS_URS_2022_02/417361821</t>
  </si>
  <si>
    <t>2,331*0,185</t>
  </si>
  <si>
    <t>106</t>
  </si>
  <si>
    <t>4.2R</t>
  </si>
  <si>
    <t>Podbetonávky kcí</t>
  </si>
  <si>
    <t>27465523</t>
  </si>
  <si>
    <t>Úpravy povrchů, podlahy a osazování výplní</t>
  </si>
  <si>
    <t>98</t>
  </si>
  <si>
    <t>612131121</t>
  </si>
  <si>
    <t>Podkladní a spojovací vrstva vnitřních omítaných ploch penetrace disperzní nanášená ručně stěn</t>
  </si>
  <si>
    <t>1767407369</t>
  </si>
  <si>
    <t>https://podminky.urs.cz/item/CS_URS_2022_02/612131121</t>
  </si>
  <si>
    <t>(31,247+74,024+55,79*2+115,68)</t>
  </si>
  <si>
    <t>99</t>
  </si>
  <si>
    <t>612321141</t>
  </si>
  <si>
    <t>Omítka vápenocementová vnitřních ploch nanášená ručně dvouvrstvá, tloušťky jádrové omítky do 10 mm a tloušťky štuku do 3 mm štuková svislých konstrukcí stěn</t>
  </si>
  <si>
    <t>-1128697333</t>
  </si>
  <si>
    <t>https://podminky.urs.cz/item/CS_URS_2022_02/612321141</t>
  </si>
  <si>
    <t>100</t>
  </si>
  <si>
    <t>612321191</t>
  </si>
  <si>
    <t>Omítka vápenocementová vnitřních ploch nanášená ručně Příplatek k cenám za každých dalších i započatých 5 mm tloušťky omítky přes 10 mm stěn</t>
  </si>
  <si>
    <t>351789702</t>
  </si>
  <si>
    <t>https://podminky.urs.cz/item/CS_URS_2022_02/612321191</t>
  </si>
  <si>
    <t>332,531*2</t>
  </si>
  <si>
    <t>144</t>
  </si>
  <si>
    <t>612325302</t>
  </si>
  <si>
    <t>Vápenocementová omítka ostění nebo nadpraží štuková</t>
  </si>
  <si>
    <t>1261708544</t>
  </si>
  <si>
    <t>https://podminky.urs.cz/item/CS_URS_2022_02/612325302</t>
  </si>
  <si>
    <t>(((1,2*2+1,5*2)*4)+((1,5*2*+3*2)*6)+((2,2*2+0,5*2)*3)+((1,2*2+1,5*2)*4))*0,2</t>
  </si>
  <si>
    <t>((1,47+2,72*2)+(1,8+2,1*2))*0,2</t>
  </si>
  <si>
    <t>102</t>
  </si>
  <si>
    <t>612325423</t>
  </si>
  <si>
    <t>Oprava vápenocementové omítky vnitřních ploch štukové dvouvrstvé, tloušťky do 20 mm a tloušťky štuku do 3 mm stěn, v rozsahu opravované plochy přes 30 do 50%</t>
  </si>
  <si>
    <t>1948962299</t>
  </si>
  <si>
    <t>https://podminky.urs.cz/item/CS_URS_2022_02/612325423</t>
  </si>
  <si>
    <t>oprava stávající omítky tělocvična</t>
  </si>
  <si>
    <t>(10,12*2+23,252*2)*5,94</t>
  </si>
  <si>
    <t>103</t>
  </si>
  <si>
    <t>612325453</t>
  </si>
  <si>
    <t>Oprava vápenocementové omítky vnitřních ploch Příplatek k cenám za každých dalších 10 mm tloušťky omítky stěn, v rozsahu opravované plochy přes 30 do 50%</t>
  </si>
  <si>
    <t>713167283</t>
  </si>
  <si>
    <t>https://podminky.urs.cz/item/CS_URS_2022_02/612325453</t>
  </si>
  <si>
    <t>396,459*2</t>
  </si>
  <si>
    <t>631311115</t>
  </si>
  <si>
    <t>Mazanina z betonu prostého bez zvýšených nároků na prostředí tl. přes 50 do 80 mm tř. C 20/25</t>
  </si>
  <si>
    <t>1485997646</t>
  </si>
  <si>
    <t>https://podminky.urs.cz/item/CS_URS_2022_02/631311115</t>
  </si>
  <si>
    <t>zap.pristavba základy</t>
  </si>
  <si>
    <t>118,98*0,04</t>
  </si>
  <si>
    <t>69</t>
  </si>
  <si>
    <t>631311135</t>
  </si>
  <si>
    <t>Mazanina z betonu prostého bez zvýšených nároků na prostředí tl. přes 120 do 240 mm tř. C 20/25</t>
  </si>
  <si>
    <t>-412179644</t>
  </si>
  <si>
    <t>https://podminky.urs.cz/item/CS_URS_2022_02/631311135</t>
  </si>
  <si>
    <t>strop nad 1.pp vchod</t>
  </si>
  <si>
    <t>0,2*0,22*2,55</t>
  </si>
  <si>
    <t>76</t>
  </si>
  <si>
    <t>632481215</t>
  </si>
  <si>
    <t>Separační vrstva k oddělení podlahových vrstev z geotextilie</t>
  </si>
  <si>
    <t>-1182812377</t>
  </si>
  <si>
    <t>https://podminky.urs.cz/item/CS_URS_2022_02/632481215</t>
  </si>
  <si>
    <t>strop 1.pp vchod</t>
  </si>
  <si>
    <t>3,75*2</t>
  </si>
  <si>
    <t>78</t>
  </si>
  <si>
    <t>636311112</t>
  </si>
  <si>
    <t>Kladení dlažby z betonových dlaždic na sucho na terče z umělé hmoty o rozměru dlažby 40x40 cm, o výšce terče přes 25 do 70 mm</t>
  </si>
  <si>
    <t>1918540351</t>
  </si>
  <si>
    <t>https://podminky.urs.cz/item/CS_URS_2022_02/636311112</t>
  </si>
  <si>
    <t>3,75</t>
  </si>
  <si>
    <t>79</t>
  </si>
  <si>
    <t>59245320</t>
  </si>
  <si>
    <t>dlažba plošná betonová 400x400x45mm přírodní</t>
  </si>
  <si>
    <t>-2013502043</t>
  </si>
  <si>
    <t>3,75*1,02 'Přepočtené koeficientem množství</t>
  </si>
  <si>
    <t>104</t>
  </si>
  <si>
    <t>-1314807427</t>
  </si>
  <si>
    <t>140</t>
  </si>
  <si>
    <t>952901111</t>
  </si>
  <si>
    <t>Vyčištění budov nebo objektů před předáním do užívání budov bytové nebo občanské výstavby, světlé výšky podlaží do 4 m</t>
  </si>
  <si>
    <t>-372784166</t>
  </si>
  <si>
    <t>https://podminky.urs.cz/item/CS_URS_2022_02/952901111</t>
  </si>
  <si>
    <t>86</t>
  </si>
  <si>
    <t>953321111</t>
  </si>
  <si>
    <t>Vložky svislé do dilatačních spár z minerální plsti včetně dodání a osazení, v jakémkoliv zdivu do 30 mm</t>
  </si>
  <si>
    <t>2030821642</t>
  </si>
  <si>
    <t>https://podminky.urs.cz/item/CS_URS_2022_02/953321111</t>
  </si>
  <si>
    <t>2,5*2</t>
  </si>
  <si>
    <t>127</t>
  </si>
  <si>
    <t>953321113</t>
  </si>
  <si>
    <t>Vložky svislé do dilatačních spár z minerální plsti včetně dodání a osazení, v jakémkoliv zdivu přes 40 do 50 mm</t>
  </si>
  <si>
    <t>1693182010</t>
  </si>
  <si>
    <t>https://podminky.urs.cz/item/CS_URS_2022_02/953321113</t>
  </si>
  <si>
    <t>výtah.šahta</t>
  </si>
  <si>
    <t>2*15</t>
  </si>
  <si>
    <t>87</t>
  </si>
  <si>
    <t>953731115</t>
  </si>
  <si>
    <t>Odvětrání svislé plastovými troubami ve stropních prostupech s obetonováním vnitřního průměru přes 140 do 160 mm</t>
  </si>
  <si>
    <t>-655086544</t>
  </si>
  <si>
    <t>https://podminky.urs.cz/item/CS_URS_2022_02/953731115</t>
  </si>
  <si>
    <t>výtah</t>
  </si>
  <si>
    <t>2*1,2</t>
  </si>
  <si>
    <t>973042251</t>
  </si>
  <si>
    <t>Vysekání výklenků nebo kapes ve zdivu betonovém kapes, plochy do 0,10 m2, hl. do 300 mm</t>
  </si>
  <si>
    <t>1115402893</t>
  </si>
  <si>
    <t>https://podminky.urs.cz/item/CS_URS_2022_02/973042251</t>
  </si>
  <si>
    <t>propojení desky</t>
  </si>
  <si>
    <t>(4,71+18,557+7,105)/1,5+3</t>
  </si>
  <si>
    <t>osazení nosníků strop nad 1.pp</t>
  </si>
  <si>
    <t>146</t>
  </si>
  <si>
    <t>Požární utěsnění prostupů</t>
  </si>
  <si>
    <t>-569724882</t>
  </si>
  <si>
    <t>132</t>
  </si>
  <si>
    <t>-593429671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</si>
  <si>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</si>
  <si>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</si>
  <si>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</si>
  <si>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</si>
  <si>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-1284310982</t>
  </si>
  <si>
    <t>https://podminky.urs.cz/item/CS_URS_2022_02/711111001</t>
  </si>
  <si>
    <t>zap.přístavba deska</t>
  </si>
  <si>
    <t>4,6*13,8+1,5*25+2,5*7,2</t>
  </si>
  <si>
    <t>2,5*1,5</t>
  </si>
  <si>
    <t>11163150</t>
  </si>
  <si>
    <t>lak penetrační asfaltový</t>
  </si>
  <si>
    <t>-1699335420</t>
  </si>
  <si>
    <t>122,73*0,00033 'Přepočtené koeficientem množství</t>
  </si>
  <si>
    <t>70</t>
  </si>
  <si>
    <t>711112001</t>
  </si>
  <si>
    <t>Provedení izolace proti zemní vlhkosti natěradly a tmely za studena na ploše svislé S nátěrem penetračním</t>
  </si>
  <si>
    <t>-945605682</t>
  </si>
  <si>
    <t>https://podminky.urs.cz/item/CS_URS_2022_02/711112001</t>
  </si>
  <si>
    <t xml:space="preserve">zap.přístavba </t>
  </si>
  <si>
    <t>BD</t>
  </si>
  <si>
    <t>(65,565+4,463)</t>
  </si>
  <si>
    <t>71</t>
  </si>
  <si>
    <t>371745068</t>
  </si>
  <si>
    <t>70,028*0,00034 'Přepočtené koeficientem množství</t>
  </si>
  <si>
    <t>711141559</t>
  </si>
  <si>
    <t>Provedení izolace proti zemní vlhkosti pásy přitavením NAIP na ploše vodorovné V</t>
  </si>
  <si>
    <t>-134673255</t>
  </si>
  <si>
    <t>https://podminky.urs.cz/item/CS_URS_2022_02/711141559</t>
  </si>
  <si>
    <t>zap.pristavba</t>
  </si>
  <si>
    <t>118,98*2</t>
  </si>
  <si>
    <t>62855009</t>
  </si>
  <si>
    <t>pás asfaltový natavitelný modifikovaný SBS tl 5,0mm s vložkou z polyesterové vyztužené rohože a hrubozrnným břidličným posypem na horním povrchu</t>
  </si>
  <si>
    <t>2096745811</t>
  </si>
  <si>
    <t>241,71*1,1655 'Přepočtené koeficientem množství</t>
  </si>
  <si>
    <t>711142559</t>
  </si>
  <si>
    <t>Provedení izolace proti zemní vlhkosti pásy přitavením NAIP na ploše svislé S</t>
  </si>
  <si>
    <t>-164007525</t>
  </si>
  <si>
    <t>https://podminky.urs.cz/item/CS_URS_2022_02/711142559</t>
  </si>
  <si>
    <t>45</t>
  </si>
  <si>
    <t>62855002</t>
  </si>
  <si>
    <t>pás asfaltový natavitelný modifikovaný SBS tl 5,0mm s vložkou z polyesterové rohože a spalitelnou PE fólií nebo jemnozrnným minerálním posypem na horním povrchu</t>
  </si>
  <si>
    <t>1194553490</t>
  </si>
  <si>
    <t>70,028*1,221 'Přepočtené koeficientem množství</t>
  </si>
  <si>
    <t>711161273</t>
  </si>
  <si>
    <t>Provedení izolace proti zemní vlhkosti nopovou fólií na ploše svislé S z nopové fólie</t>
  </si>
  <si>
    <t>-640012650</t>
  </si>
  <si>
    <t>https://podminky.urs.cz/item/CS_URS_2022_02/711161273</t>
  </si>
  <si>
    <t>1,4*11,5</t>
  </si>
  <si>
    <t>28323005</t>
  </si>
  <si>
    <t>fólie profilovaná (nopová) drenážní HDPE s výškou nopů 8mm</t>
  </si>
  <si>
    <t>-1511867442</t>
  </si>
  <si>
    <t>86,128*1,221 'Přepočtené koeficientem množství</t>
  </si>
  <si>
    <t>133</t>
  </si>
  <si>
    <t>998711102</t>
  </si>
  <si>
    <t>Přesun hmot pro izolace proti vodě, vlhkosti a plynům stanovený z hmotnosti přesunovaného materiálu vodorovná dopravní vzdálenost do 50 m v objektech výšky přes 6 do 12 m</t>
  </si>
  <si>
    <t>-165360608</t>
  </si>
  <si>
    <t>https://podminky.urs.cz/item/CS_URS_2022_02/998711102</t>
  </si>
  <si>
    <t>712</t>
  </si>
  <si>
    <t>Povlakové krytiny</t>
  </si>
  <si>
    <t>77</t>
  </si>
  <si>
    <t>712998111</t>
  </si>
  <si>
    <t>Pochozí plochy plochých střech z pochozí střešní fólie na bázi PVC určené pro tvorbu chodníků střech přivařené horkovzdušným svarem na povrch fólie tl. 2 mm</t>
  </si>
  <si>
    <t>387704106</t>
  </si>
  <si>
    <t>https://podminky.urs.cz/item/CS_URS_2022_02/712998111</t>
  </si>
  <si>
    <t>134</t>
  </si>
  <si>
    <t>998712102</t>
  </si>
  <si>
    <t>Přesun hmot pro povlakové krytiny stanovený z hmotnosti přesunovaného materiálu vodorovná dopravní vzdálenost do 50 m v objektech výšky přes 6 do 12 m</t>
  </si>
  <si>
    <t>-1624487734</t>
  </si>
  <si>
    <t>https://podminky.urs.cz/item/CS_URS_2022_02/998712102</t>
  </si>
  <si>
    <t>713</t>
  </si>
  <si>
    <t>Izolace tepelné</t>
  </si>
  <si>
    <t>72</t>
  </si>
  <si>
    <t>713121111</t>
  </si>
  <si>
    <t>Montáž tepelné izolace podlah rohožemi, pásy, deskami, dílci, bloky (izolační materiál ve specifikaci) kladenými volně jednovrstvá</t>
  </si>
  <si>
    <t>-1473747838</t>
  </si>
  <si>
    <t>https://podminky.urs.cz/item/CS_URS_2022_02/713121111</t>
  </si>
  <si>
    <t>73</t>
  </si>
  <si>
    <t>28376537</t>
  </si>
  <si>
    <t>deska izolační PIR s oboustrannou kompozitní fólií s hliníkovou vložkou pro šikmé střechy tl 200mm</t>
  </si>
  <si>
    <t>1006756170</t>
  </si>
  <si>
    <t>713131141</t>
  </si>
  <si>
    <t>Montáž tepelné izolace stěn rohožemi, pásy, deskami, dílci, bloky (izolační materiál ve specifikaci) lepením celoplošně</t>
  </si>
  <si>
    <t>1794764360</t>
  </si>
  <si>
    <t>https://podminky.urs.cz/item/CS_URS_2022_02/713131141</t>
  </si>
  <si>
    <t>stávající tělocvična</t>
  </si>
  <si>
    <t>0,82*7,5</t>
  </si>
  <si>
    <t>28376426</t>
  </si>
  <si>
    <t>deska XPS hrana polodrážková a hladký povrch 300kPA tl 150mm</t>
  </si>
  <si>
    <t>-469309365</t>
  </si>
  <si>
    <t>86,128*1,05 'Přepočtené koeficientem množství</t>
  </si>
  <si>
    <t>128</t>
  </si>
  <si>
    <t>63152266</t>
  </si>
  <si>
    <t>deska tepelně izolační minerální kontaktních fasád podélné vlákno λ=0,034 tl 160mm</t>
  </si>
  <si>
    <t>-1795912949</t>
  </si>
  <si>
    <t>6,15</t>
  </si>
  <si>
    <t>6,15*1,05 'Přepočtené koeficientem množství</t>
  </si>
  <si>
    <t>74</t>
  </si>
  <si>
    <t>713141311</t>
  </si>
  <si>
    <t>Montáž tepelné izolace střech plochých spádovými klíny v ploše kladenými volně</t>
  </si>
  <si>
    <t>1406884002</t>
  </si>
  <si>
    <t>https://podminky.urs.cz/item/CS_URS_2022_02/713141311</t>
  </si>
  <si>
    <t>75</t>
  </si>
  <si>
    <t>28376142</t>
  </si>
  <si>
    <t>klín izolační EPS 150 spád do 5%</t>
  </si>
  <si>
    <t>1106219262</t>
  </si>
  <si>
    <t>3,75*0,02</t>
  </si>
  <si>
    <t>96</t>
  </si>
  <si>
    <t>713.1R</t>
  </si>
  <si>
    <t>izolace nosníků</t>
  </si>
  <si>
    <t>1353976092</t>
  </si>
  <si>
    <t>998713102</t>
  </si>
  <si>
    <t>Přesun hmot pro izolace tepelné stanovený z hmotnosti přesunovaného materiálu vodorovná dopravní vzdálenost do 50 m v objektech výšky přes 6 m do 12 m</t>
  </si>
  <si>
    <t>-119565974</t>
  </si>
  <si>
    <t>https://podminky.urs.cz/item/CS_URS_2022_02/998713102</t>
  </si>
  <si>
    <t>762</t>
  </si>
  <si>
    <t>Konstrukce tesařské</t>
  </si>
  <si>
    <t>118</t>
  </si>
  <si>
    <t>762430014</t>
  </si>
  <si>
    <t>Obložení stěn z cementotřískových desek šroubovaných na sraz, tloušťky desky 16 mm</t>
  </si>
  <si>
    <t>442467388</t>
  </si>
  <si>
    <t>https://podminky.urs.cz/item/CS_URS_2022_02/762430014</t>
  </si>
  <si>
    <t>podium s1.08</t>
  </si>
  <si>
    <t>(4,991+8,07)*1,1</t>
  </si>
  <si>
    <t>107</t>
  </si>
  <si>
    <t>763732211</t>
  </si>
  <si>
    <t>Montáž střešní konstrukce z vazníků plnostěnných, konstrukční délky do 10 m</t>
  </si>
  <si>
    <t>1808929062</t>
  </si>
  <si>
    <t>https://podminky.urs.cz/item/CS_URS_2022_02/763732211</t>
  </si>
  <si>
    <t>15*5</t>
  </si>
  <si>
    <t>108</t>
  </si>
  <si>
    <t>61223263</t>
  </si>
  <si>
    <t>hranol konstrukční KVH lepený průřezu 80x80-280mm nepohledový</t>
  </si>
  <si>
    <t>181263300</t>
  </si>
  <si>
    <t>15*0,234</t>
  </si>
  <si>
    <t>110</t>
  </si>
  <si>
    <t>762083121</t>
  </si>
  <si>
    <t>Impregnace řeziva máčením proti dřevokaznému hmyzu, houbám a plísním, třída ohrožení 1 a 2 (dřevo v interiéru)</t>
  </si>
  <si>
    <t>715172694</t>
  </si>
  <si>
    <t>https://podminky.urs.cz/item/CS_URS_2022_02/762083121</t>
  </si>
  <si>
    <t>109</t>
  </si>
  <si>
    <t>762295001</t>
  </si>
  <si>
    <t>Spojovací prostředky schodišť a zábradlí hřebíky, svory, fixační prkna, vruty</t>
  </si>
  <si>
    <t>1117052648</t>
  </si>
  <si>
    <t>https://podminky.urs.cz/item/CS_URS_2022_02/762295001</t>
  </si>
  <si>
    <t>114</t>
  </si>
  <si>
    <t>762595001</t>
  </si>
  <si>
    <t>Spojovací prostředky podlah a podkladových konstrukcí hřebíky, vruty</t>
  </si>
  <si>
    <t>-626580828</t>
  </si>
  <si>
    <t>https://podminky.urs.cz/item/CS_URS_2022_02/762595001</t>
  </si>
  <si>
    <t>111</t>
  </si>
  <si>
    <t>762810027</t>
  </si>
  <si>
    <t>Záklop stropů z dřevoštěpkových desek OSB šroubovaných na trámy na pero a drážku, tloušťky desky 25 mm</t>
  </si>
  <si>
    <t>-584795156</t>
  </si>
  <si>
    <t>https://podminky.urs.cz/item/CS_URS_2022_02/762810027</t>
  </si>
  <si>
    <t>podium s1.08+schody</t>
  </si>
  <si>
    <t>4,991*8,07+10+5</t>
  </si>
  <si>
    <t>stěny podium</t>
  </si>
  <si>
    <t>112</t>
  </si>
  <si>
    <t>762812370</t>
  </si>
  <si>
    <t>Záklop stropů montáž (materiál ve specifikaci) z prken hoblovaných s olištováním kolem zdí vrchního na pero a drážku, na polodrážku</t>
  </si>
  <si>
    <t>920158822</t>
  </si>
  <si>
    <t>https://podminky.urs.cz/item/CS_URS_2022_02/762812370</t>
  </si>
  <si>
    <t xml:space="preserve">podium </t>
  </si>
  <si>
    <t>55,277</t>
  </si>
  <si>
    <t>113</t>
  </si>
  <si>
    <t>61191188R</t>
  </si>
  <si>
    <t>palubky podlahové smrk tl 50mm A/B</t>
  </si>
  <si>
    <t>-849016365</t>
  </si>
  <si>
    <t>55,277*1,1 'Přepočtené koeficientem množství</t>
  </si>
  <si>
    <t>115</t>
  </si>
  <si>
    <t>775591311</t>
  </si>
  <si>
    <t>Skládané podlahy - ostatní práce lakování jednotlivé operace základní lak</t>
  </si>
  <si>
    <t>1365572748</t>
  </si>
  <si>
    <t>https://podminky.urs.cz/item/CS_URS_2022_02/775591311</t>
  </si>
  <si>
    <t>116</t>
  </si>
  <si>
    <t>775591314</t>
  </si>
  <si>
    <t>Skládané podlahy - ostatní práce lakování jednotlivé operace vrchní lak pro velmi vysokou zátěž (schodiště, taneční sály, restaurace apod.)</t>
  </si>
  <si>
    <t>1074416375</t>
  </si>
  <si>
    <t>https://podminky.urs.cz/item/CS_URS_2022_02/775591314</t>
  </si>
  <si>
    <t>55,277*3</t>
  </si>
  <si>
    <t>117</t>
  </si>
  <si>
    <t>775591316</t>
  </si>
  <si>
    <t>Skládané podlahy - ostatní práce lakování jednotlivé operace mezibroušení mezi vrstvami laku</t>
  </si>
  <si>
    <t>1422687355</t>
  </si>
  <si>
    <t>https://podminky.urs.cz/item/CS_URS_2022_02/775591316</t>
  </si>
  <si>
    <t>136</t>
  </si>
  <si>
    <t>998762102</t>
  </si>
  <si>
    <t>Přesun hmot pro konstrukce tesařské stanovený z hmotnosti přesunovaného materiálu vodorovná dopravní vzdálenost do 50 m v objektech výšky přes 6 do 12 m</t>
  </si>
  <si>
    <t>1734099509</t>
  </si>
  <si>
    <t>https://podminky.urs.cz/item/CS_URS_2022_02/998762102</t>
  </si>
  <si>
    <t>783</t>
  </si>
  <si>
    <t>Dokončovací práce - nátěry</t>
  </si>
  <si>
    <t>119</t>
  </si>
  <si>
    <t>783201401</t>
  </si>
  <si>
    <t>Příprava podkladu tesařských konstrukcí před provedením nátěru ometení</t>
  </si>
  <si>
    <t>301353196</t>
  </si>
  <si>
    <t>https://podminky.urs.cz/item/CS_URS_2022_02/783201401</t>
  </si>
  <si>
    <t>14,367</t>
  </si>
  <si>
    <t>120</t>
  </si>
  <si>
    <t>783232101</t>
  </si>
  <si>
    <t>Tmelení tesařských konstrukcí lokální, včetně přebroušení tmelených míst rozsahu do 10% plochy, tmelem epoxidovým</t>
  </si>
  <si>
    <t>-675911629</t>
  </si>
  <si>
    <t>https://podminky.urs.cz/item/CS_URS_2022_02/783232101</t>
  </si>
  <si>
    <t>121</t>
  </si>
  <si>
    <t>783244101</t>
  </si>
  <si>
    <t>Základní nátěr tesařských konstrukcí jednonásobný polyuretanový</t>
  </si>
  <si>
    <t>1810184508</t>
  </si>
  <si>
    <t>https://podminky.urs.cz/item/CS_URS_2022_02/783244101</t>
  </si>
  <si>
    <t>122</t>
  </si>
  <si>
    <t>783247101</t>
  </si>
  <si>
    <t>Krycí nátěr tesařských konstrukcí jednonásobný polyuretanový</t>
  </si>
  <si>
    <t>277850624</t>
  </si>
  <si>
    <t>https://podminky.urs.cz/item/CS_URS_2022_02/783247101</t>
  </si>
  <si>
    <t>14,367*2</t>
  </si>
  <si>
    <t>784</t>
  </si>
  <si>
    <t>Dokončovací práce - malby a tapety</t>
  </si>
  <si>
    <t>125</t>
  </si>
  <si>
    <t>784171101</t>
  </si>
  <si>
    <t>Zakrytí nemalovaných ploch (materiál ve specifikaci) včetně pozdějšího odkrytí podlah</t>
  </si>
  <si>
    <t>1758741906</t>
  </si>
  <si>
    <t>https://podminky.urs.cz/item/CS_URS_2022_02/784171101</t>
  </si>
  <si>
    <t>126</t>
  </si>
  <si>
    <t>58124844</t>
  </si>
  <si>
    <t>fólie pro malířské potřeby zakrývací tl 25µ 4x5m</t>
  </si>
  <si>
    <t>1086437897</t>
  </si>
  <si>
    <t>600*1,05 'Přepočtené koeficientem množství</t>
  </si>
  <si>
    <t>123</t>
  </si>
  <si>
    <t>784181101</t>
  </si>
  <si>
    <t>Penetrace podkladu jednonásobná základní akrylátová bezbarvá v místnostech výšky do 3,80 m</t>
  </si>
  <si>
    <t>-100532259</t>
  </si>
  <si>
    <t>https://podminky.urs.cz/item/CS_URS_2022_02/784181101</t>
  </si>
  <si>
    <t>414,585+350</t>
  </si>
  <si>
    <t>124</t>
  </si>
  <si>
    <t>784211101</t>
  </si>
  <si>
    <t>Malby z malířských směsí oděruvzdorných za mokra dvojnásobné, bílé za mokra oděruvzdorné výborně v místnostech výšky do 3,80 m</t>
  </si>
  <si>
    <t>1659992342</t>
  </si>
  <si>
    <t>https://podminky.urs.cz/item/CS_URS_2022_02/784211101</t>
  </si>
  <si>
    <t>HZS</t>
  </si>
  <si>
    <t>Hodinové zúčtovací sazby</t>
  </si>
  <si>
    <t>145</t>
  </si>
  <si>
    <t>HZS1301</t>
  </si>
  <si>
    <t>Hodinové zúčtovací sazby profesí HSV provádění konstrukcí zedník</t>
  </si>
  <si>
    <t>hod</t>
  </si>
  <si>
    <t>512</t>
  </si>
  <si>
    <t>-2120021091</t>
  </si>
  <si>
    <t>https://podminky.urs.cz/item/CS_URS_2022_02/HZS1301</t>
  </si>
  <si>
    <t>c004 - Skladby podlah</t>
  </si>
  <si>
    <t xml:space="preserve">    775 - Podlahy skládané</t>
  </si>
  <si>
    <t xml:space="preserve">    777 - Podlahy lité</t>
  </si>
  <si>
    <t>631311116</t>
  </si>
  <si>
    <t>Mazanina z betonu prostého bez zvýšených nároků na prostředí tl. přes 50 do 80 mm tř. C 25/30</t>
  </si>
  <si>
    <t>-228252977</t>
  </si>
  <si>
    <t>https://podminky.urs.cz/item/CS_URS_2022_02/631311116</t>
  </si>
  <si>
    <t>s1.10,s1.13</t>
  </si>
  <si>
    <t>(56,5+5,4)*0,065</t>
  </si>
  <si>
    <t>s1.11</t>
  </si>
  <si>
    <t>4,5*0,074</t>
  </si>
  <si>
    <t>Mezisoučet</t>
  </si>
  <si>
    <t>1.13-1.15, 1.21,1.24-1.27,1.30-1.33,1.35,1.36</t>
  </si>
  <si>
    <t>(9+1,8+1,5)*0,055</t>
  </si>
  <si>
    <t>m1.19</t>
  </si>
  <si>
    <t>5,4*0,055</t>
  </si>
  <si>
    <t>2.+3.np</t>
  </si>
  <si>
    <t>m2.01,m2.03,m3.01,3.03</t>
  </si>
  <si>
    <t>((5,3+5,4)*2)*0,055</t>
  </si>
  <si>
    <t>631319011</t>
  </si>
  <si>
    <t>Příplatek k cenám mazanin za úpravu povrchu mazaniny přehlazením, mazanina tl. přes 50 do 80 mm</t>
  </si>
  <si>
    <t>-1736681649</t>
  </si>
  <si>
    <t>https://podminky.urs.cz/item/CS_URS_2022_02/631319011</t>
  </si>
  <si>
    <t>631319171</t>
  </si>
  <si>
    <t>Příplatek k cenám mazanin za stržení povrchu spodní vrstvy mazaniny latí před vložením výztuže nebo pletiva pro tl. obou vrstev mazaniny přes 50 do 80 mm</t>
  </si>
  <si>
    <t>-296383583</t>
  </si>
  <si>
    <t>https://podminky.urs.cz/item/CS_URS_2022_02/631319171</t>
  </si>
  <si>
    <t>631362021</t>
  </si>
  <si>
    <t>Výztuž mazanin ze svařovaných sítí z drátů typu KARI</t>
  </si>
  <si>
    <t>1458671342</t>
  </si>
  <si>
    <t>https://podminky.urs.cz/item/CS_URS_2022_02/631362021</t>
  </si>
  <si>
    <t>(56,5+5,4)</t>
  </si>
  <si>
    <t>4,5</t>
  </si>
  <si>
    <t>(9+1,8+1,5)</t>
  </si>
  <si>
    <t>5,4</t>
  </si>
  <si>
    <t>((5,3+5,4)*2)</t>
  </si>
  <si>
    <t>105,5*0,0079 'Přepočtené koeficientem množství</t>
  </si>
  <si>
    <t>632481213</t>
  </si>
  <si>
    <t>Separační vrstva k oddělení podlahových vrstev z polyetylénové fólie</t>
  </si>
  <si>
    <t>1290191386</t>
  </si>
  <si>
    <t>https://podminky.urs.cz/item/CS_URS_2022_02/632481213</t>
  </si>
  <si>
    <t>1291198712</t>
  </si>
  <si>
    <t>1482534800</t>
  </si>
  <si>
    <t>m s1.10,1.13</t>
  </si>
  <si>
    <t>56,5+5,4</t>
  </si>
  <si>
    <t>(5,3+5,4)*2</t>
  </si>
  <si>
    <t>28372319</t>
  </si>
  <si>
    <t>deska EPS 100 pro konstrukce s běžným zatížením λ=0,037 tl 160mm</t>
  </si>
  <si>
    <t>-1372479554</t>
  </si>
  <si>
    <t>87,8*1,02 'Přepočtené koeficientem množství</t>
  </si>
  <si>
    <t>-510467606</t>
  </si>
  <si>
    <t>m1.17</t>
  </si>
  <si>
    <t>28376551</t>
  </si>
  <si>
    <t>deska polystyrénová pro snížení kročejového hluku (max. zatížení 4 kN/m2) tl 20mm</t>
  </si>
  <si>
    <t>-1586764924</t>
  </si>
  <si>
    <t>31,3*1,02 'Přepočtené koeficientem množství</t>
  </si>
  <si>
    <t>460640563</t>
  </si>
  <si>
    <t>28372312</t>
  </si>
  <si>
    <t>deska EPS 100 pro konstrukce s běžným zatížením λ=0,037 tl 120mm</t>
  </si>
  <si>
    <t>-856463941</t>
  </si>
  <si>
    <t>9,9*1,02 'Přepočtené koeficientem množství</t>
  </si>
  <si>
    <t>-692866268</t>
  </si>
  <si>
    <t>28372320</t>
  </si>
  <si>
    <t>deska EPS 100 pro konstrukce s běžným zatížením λ=0,037 tl 180mm</t>
  </si>
  <si>
    <t>-1984414935</t>
  </si>
  <si>
    <t>-1305668283</t>
  </si>
  <si>
    <t>771121011</t>
  </si>
  <si>
    <t>Příprava podkladu před provedením dlažby nátěr penetrační na podlahu</t>
  </si>
  <si>
    <t>370599381</t>
  </si>
  <si>
    <t>https://podminky.urs.cz/item/CS_URS_2022_02/771121011</t>
  </si>
  <si>
    <t>2.01,2.03</t>
  </si>
  <si>
    <t>5,3+5,4</t>
  </si>
  <si>
    <t>10,7</t>
  </si>
  <si>
    <t>771474112</t>
  </si>
  <si>
    <t>Montáž soklů z dlaždic keramických lepených flexibilním lepidlem rovných, výšky přes 65 do 90 mm</t>
  </si>
  <si>
    <t>1700999426</t>
  </si>
  <si>
    <t>https://podminky.urs.cz/item/CS_URS_2022_02/771474112</t>
  </si>
  <si>
    <t>s1,10,1.13</t>
  </si>
  <si>
    <t>(56,5+5,4)*1,5</t>
  </si>
  <si>
    <t>1.19</t>
  </si>
  <si>
    <t>(5,4)*1,5</t>
  </si>
  <si>
    <t>(5,3+5,4)*2*1,5</t>
  </si>
  <si>
    <t>59761338</t>
  </si>
  <si>
    <t>sokl-dlažba keramická slinutá hladká do interiéru i exteriéru 445x85mm</t>
  </si>
  <si>
    <t>-1594335989</t>
  </si>
  <si>
    <t>134,24*2,475 'Přepočtené koeficientem množství</t>
  </si>
  <si>
    <t>771574241</t>
  </si>
  <si>
    <t>Montáž podlah z dlaždic keramických lepených flexibilním lepidlem velkoformátových pro vysoké mechanické zatížení hladkých přes 2 do 4 ks/m2</t>
  </si>
  <si>
    <t>-1968833649</t>
  </si>
  <si>
    <t>https://podminky.urs.cz/item/CS_URS_2022_02/771574241</t>
  </si>
  <si>
    <t>m2.01,2.03</t>
  </si>
  <si>
    <t>59761440</t>
  </si>
  <si>
    <t>dlažba velkoformátová keramická slinutá hladká do interiéru i exteriéru pro vysoké mechanické namáhání přes 2 do 4ks/m2</t>
  </si>
  <si>
    <t>191608964</t>
  </si>
  <si>
    <t>88,7*1,15 'Přepočtené koeficientem množství</t>
  </si>
  <si>
    <t>771591112</t>
  </si>
  <si>
    <t>Izolace podlahy pod dlažbu nátěrem nebo stěrkou ve dvou vrstvách</t>
  </si>
  <si>
    <t>-1804290538</t>
  </si>
  <si>
    <t>https://podminky.urs.cz/item/CS_URS_2022_02/771591112</t>
  </si>
  <si>
    <t>998771102</t>
  </si>
  <si>
    <t>Přesun hmot pro podlahy z dlaždic stanovený z hmotnosti přesunovaného materiálu vodorovná dopravní vzdálenost do 50 m v objektech výšky přes 6 do 12 m</t>
  </si>
  <si>
    <t>852472987</t>
  </si>
  <si>
    <t>https://podminky.urs.cz/item/CS_URS_2022_02/998771102</t>
  </si>
  <si>
    <t>775</t>
  </si>
  <si>
    <t>Podlahy skládané</t>
  </si>
  <si>
    <t>775591919</t>
  </si>
  <si>
    <t>Ostatní práce při opravách dřevěných podlah broušení podlah vlysových, palubkových, parketových nebo mozaikových celkové včetně tmelení s broušením hrubým, středním a jemným</t>
  </si>
  <si>
    <t>-945544996</t>
  </si>
  <si>
    <t>https://podminky.urs.cz/item/CS_URS_2022_02/775591919</t>
  </si>
  <si>
    <t>s1.07,1.08</t>
  </si>
  <si>
    <t>21,5+226,6</t>
  </si>
  <si>
    <t>775591920</t>
  </si>
  <si>
    <t>Ostatní práce při opravách dřevěných podlah dokončovací vysátí</t>
  </si>
  <si>
    <t>1369575479</t>
  </si>
  <si>
    <t>https://podminky.urs.cz/item/CS_URS_2022_02/775591920</t>
  </si>
  <si>
    <t>775591921</t>
  </si>
  <si>
    <t>Ostatní práce při opravách dřevěných podlah lakování jednotlivé operace základní lak</t>
  </si>
  <si>
    <t>-2026277017</t>
  </si>
  <si>
    <t>https://podminky.urs.cz/item/CS_URS_2022_02/775591921</t>
  </si>
  <si>
    <t>775591924</t>
  </si>
  <si>
    <t>Ostatní práce při opravách dřevěných podlah lakování jednotlivé operace vrchní lak pro velmi vysokou zátěž (schodiště, taneční sály, restaurace apod.)</t>
  </si>
  <si>
    <t>-1691121613</t>
  </si>
  <si>
    <t>https://podminky.urs.cz/item/CS_URS_2022_02/775591924</t>
  </si>
  <si>
    <t>248,100*3</t>
  </si>
  <si>
    <t>775591926</t>
  </si>
  <si>
    <t>Ostatní práce při opravách dřevěných podlah lakování jednotlivé operace mezibroušení mezi vrstvami laku</t>
  </si>
  <si>
    <t>181391924</t>
  </si>
  <si>
    <t>https://podminky.urs.cz/item/CS_URS_2022_02/775591926</t>
  </si>
  <si>
    <t>248,1*2</t>
  </si>
  <si>
    <t>998775102</t>
  </si>
  <si>
    <t>Přesun hmot pro podlahy skládané stanovený z hmotnosti přesunovaného materiálu vodorovná dopravní vzdálenost do 50 m v objektech výšky přes 6 do 12 m</t>
  </si>
  <si>
    <t>-730347008</t>
  </si>
  <si>
    <t>https://podminky.urs.cz/item/CS_URS_2022_02/998775102</t>
  </si>
  <si>
    <t>777</t>
  </si>
  <si>
    <t>Podlahy lité</t>
  </si>
  <si>
    <t>777111111</t>
  </si>
  <si>
    <t>Příprava podkladu před provedením litých podlah vysátí</t>
  </si>
  <si>
    <t>-1531281648</t>
  </si>
  <si>
    <t>https://podminky.urs.cz/item/CS_URS_2022_02/777111111</t>
  </si>
  <si>
    <t>777131113</t>
  </si>
  <si>
    <t>Penetrační nátěr podlahy polyuretanový na podklad vlhký nebo s nízkou nasákavostí</t>
  </si>
  <si>
    <t>-1835488531</t>
  </si>
  <si>
    <t>https://podminky.urs.cz/item/CS_URS_2022_02/777131113</t>
  </si>
  <si>
    <t>777521105R</t>
  </si>
  <si>
    <t>Krycí polyuretanová stěrka tloušťky do 6 mm dekorativní lité podlahy</t>
  </si>
  <si>
    <t>-261972894</t>
  </si>
  <si>
    <t>777612105</t>
  </si>
  <si>
    <t>Uzavírací nátěr podlahy protiskluzná úprava plnění skleněnými kuličkami (ballotini)</t>
  </si>
  <si>
    <t>1993506865</t>
  </si>
  <si>
    <t>https://podminky.urs.cz/item/CS_URS_2022_02/777612105</t>
  </si>
  <si>
    <t>777622103</t>
  </si>
  <si>
    <t>Uzavírací nátěr podlahy polyuretanový transparentní</t>
  </si>
  <si>
    <t>112513960</t>
  </si>
  <si>
    <t>https://podminky.urs.cz/item/CS_URS_2022_02/777622103</t>
  </si>
  <si>
    <t>998777102</t>
  </si>
  <si>
    <t>Přesun hmot pro podlahy lité stanovený z hmotnosti přesunovaného materiálu vodorovná dopravní vzdálenost do 50 m v objektech výšky přes 6 do 12 m</t>
  </si>
  <si>
    <t>328517961</t>
  </si>
  <si>
    <t>https://podminky.urs.cz/item/CS_URS_2022_02/998777102</t>
  </si>
  <si>
    <t>c005 - Úpravy stropů</t>
  </si>
  <si>
    <t xml:space="preserve">    714 - Akustická a protiotřesová opatření</t>
  </si>
  <si>
    <t>945412112</t>
  </si>
  <si>
    <t>Teleskopická hydraulická montážní plošina na samohybném podvozku, s otočným košem výšky zdvihu do 21 m</t>
  </si>
  <si>
    <t>-1196047722</t>
  </si>
  <si>
    <t>https://podminky.urs.cz/item/CS_URS_2022_02/945412112</t>
  </si>
  <si>
    <t>946111116</t>
  </si>
  <si>
    <t>Montáž pojízdných věží trubkových nebo dílcových s maximálním zatížením podlahy do 200 kg/m2 šířky od 0,6 do 0,9 m, délky do 3,2 m, výšky přes 5,5 m do 6,6 m</t>
  </si>
  <si>
    <t>997422362</t>
  </si>
  <si>
    <t>https://podminky.urs.cz/item/CS_URS_2022_02/946111116</t>
  </si>
  <si>
    <t>946111216</t>
  </si>
  <si>
    <t>Montáž pojízdných věží trubkových nebo dílcových s maximálním zatížením podlahy do 200 kg/m2 Příplatek za první a každý další den použití pojízdného lešení k ceně -1116</t>
  </si>
  <si>
    <t>-1308828122</t>
  </si>
  <si>
    <t>https://podminky.urs.cz/item/CS_URS_2022_02/946111216</t>
  </si>
  <si>
    <t>2,000*30</t>
  </si>
  <si>
    <t>-2136911880</t>
  </si>
  <si>
    <t>1585212477</t>
  </si>
  <si>
    <t>714</t>
  </si>
  <si>
    <t>Akustická a protiotřesová opatření</t>
  </si>
  <si>
    <t>714121001</t>
  </si>
  <si>
    <t>Montáž akustických minerálních panelů podstropních nárazuvzdorných zavěšených na viditelný rošt odolnosti proti nárazu třídy 2A</t>
  </si>
  <si>
    <t>-1708154959</t>
  </si>
  <si>
    <t>https://podminky.urs.cz/item/CS_URS_2022_02/714121001</t>
  </si>
  <si>
    <t>s1.08</t>
  </si>
  <si>
    <t>39+42+42</t>
  </si>
  <si>
    <t>59036137</t>
  </si>
  <si>
    <t>panel akustický sportovních hal zapuštěný závěsný rošt, barvená hrana, bílá 085, tl 40mm</t>
  </si>
  <si>
    <t>-2056641280</t>
  </si>
  <si>
    <t>123*1,05 'Přepočtené koeficientem množství</t>
  </si>
  <si>
    <t>714183002</t>
  </si>
  <si>
    <t>Montáž pohltivých a konstrukčních součástí desek izolačních na sraz volně stropů nebo stěn</t>
  </si>
  <si>
    <t>-1272749984</t>
  </si>
  <si>
    <t>https://podminky.urs.cz/item/CS_URS_2022_02/714183002</t>
  </si>
  <si>
    <t>714.2R</t>
  </si>
  <si>
    <t>zvukový absorbér tl.50mm</t>
  </si>
  <si>
    <t>-276998773</t>
  </si>
  <si>
    <t>998714102</t>
  </si>
  <si>
    <t>Přesun hmot pro akustická a protiotřesová opatření stanovený z hmotnosti přesunovaného materiálu vodorovná dopravní vzdálenost do 50 m v objektech výšky přes 6 do 12 m</t>
  </si>
  <si>
    <t>-1147913876</t>
  </si>
  <si>
    <t>https://podminky.urs.cz/item/CS_URS_2022_02/998714102</t>
  </si>
  <si>
    <t>763131471</t>
  </si>
  <si>
    <t>Podhled ze sádrokartonových desek dvouvrstvá zavěšená spodní konstrukce z ocelových profilů CD, UD jednoduše opláštěná deskou impregnovanou protipožární DFH2, tl. 12,5 mm, bez izolace, REI do 90</t>
  </si>
  <si>
    <t>1344694775</t>
  </si>
  <si>
    <t>https://podminky.urs.cz/item/CS_URS_2022_02/763131471</t>
  </si>
  <si>
    <t>s1.10,1.11,1.13,</t>
  </si>
  <si>
    <t>56,5+4,5+5,4</t>
  </si>
  <si>
    <t>m1.17,1.19</t>
  </si>
  <si>
    <t>4,5+5,4</t>
  </si>
  <si>
    <t>-1295827703</t>
  </si>
  <si>
    <t>784161211</t>
  </si>
  <si>
    <t>Lokální vyrovnání podkladu sádrovou stěrkou, tloušťky do 3 mm, plochy přes 0,1 do 0,25 m2 v místnostech výšky do 3,80 m</t>
  </si>
  <si>
    <t>460361926</t>
  </si>
  <si>
    <t>https://podminky.urs.cz/item/CS_URS_2022_02/784161211</t>
  </si>
  <si>
    <t>-219339070</t>
  </si>
  <si>
    <t>1980953718</t>
  </si>
  <si>
    <t>c006 - Obklady stěn</t>
  </si>
  <si>
    <t>714111401</t>
  </si>
  <si>
    <t>Montáž akustických obkladů pohltivých z dřevěných panelů bez podkladového roštu na závěsné latě</t>
  </si>
  <si>
    <t>1750909597</t>
  </si>
  <si>
    <t>https://podminky.urs.cz/item/CS_URS_2022_02/714111401</t>
  </si>
  <si>
    <t>17,3*2,23+(10,12+5,3)*4,8</t>
  </si>
  <si>
    <t>714.1R</t>
  </si>
  <si>
    <t xml:space="preserve">Dvouvrstvý akustický stěnový panel </t>
  </si>
  <si>
    <t>-1239258756</t>
  </si>
  <si>
    <t>112,595*1,15 'Přepočtené koeficientem množství</t>
  </si>
  <si>
    <t>714119001</t>
  </si>
  <si>
    <t>Montáž akustických obkladů rošt podkladový na stěnu</t>
  </si>
  <si>
    <t>-715757861</t>
  </si>
  <si>
    <t>https://podminky.urs.cz/item/CS_URS_2022_02/714119001</t>
  </si>
  <si>
    <t>(17,3/0,6)*2,23</t>
  </si>
  <si>
    <t>((10,12+5,3)/0,6)*4,8</t>
  </si>
  <si>
    <t>55324138</t>
  </si>
  <si>
    <t>rošt fasádní systémový ocelový dvousměrný vertikální pro nezateplené fasády</t>
  </si>
  <si>
    <t>1895225723</t>
  </si>
  <si>
    <t>-180990765</t>
  </si>
  <si>
    <t>c007 - Dodávky prefabrikovaných prvků</t>
  </si>
  <si>
    <t xml:space="preserve">    9 - Ostatní konstrukce - prefa výrobky</t>
  </si>
  <si>
    <t>Ostatní konstrukce - prefa výrobky</t>
  </si>
  <si>
    <t>Montáž prefa konstrukcí</t>
  </si>
  <si>
    <t>-1757859061</t>
  </si>
  <si>
    <t>schodiště SCH.05</t>
  </si>
  <si>
    <t>-1873827691</t>
  </si>
  <si>
    <t>9.3R</t>
  </si>
  <si>
    <t>schodiště SCH.06</t>
  </si>
  <si>
    <t>124704147</t>
  </si>
  <si>
    <t>c008 - Sanace</t>
  </si>
  <si>
    <t>211971110</t>
  </si>
  <si>
    <t>Zřízení opláštění výplně z geotextilie odvodňovacích žeber nebo trativodů v rýze nebo zářezu se stěnami šikmými o sklonu do 1:2</t>
  </si>
  <si>
    <t>-510478035</t>
  </si>
  <si>
    <t>https://podminky.urs.cz/item/CS_URS_2022_02/211971110</t>
  </si>
  <si>
    <t>-1869418642</t>
  </si>
  <si>
    <t>21*1,1845 'Přepočtené koeficientem množství</t>
  </si>
  <si>
    <t>212532111</t>
  </si>
  <si>
    <t>Lože pro trativody z kameniva hrubého drceného</t>
  </si>
  <si>
    <t>-1773585661</t>
  </si>
  <si>
    <t>https://podminky.urs.cz/item/CS_URS_2022_02/212532111</t>
  </si>
  <si>
    <t>(21)*0,6*0,5</t>
  </si>
  <si>
    <t>212755214</t>
  </si>
  <si>
    <t>Trativody bez lože z drenážních trubek plastových flexibilních D 100 mm</t>
  </si>
  <si>
    <t>-1427441727</t>
  </si>
  <si>
    <t>https://podminky.urs.cz/item/CS_URS_2022_02/212755214</t>
  </si>
  <si>
    <t>319202114</t>
  </si>
  <si>
    <t>Dodatečná izolace zdiva injektáží nízkotlakou metodou silikonovou mikroemulzí, tloušťka zdiva přes 450 do 600 mm</t>
  </si>
  <si>
    <t>-412605884</t>
  </si>
  <si>
    <t>https://podminky.urs.cz/item/CS_URS_2022_02/319202114</t>
  </si>
  <si>
    <t>319202115</t>
  </si>
  <si>
    <t>Dodatečná izolace zdiva injektáží nízkotlakou metodou silikonovou mikroemulzí, tloušťka zdiva přes 600 do 900 mm</t>
  </si>
  <si>
    <t>-2088072737</t>
  </si>
  <si>
    <t>https://podminky.urs.cz/item/CS_URS_2022_02/319202115</t>
  </si>
  <si>
    <t>894812003</t>
  </si>
  <si>
    <t>Revizní a čistící šachta z polypropylenu PP pro hladké trouby DN 400 šachtové dno (DN šachty / DN trubního vedení) DN 400/150 pravý a levý přítok</t>
  </si>
  <si>
    <t>-778377882</t>
  </si>
  <si>
    <t>https://podminky.urs.cz/item/CS_URS_2022_02/894812003</t>
  </si>
  <si>
    <t>894812032</t>
  </si>
  <si>
    <t>Revizní a čistící šachta z polypropylenu PP pro hladké trouby DN 400 roura šachtová korugovaná bez hrdla, světlé hloubky 1500 mm</t>
  </si>
  <si>
    <t>2108260665</t>
  </si>
  <si>
    <t>https://podminky.urs.cz/item/CS_URS_2022_02/894812032</t>
  </si>
  <si>
    <t>894812033</t>
  </si>
  <si>
    <t>Revizní a čistící šachta z polypropylenu PP pro hladké trouby DN 400 roura šachtová korugovaná bez hrdla, světlé hloubky 2000 mm</t>
  </si>
  <si>
    <t>-489945453</t>
  </si>
  <si>
    <t>https://podminky.urs.cz/item/CS_URS_2022_02/894812033</t>
  </si>
  <si>
    <t>894812034</t>
  </si>
  <si>
    <t>Revizní a čistící šachta z polypropylenu PP pro hladké trouby DN 400 roura šachtová korugovaná bez hrdla, světlé hloubky 3000 mm</t>
  </si>
  <si>
    <t>-609749033</t>
  </si>
  <si>
    <t>https://podminky.urs.cz/item/CS_URS_2022_02/894812034</t>
  </si>
  <si>
    <t>894812041</t>
  </si>
  <si>
    <t>Revizní a čistící šachta z polypropylenu PP pro hladké trouby DN 400 roura šachtová korugovaná Příplatek k cenám 2031 - 2035 za uříznutí šachtové roury</t>
  </si>
  <si>
    <t>-681052850</t>
  </si>
  <si>
    <t>https://podminky.urs.cz/item/CS_URS_2022_02/894812041</t>
  </si>
  <si>
    <t>894812063</t>
  </si>
  <si>
    <t>Revizní a čistící šachta z polypropylenu PP pro hladké trouby DN 400 poklop litinový (pro třídu zatížení) plný do teleskopické trubky (D400)</t>
  </si>
  <si>
    <t>1467630226</t>
  </si>
  <si>
    <t>https://podminky.urs.cz/item/CS_URS_2022_02/894812063</t>
  </si>
  <si>
    <t>1226451855</t>
  </si>
  <si>
    <t>f004</t>
  </si>
  <si>
    <t>fasáda S4</t>
  </si>
  <si>
    <t>f006</t>
  </si>
  <si>
    <t>fasáda S6</t>
  </si>
  <si>
    <t>253</t>
  </si>
  <si>
    <t>f016</t>
  </si>
  <si>
    <t>fasáda S16</t>
  </si>
  <si>
    <t>c009 - Fasáda objektu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</si>
  <si>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</si>
  <si>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</si>
  <si>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-310389274</t>
  </si>
  <si>
    <t>https://podminky.urs.cz/item/CS_URS_2022_02/621221041</t>
  </si>
  <si>
    <t>f004+f006</t>
  </si>
  <si>
    <t>63151540</t>
  </si>
  <si>
    <t>deska tepelně izolační minerální kontaktních fasád podélné vlákno λ=0,036 tl 200mm</t>
  </si>
  <si>
    <t>-820547323</t>
  </si>
  <si>
    <t>377*1,05 'Přepočtené koeficientem množství</t>
  </si>
  <si>
    <t>622142001</t>
  </si>
  <si>
    <t>Potažení vnějších ploch pletivem v ploše nebo pruzích, na plném podkladu sklovláknitým vtlačením do tmelu stěn</t>
  </si>
  <si>
    <t>1542855261</t>
  </si>
  <si>
    <t>https://podminky.urs.cz/item/CS_URS_2022_02/622142001</t>
  </si>
  <si>
    <t>f004+f006+f016</t>
  </si>
  <si>
    <t>622151001</t>
  </si>
  <si>
    <t>Penetrační nátěr vnějších pastovitých tenkovrstvých omítek akrylátový univerzální stěn</t>
  </si>
  <si>
    <t>-1267333274</t>
  </si>
  <si>
    <t>https://podminky.urs.cz/item/CS_URS_2022_02/622151001</t>
  </si>
  <si>
    <t>622211001</t>
  </si>
  <si>
    <t>Montáž kontaktního zateplení lepením a mechanickým kotvením z polystyrenových desek na vnější stěny, na podklad betonový nebo z lehčeného betonu, z tvárnic keramických nebo vápenopískových, tloušťky desek do 40 mm</t>
  </si>
  <si>
    <t>1756067020</t>
  </si>
  <si>
    <t>https://podminky.urs.cz/item/CS_URS_2022_02/622211001</t>
  </si>
  <si>
    <t>římsa původní tělocvična</t>
  </si>
  <si>
    <t>28375930</t>
  </si>
  <si>
    <t>deska EPS 70 fasádní λ=0,039 tl 20mm</t>
  </si>
  <si>
    <t>893847661</t>
  </si>
  <si>
    <t>30*1,05 'Přepočtené koeficientem množství</t>
  </si>
  <si>
    <t>622212001</t>
  </si>
  <si>
    <t>Montáž kontaktního zateplení vnějšího ostění, nadpraží nebo parapetu lepením z polystyrenových desek hloubky špalet do 200 mm, tloušťky desek do 40 mm</t>
  </si>
  <si>
    <t>1837487445</t>
  </si>
  <si>
    <t>https://podminky.urs.cz/item/CS_URS_2022_02/622212001</t>
  </si>
  <si>
    <t>západní přístavba</t>
  </si>
  <si>
    <t>(2*2+0,75*2)+((2,2*2+0,75*2)*2)+(2,2*2+0,5*2)+((1,2*2+1,5*2)*4)+((1,5*2*+3*2)*6)+((2,2*2+0,5*2)*3)+((1,2*2+1,5*2)*4)</t>
  </si>
  <si>
    <t>(1,47+2,72*2)+(1,8+2,1*2)</t>
  </si>
  <si>
    <t>28376414</t>
  </si>
  <si>
    <t>deska XPS hrana polodrážková a hladký povrch 300kPA tl 20mm</t>
  </si>
  <si>
    <t>-994411328</t>
  </si>
  <si>
    <t>622531022</t>
  </si>
  <si>
    <t>Omítka tenkovrstvá silikonová vnějších ploch probarvená bez penetrace zatíraná (škrábaná), zrnitost 2,0 mm stěn</t>
  </si>
  <si>
    <t>1517045647</t>
  </si>
  <si>
    <t>https://podminky.urs.cz/item/CS_URS_2022_02/622531022</t>
  </si>
  <si>
    <t>941211112</t>
  </si>
  <si>
    <t>Montáž lešení řadového rámového lehkého pracovního s podlahami s provozním zatížením tř. 3 do 200 kg/m2 šířky tř. SW06 od 0,6 do 0,9 m, výšky přes 10 do 25 m</t>
  </si>
  <si>
    <t>1892190705</t>
  </si>
  <si>
    <t>https://podminky.urs.cz/item/CS_URS_2022_02/941211112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</si>
  <si>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</si>
  <si>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</si>
  <si>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1644074976</t>
  </si>
  <si>
    <t>https://podminky.urs.cz/item/CS_URS_2022_02/941211211</t>
  </si>
  <si>
    <t>407*150</t>
  </si>
  <si>
    <t>941211812</t>
  </si>
  <si>
    <t>Demontáž lešení řadového rámového lehkého pracovního s provozním zatížením tř. 3 do 200 kg/m2 šířky tř. SW06 od 0,6 do 0,9 m, výšky přes 10 do 25 m</t>
  </si>
  <si>
    <t>-656776068</t>
  </si>
  <si>
    <t>https://podminky.urs.cz/item/CS_URS_2022_02/941211812</t>
  </si>
  <si>
    <t>534738155</t>
  </si>
  <si>
    <t>A6</t>
  </si>
  <si>
    <t>skladba A6</t>
  </si>
  <si>
    <t>c010 - Střešní konstrukce</t>
  </si>
  <si>
    <t>-58089844</t>
  </si>
  <si>
    <t>465947700</t>
  </si>
  <si>
    <t>19*0,00033 'Přepočtené koeficientem množství</t>
  </si>
  <si>
    <t>1179502703</t>
  </si>
  <si>
    <t>62853004</t>
  </si>
  <si>
    <t>pás asfaltový natavitelný modifikovaný SBS tl 4,0mm s vložkou ze skleněné tkaniny a spalitelnou PE fólií nebo jemnozrnným minerálním posypem na horním povrchu</t>
  </si>
  <si>
    <t>717229692</t>
  </si>
  <si>
    <t>19*1,1655 'Přepočtené koeficientem množství</t>
  </si>
  <si>
    <t>711491471</t>
  </si>
  <si>
    <t>Provedení pojistné izolace proti vodě fólií položenou volně s přelepením spojů na ploše vodorovné V</t>
  </si>
  <si>
    <t>-1267640978</t>
  </si>
  <si>
    <t>https://podminky.urs.cz/item/CS_URS_2022_02/711491471</t>
  </si>
  <si>
    <t>28329217</t>
  </si>
  <si>
    <t>fólie podkladní pro doplňkovou hydroizolační vrstvu pod krytinu či do třípláštových větraných střech 150g/m2</t>
  </si>
  <si>
    <t>2091101494</t>
  </si>
  <si>
    <t>19*1,0605 'Přepočtené koeficientem množství</t>
  </si>
  <si>
    <t>1953750345</t>
  </si>
  <si>
    <t>713151111</t>
  </si>
  <si>
    <t>Montáž tepelné izolace střech šikmých rohožemi, pásy, deskami (izolační materiál ve specifikaci) kladenými volně mezi krokve</t>
  </si>
  <si>
    <t>1237716808</t>
  </si>
  <si>
    <t>https://podminky.urs.cz/item/CS_URS_2022_02/713151111</t>
  </si>
  <si>
    <t>63148011</t>
  </si>
  <si>
    <t>deska tepelně izolační minerální univerzální λ=0,038-0,039 tl 200mm</t>
  </si>
  <si>
    <t>229403157</t>
  </si>
  <si>
    <t>19*1,02 'Přepočtené koeficientem množství</t>
  </si>
  <si>
    <t>270496833</t>
  </si>
  <si>
    <t>762.1R</t>
  </si>
  <si>
    <t>D+M Konstrukce krovu skladba A6</t>
  </si>
  <si>
    <t>-1417573710</t>
  </si>
  <si>
    <t>762341210</t>
  </si>
  <si>
    <t>Montáž bednění střech rovných a šikmých sklonu do 60° s vyřezáním otvorů z prken hrubých na sraz tl. do 32 mm</t>
  </si>
  <si>
    <t>-1145902114</t>
  </si>
  <si>
    <t>https://podminky.urs.cz/item/CS_URS_2022_02/762341210</t>
  </si>
  <si>
    <t>60515111</t>
  </si>
  <si>
    <t>řezivo jehličnaté boční prkno 20-30mm</t>
  </si>
  <si>
    <t>929513067</t>
  </si>
  <si>
    <t>19*0,024</t>
  </si>
  <si>
    <t>762342511</t>
  </si>
  <si>
    <t>Montáž laťování montáž kontralatí na podklad bez tepelné izolace</t>
  </si>
  <si>
    <t>320548026</t>
  </si>
  <si>
    <t>https://podminky.urs.cz/item/CS_URS_2022_02/762342511</t>
  </si>
  <si>
    <t>2,5*(7,3*2)</t>
  </si>
  <si>
    <t>60514114</t>
  </si>
  <si>
    <t>řezivo jehličnaté lať impregnovaná dl 4 m</t>
  </si>
  <si>
    <t>-190969501</t>
  </si>
  <si>
    <t>36,500*(0,06*0,12)</t>
  </si>
  <si>
    <t>422459984</t>
  </si>
  <si>
    <t>764002414</t>
  </si>
  <si>
    <t>Montáž strukturované oddělovací rohože jakékoli rš</t>
  </si>
  <si>
    <t>1808933657</t>
  </si>
  <si>
    <t>https://podminky.urs.cz/item/CS_URS_2022_02/764002414</t>
  </si>
  <si>
    <t>28329043</t>
  </si>
  <si>
    <t>fólie difuzně propustné s nakašírovanou strukturovanou rohoží pod hladkou plechovou krytinu se samolepící páskou v podélném přesahu</t>
  </si>
  <si>
    <t>-894764379</t>
  </si>
  <si>
    <t>19*1,15 'Přepočtené koeficientem množství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</si>
  <si>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</si>
  <si>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</si>
  <si>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-871318055</t>
  </si>
  <si>
    <t>https://podminky.urs.cz/item/CS_URS_2022_02/764111641</t>
  </si>
  <si>
    <t>998764102</t>
  </si>
  <si>
    <t>Přesun hmot pro konstrukce klempířské stanovený z hmotnosti přesunovaného materiálu vodorovná dopravní vzdálenost do 50 m v objektech výšky přes 6 do 12 m</t>
  </si>
  <si>
    <t>1451663110</t>
  </si>
  <si>
    <t>https://podminky.urs.cz/item/CS_URS_2022_02/998764102</t>
  </si>
  <si>
    <t>c011 - Prvky zámečnické, klempířské, okna, dveře</t>
  </si>
  <si>
    <t xml:space="preserve">    742 - Elektroinstalace - slaboproud</t>
  </si>
  <si>
    <t xml:space="preserve">      767a - Al okna,dveře</t>
  </si>
  <si>
    <t>622252001</t>
  </si>
  <si>
    <t>Montáž profilů kontaktního zateplení zakládacích soklových připevněných hmoždinkami</t>
  </si>
  <si>
    <t>-1694871711</t>
  </si>
  <si>
    <t>https://podminky.urs.cz/item/CS_URS_2022_02/622252001</t>
  </si>
  <si>
    <t>K32</t>
  </si>
  <si>
    <t>235</t>
  </si>
  <si>
    <t>59051659</t>
  </si>
  <si>
    <t>profil zakládací Al tl 1,0mm pro ETICS pro izolant tl 200mm</t>
  </si>
  <si>
    <t>-1939689502</t>
  </si>
  <si>
    <t>235*1,05 'Přepočtené koeficientem množství</t>
  </si>
  <si>
    <t>642945111</t>
  </si>
  <si>
    <t>Osazování ocelových zárubní protipožárních nebo protiplynových dveří do vynechaného otvoru, s obetonováním, dveří jednokřídlových do 2,5 m2</t>
  </si>
  <si>
    <t>918968022</t>
  </si>
  <si>
    <t>https://podminky.urs.cz/item/CS_URS_2022_02/642945111</t>
  </si>
  <si>
    <t>D10</t>
  </si>
  <si>
    <t>D2</t>
  </si>
  <si>
    <t>D17</t>
  </si>
  <si>
    <t>D18</t>
  </si>
  <si>
    <t>55331564</t>
  </si>
  <si>
    <t>zárubeň jednokřídlá ocelová pro zdění s protipožární úpravou tl stěny 110-150mm rozměru 1100/1970, 2100mm</t>
  </si>
  <si>
    <t>-1850371063</t>
  </si>
  <si>
    <t>55331563</t>
  </si>
  <si>
    <t>zárubeň jednokřídlá ocelová pro zdění s protipožární úpravou tl stěny 110-150mm rozměru 900/1970, 2100mm</t>
  </si>
  <si>
    <t>-1435554229</t>
  </si>
  <si>
    <t>55331562</t>
  </si>
  <si>
    <t>zárubeň jednokřídlá ocelová pro zdění s protipožární úpravou tl stěny 110-150mm rozměru 800/1970, 2100mm</t>
  </si>
  <si>
    <t>171127522</t>
  </si>
  <si>
    <t>172</t>
  </si>
  <si>
    <t>6.11R</t>
  </si>
  <si>
    <t>Nátěr zárubně</t>
  </si>
  <si>
    <t>912490315</t>
  </si>
  <si>
    <t>953941210</t>
  </si>
  <si>
    <t>Osazení drobných kovových výrobků bez jejich dodání s vysekáním kapes pro upevňovací prvky se zazděním, zabetonováním nebo zalitím kovových poklopů s rámy, plochy do 1 m2</t>
  </si>
  <si>
    <t>1204195274</t>
  </si>
  <si>
    <t>https://podminky.urs.cz/item/CS_URS_2022_02/953941210</t>
  </si>
  <si>
    <t>Z10</t>
  </si>
  <si>
    <t>vodotěsný podlahový poklop 600x600 ozn.Z10</t>
  </si>
  <si>
    <t>-1624082251</t>
  </si>
  <si>
    <t>161</t>
  </si>
  <si>
    <t>-1946370243</t>
  </si>
  <si>
    <t>742</t>
  </si>
  <si>
    <t>Elektroinstalace - slaboproud</t>
  </si>
  <si>
    <t>742210241</t>
  </si>
  <si>
    <t>Montáž dveřního koordinátoru s postupným zavíráním dvoukřídlých dveří</t>
  </si>
  <si>
    <t>-117048088</t>
  </si>
  <si>
    <t>https://podminky.urs.cz/item/CS_URS_2022_02/742210241</t>
  </si>
  <si>
    <t>1+1+1+2+2+4</t>
  </si>
  <si>
    <t>59081303</t>
  </si>
  <si>
    <t>koordinátor dveřní, nastavitelný, dvoukřídlé dveře</t>
  </si>
  <si>
    <t>764793422</t>
  </si>
  <si>
    <t>764001901</t>
  </si>
  <si>
    <t>Napojení na stávající klempířské konstrukce délky spoje do 0,5 m</t>
  </si>
  <si>
    <t>-425039424</t>
  </si>
  <si>
    <t>https://podminky.urs.cz/item/CS_URS_2022_02/764001901</t>
  </si>
  <si>
    <t>napojeni parapetů</t>
  </si>
  <si>
    <t>25*2</t>
  </si>
  <si>
    <t>13814183</t>
  </si>
  <si>
    <t>plech hladký Pz jakost EN 10143 tl 0,55mm tabule</t>
  </si>
  <si>
    <t>825839344</t>
  </si>
  <si>
    <t>50,000*0,002</t>
  </si>
  <si>
    <t>764011612</t>
  </si>
  <si>
    <t>Podkladní plech z pozinkovaného plechu s povrchovou úpravou rš 200 mm</t>
  </si>
  <si>
    <t>1598947862</t>
  </si>
  <si>
    <t>https://podminky.urs.cz/item/CS_URS_2022_02/764011612</t>
  </si>
  <si>
    <t>K13</t>
  </si>
  <si>
    <t>3*0,945</t>
  </si>
  <si>
    <t>K14.1</t>
  </si>
  <si>
    <t>3*5,2</t>
  </si>
  <si>
    <t>K14.2</t>
  </si>
  <si>
    <t>3*5,25</t>
  </si>
  <si>
    <t>K15</t>
  </si>
  <si>
    <t>3*5,24</t>
  </si>
  <si>
    <t>764216643</t>
  </si>
  <si>
    <t>Oplechování parapetů z pozinkovaného plechu s povrchovou úpravou rovných celoplošně lepené, bez rohů rš 250 mm</t>
  </si>
  <si>
    <t>1308063917</t>
  </si>
  <si>
    <t>https://podminky.urs.cz/item/CS_URS_2022_02/764216643</t>
  </si>
  <si>
    <t>K20</t>
  </si>
  <si>
    <t>3*2,2</t>
  </si>
  <si>
    <t>764216644</t>
  </si>
  <si>
    <t>Oplechování parapetů z pozinkovaného plechu s povrchovou úpravou rovných celoplošně lepené, bez rohů rš 330 mm</t>
  </si>
  <si>
    <t>-936333638</t>
  </si>
  <si>
    <t>https://podminky.urs.cz/item/CS_URS_2022_02/764216644</t>
  </si>
  <si>
    <t>K21</t>
  </si>
  <si>
    <t>5*1,2</t>
  </si>
  <si>
    <t>K24</t>
  </si>
  <si>
    <t>6*1,5</t>
  </si>
  <si>
    <t>764216645</t>
  </si>
  <si>
    <t>Oplechování parapetů z pozinkovaného plechu s povrchovou úpravou rovných celoplošně lepené, bez rohů rš 400 mm</t>
  </si>
  <si>
    <t>-424823885</t>
  </si>
  <si>
    <t>https://podminky.urs.cz/item/CS_URS_2022_02/764216645</t>
  </si>
  <si>
    <t>K16</t>
  </si>
  <si>
    <t>3,215</t>
  </si>
  <si>
    <t>764511602</t>
  </si>
  <si>
    <t>Žlab podokapní z pozinkovaného plechu s povrchovou úpravou včetně háků a čel půlkruhový rš 330 mm</t>
  </si>
  <si>
    <t>-1265814710</t>
  </si>
  <si>
    <t>https://podminky.urs.cz/item/CS_URS_2022_02/764511602</t>
  </si>
  <si>
    <t>K28</t>
  </si>
  <si>
    <t>764518623</t>
  </si>
  <si>
    <t>Svod z pozinkovaného plechu s upraveným povrchem včetně objímek, kolen a odskoků kruhový, průměru 120 mm</t>
  </si>
  <si>
    <t>-1893111812</t>
  </si>
  <si>
    <t>https://podminky.urs.cz/item/CS_URS_2022_02/764518623</t>
  </si>
  <si>
    <t>K25,26,27</t>
  </si>
  <si>
    <t>163</t>
  </si>
  <si>
    <t>1020674006</t>
  </si>
  <si>
    <t>766.1R</t>
  </si>
  <si>
    <t>podříznutí dveří</t>
  </si>
  <si>
    <t>1191337684</t>
  </si>
  <si>
    <t>766622113</t>
  </si>
  <si>
    <t>Montáž oken plastových včetně montáže rámu plochy přes 1 m2 pevných do dřevěné konstrukce, výšky přes 2,5 m</t>
  </si>
  <si>
    <t>-269039992</t>
  </si>
  <si>
    <t>https://podminky.urs.cz/item/CS_URS_2022_02/766622113</t>
  </si>
  <si>
    <t>O30</t>
  </si>
  <si>
    <t>1,5*3*6</t>
  </si>
  <si>
    <t>61140048</t>
  </si>
  <si>
    <t>okno plastové s fixním zasklením trojsklo přes plochu 1m2 přes v 2,5m</t>
  </si>
  <si>
    <t>-1733695066</t>
  </si>
  <si>
    <t>137</t>
  </si>
  <si>
    <t>766622131</t>
  </si>
  <si>
    <t>Montáž oken plastových včetně montáže rámu plochy přes 1 m2 otevíravých do zdiva, výšky do 1,5 m</t>
  </si>
  <si>
    <t>-363476035</t>
  </si>
  <si>
    <t>https://podminky.urs.cz/item/CS_URS_2022_02/766622131</t>
  </si>
  <si>
    <t>O31</t>
  </si>
  <si>
    <t>1,2*1,5*4</t>
  </si>
  <si>
    <t>O25</t>
  </si>
  <si>
    <t>2,2*0,58*3</t>
  </si>
  <si>
    <t>61140052</t>
  </si>
  <si>
    <t>okno plastové otevíravé/sklopné trojsklo přes plochu 1m2 do v 1,5m</t>
  </si>
  <si>
    <t>1809422383</t>
  </si>
  <si>
    <t>766660021</t>
  </si>
  <si>
    <t>Montáž dveřních křídel dřevěných nebo plastových otevíravých do ocelové zárubně protipožárních jednokřídlových, šířky do 800 mm</t>
  </si>
  <si>
    <t>-1375034550</t>
  </si>
  <si>
    <t>https://podminky.urs.cz/item/CS_URS_2022_02/766660021</t>
  </si>
  <si>
    <t>61162098</t>
  </si>
  <si>
    <t>dveře jednokřídlé dřevotřískové protipožární EI (EW) 30 D3 povrch laminátový plné 800x1970-2100mm</t>
  </si>
  <si>
    <t>-519910506</t>
  </si>
  <si>
    <t>766660022</t>
  </si>
  <si>
    <t>Montáž dveřních křídel dřevěných nebo plastových otevíravých do ocelové zárubně protipožárních jednokřídlových, šířky přes 800 mm</t>
  </si>
  <si>
    <t>-594029037</t>
  </si>
  <si>
    <t>https://podminky.urs.cz/item/CS_URS_2022_02/766660022</t>
  </si>
  <si>
    <t>61162100</t>
  </si>
  <si>
    <t>dveře jednokřídlé dřevotřískové protipožární EI (EW) 30 D3 povrch laminátový plné 1000x1970-2100mm</t>
  </si>
  <si>
    <t>-477945193</t>
  </si>
  <si>
    <t>61162101R</t>
  </si>
  <si>
    <t>dveře jednokřídlé dřevotřískové protipožární EI (EW) 30 D3 povrch laminátový částečně prosklené 1100x1970-2100mm</t>
  </si>
  <si>
    <t>CS ÚRS 2021 02</t>
  </si>
  <si>
    <t>-440174835</t>
  </si>
  <si>
    <t>168</t>
  </si>
  <si>
    <t>766660451</t>
  </si>
  <si>
    <t>Montáž dveřních křídel dřevěných nebo plastových vchodových dveří včetně rámu do zdiva dvoukřídlových bez nadsvětlíku</t>
  </si>
  <si>
    <t>-1328220233</t>
  </si>
  <si>
    <t>https://podminky.urs.cz/item/CS_URS_2022_02/766660451</t>
  </si>
  <si>
    <t>D04</t>
  </si>
  <si>
    <t>169</t>
  </si>
  <si>
    <t>61140506</t>
  </si>
  <si>
    <t>dveře dvoukřídlé plastové bílé plné max rozměru otvoru 4,84m2 bezpečnostní třídy RC2</t>
  </si>
  <si>
    <t>788748079</t>
  </si>
  <si>
    <t>1,9*2,2</t>
  </si>
  <si>
    <t>766660717</t>
  </si>
  <si>
    <t>Montáž dveřních doplňků samozavírače na zárubeň ocelovou</t>
  </si>
  <si>
    <t>1487506089</t>
  </si>
  <si>
    <t>https://podminky.urs.cz/item/CS_URS_2022_02/766660717</t>
  </si>
  <si>
    <t>54917260</t>
  </si>
  <si>
    <t>samozavírač dveří hydraulický K214 č.13 zlatá bronz</t>
  </si>
  <si>
    <t>CS ÚRS 2022 01</t>
  </si>
  <si>
    <t>1979146364</t>
  </si>
  <si>
    <t>766660729</t>
  </si>
  <si>
    <t>Montáž dveřních doplňků dveřního kování interiérového štítku s klikou</t>
  </si>
  <si>
    <t>-1349685133</t>
  </si>
  <si>
    <t>https://podminky.urs.cz/item/CS_URS_2022_02/766660729</t>
  </si>
  <si>
    <t>54914622</t>
  </si>
  <si>
    <t>kování dveřní vrchní klika včetně štítu a montážního materiálu BB 72 matný nikl</t>
  </si>
  <si>
    <t>-192066640</t>
  </si>
  <si>
    <t>170</t>
  </si>
  <si>
    <t>766660733</t>
  </si>
  <si>
    <t>Montáž dveřních doplňků dveřního kování bezpečnostního štítku s klikou</t>
  </si>
  <si>
    <t>464679839</t>
  </si>
  <si>
    <t>https://podminky.urs.cz/item/CS_URS_2022_02/766660733</t>
  </si>
  <si>
    <t>171</t>
  </si>
  <si>
    <t>54914130</t>
  </si>
  <si>
    <t>kování bezpečnostní madlo/klika RC2</t>
  </si>
  <si>
    <t>-485963126</t>
  </si>
  <si>
    <t>766660734</t>
  </si>
  <si>
    <t>Montáž dveřních doplňků dveřního kování bezpečnostního panikového kování</t>
  </si>
  <si>
    <t>475837769</t>
  </si>
  <si>
    <t>https://podminky.urs.cz/item/CS_URS_2022_02/766660734</t>
  </si>
  <si>
    <t>D14</t>
  </si>
  <si>
    <t>101</t>
  </si>
  <si>
    <t>panikové madlo</t>
  </si>
  <si>
    <t>1693559862</t>
  </si>
  <si>
    <t>766.2R</t>
  </si>
  <si>
    <t>paniková klika</t>
  </si>
  <si>
    <t>507826621</t>
  </si>
  <si>
    <t>64</t>
  </si>
  <si>
    <t>766694112</t>
  </si>
  <si>
    <t>Montáž ostatních truhlářských konstrukcí parapetních desek dřevěných nebo plastových šířky do 300 mm, délky přes 1000 do 1600 mm</t>
  </si>
  <si>
    <t>-1183714325</t>
  </si>
  <si>
    <t>https://podminky.urs.cz/item/CS_URS_2022_02/766694112</t>
  </si>
  <si>
    <t>T13</t>
  </si>
  <si>
    <t>65</t>
  </si>
  <si>
    <t>61144401</t>
  </si>
  <si>
    <t>parapet plastový vnitřní komůrkový tl 20mm š 250mm</t>
  </si>
  <si>
    <t>66907910</t>
  </si>
  <si>
    <t>766694113</t>
  </si>
  <si>
    <t>Montáž ostatních truhlářských konstrukcí parapetních desek dřevěných nebo plastových šířky do 300 mm, délky přes 1600 do 2600 mm</t>
  </si>
  <si>
    <t>245813055</t>
  </si>
  <si>
    <t>https://podminky.urs.cz/item/CS_URS_2022_02/766694113</t>
  </si>
  <si>
    <t>T12</t>
  </si>
  <si>
    <t>67</t>
  </si>
  <si>
    <t>-54471875</t>
  </si>
  <si>
    <t>766694122</t>
  </si>
  <si>
    <t>Montáž ostatních truhlářských konstrukcí parapetních desek dřevěných nebo plastových šířky přes 300 mm, délky přes 1000 do 1600 mm</t>
  </si>
  <si>
    <t>1837471364</t>
  </si>
  <si>
    <t>https://podminky.urs.cz/item/CS_URS_2022_02/766694122</t>
  </si>
  <si>
    <t>T15</t>
  </si>
  <si>
    <t>61144406</t>
  </si>
  <si>
    <t>parapet plastový vnitřní komůrkový tl 20mm š 600mm</t>
  </si>
  <si>
    <t>1518809611</t>
  </si>
  <si>
    <t>61144019</t>
  </si>
  <si>
    <t>koncovka k parapetu plastovému vnitřnímu 1 pár</t>
  </si>
  <si>
    <t>sada</t>
  </si>
  <si>
    <t>-274161723</t>
  </si>
  <si>
    <t>164</t>
  </si>
  <si>
    <t>998766102</t>
  </si>
  <si>
    <t>Přesun hmot pro konstrukce truhlářské stanovený z hmotnosti přesunovaného materiálu vodorovná dopravní vzdálenost do 50 m v objektech výšky přes 6 do 12 m</t>
  </si>
  <si>
    <t>17763951</t>
  </si>
  <si>
    <t>https://podminky.urs.cz/item/CS_URS_2022_02/998766102</t>
  </si>
  <si>
    <t>767163221</t>
  </si>
  <si>
    <t>Montáž kompletního kovového zábradlí přímého z dílců na schodišti kotveného do betonu</t>
  </si>
  <si>
    <t>-2022638099</t>
  </si>
  <si>
    <t>https://podminky.urs.cz/item/CS_URS_2022_02/767163221</t>
  </si>
  <si>
    <t>Z14</t>
  </si>
  <si>
    <t>0,322+2,767+0,188</t>
  </si>
  <si>
    <t>55342285R</t>
  </si>
  <si>
    <t>zábradlí s plochým sloupkem, prutovou výplní a horním kotvením vč.nátěru</t>
  </si>
  <si>
    <t>605736691</t>
  </si>
  <si>
    <t>141</t>
  </si>
  <si>
    <t>767620718</t>
  </si>
  <si>
    <t>Montáž oken zdvojených ostatní práce montáž kování pákového uzávěru</t>
  </si>
  <si>
    <t>-1583095011</t>
  </si>
  <si>
    <t>https://podminky.urs.cz/item/CS_URS_2022_02/767620718</t>
  </si>
  <si>
    <t>142</t>
  </si>
  <si>
    <t>54913110</t>
  </si>
  <si>
    <t>kování uzávěr ventilační okenní pákový</t>
  </si>
  <si>
    <t>1907562240</t>
  </si>
  <si>
    <t>767995112</t>
  </si>
  <si>
    <t>Montáž ostatních atypických zámečnických konstrukcí hmotnosti přes 5 do 10 kg</t>
  </si>
  <si>
    <t>kg</t>
  </si>
  <si>
    <t>1349231614</t>
  </si>
  <si>
    <t>https://podminky.urs.cz/item/CS_URS_2022_02/767995112</t>
  </si>
  <si>
    <t>Z16</t>
  </si>
  <si>
    <t>13010414</t>
  </si>
  <si>
    <t>úhelník ocelový rovnostranný jakost S235JR (11 375) 40x40x4mm</t>
  </si>
  <si>
    <t>93430064</t>
  </si>
  <si>
    <t>0,015003261578604*1,05 'Přepočtené koeficientem množství</t>
  </si>
  <si>
    <t>767995113</t>
  </si>
  <si>
    <t>Montáž ostatních atypických zámečnických konstrukcí hmotnosti přes 10 do 20 kg</t>
  </si>
  <si>
    <t>1504408981</t>
  </si>
  <si>
    <t>https://podminky.urs.cz/item/CS_URS_2022_02/767995113</t>
  </si>
  <si>
    <t>Z23</t>
  </si>
  <si>
    <t>15*15</t>
  </si>
  <si>
    <t>Z24</t>
  </si>
  <si>
    <t>767.7R</t>
  </si>
  <si>
    <t>kryt ventilatoru ZOKT ozn.Z23, Z24 vč.nátěru</t>
  </si>
  <si>
    <t>1690630121</t>
  </si>
  <si>
    <t>166</t>
  </si>
  <si>
    <t>767995114</t>
  </si>
  <si>
    <t>Montáž ostatních atypických zámečnických konstrukcí hmotnosti přes 20 do 50 kg</t>
  </si>
  <si>
    <t>2034448904</t>
  </si>
  <si>
    <t>https://podminky.urs.cz/item/CS_URS_2022_01/767995114</t>
  </si>
  <si>
    <t>kryt radiatoru Z15</t>
  </si>
  <si>
    <t>9*30</t>
  </si>
  <si>
    <t>167</t>
  </si>
  <si>
    <t>767.8R</t>
  </si>
  <si>
    <t>kryt radiatoru Z15 vč.nátěru</t>
  </si>
  <si>
    <t>510551167</t>
  </si>
  <si>
    <t>165</t>
  </si>
  <si>
    <t>998767102</t>
  </si>
  <si>
    <t>Přesun hmot pro zámečnické konstrukce stanovený z hmotnosti přesunovaného materiálu vodorovná dopravní vzdálenost do 50 m v objektech výšky přes 6 do 12 m</t>
  </si>
  <si>
    <t>613489194</t>
  </si>
  <si>
    <t>https://podminky.urs.cz/item/CS_URS_2022_02/998767102</t>
  </si>
  <si>
    <t>767a</t>
  </si>
  <si>
    <t>Al okna,dveře</t>
  </si>
  <si>
    <t>767a.26R</t>
  </si>
  <si>
    <t>fixní okno EI30 1200x1500 ozn.O26</t>
  </si>
  <si>
    <t>40589802</t>
  </si>
  <si>
    <t>783314101</t>
  </si>
  <si>
    <t>Základní nátěr zámečnických konstrukcí jednonásobný syntetický</t>
  </si>
  <si>
    <t>1895678683</t>
  </si>
  <si>
    <t>https://podminky.urs.cz/item/CS_URS_2022_02/783314101</t>
  </si>
  <si>
    <t>((0,04*4)*2,5)*1,05</t>
  </si>
  <si>
    <t>783317101</t>
  </si>
  <si>
    <t>Krycí nátěr (email) zámečnických konstrukcí jednonásobný syntetický standardní</t>
  </si>
  <si>
    <t>1412121648</t>
  </si>
  <si>
    <t>https://podminky.urs.cz/item/CS_URS_2022_02/783317101</t>
  </si>
  <si>
    <t>0,42*2</t>
  </si>
  <si>
    <t>e - ELE</t>
  </si>
  <si>
    <t>HSV - HSV</t>
  </si>
  <si>
    <t xml:space="preserve">    7411 - Rozvaděče</t>
  </si>
  <si>
    <t xml:space="preserve">    741 - Elektroinstalace - silnoproud</t>
  </si>
  <si>
    <t xml:space="preserve">    744 - Elektromontáže - rozvody vodičů měděných</t>
  </si>
  <si>
    <t xml:space="preserve">    746 - Elektromontáže - Požární prostupy</t>
  </si>
  <si>
    <t xml:space="preserve">    747 - Elektromontáže - kompletace rozvodů</t>
  </si>
  <si>
    <t xml:space="preserve">    748 - Elektromontáže - osvětlovací zařízení a svítidla</t>
  </si>
  <si>
    <t xml:space="preserve">    749 - Elektromontáže - hromosvod</t>
  </si>
  <si>
    <t>612135101</t>
  </si>
  <si>
    <t>Hrubá výplň rýh ve stěnách maltou jakékoli šířky rýhy</t>
  </si>
  <si>
    <t>-108597549</t>
  </si>
  <si>
    <t>974031121</t>
  </si>
  <si>
    <t>Vysekání rýh ve zdivu cihelném hl do 30 mm š do 30 mm</t>
  </si>
  <si>
    <t>177367466</t>
  </si>
  <si>
    <t>974031132</t>
  </si>
  <si>
    <t>Vysekání rýh ve zdivu cihelném hl do 50 mm š do 70 mm</t>
  </si>
  <si>
    <t>-1462648774</t>
  </si>
  <si>
    <t>974031142</t>
  </si>
  <si>
    <t>Vysekání rýh ve zdivu cihelném hl do 70 mm š do 70 mm</t>
  </si>
  <si>
    <t>-1426715583</t>
  </si>
  <si>
    <t>974031143</t>
  </si>
  <si>
    <t>Vysekání rýh ve zdivu cihelném hl do 70 mm š do 100 mm</t>
  </si>
  <si>
    <t>-1065400742</t>
  </si>
  <si>
    <t>974031153</t>
  </si>
  <si>
    <t>Vysekání rýh ve zdivu cihelném hl do 100 mm š do 100 mm</t>
  </si>
  <si>
    <t>443712728</t>
  </si>
  <si>
    <t>Odvoz suti a vybouraných hmot na skládku nebo meziskládku do 1 km se složením</t>
  </si>
  <si>
    <t>-771703057</t>
  </si>
  <si>
    <t>Příplatek k odvozu suti a vybouraných hmot na skládku ZKD 1 km přes 1 km</t>
  </si>
  <si>
    <t>-507646651</t>
  </si>
  <si>
    <t>Poplatek za uložení na skládce (skládkovné) stavebního odpadu směsného kód odpadu 17 09 04</t>
  </si>
  <si>
    <t>1842001481</t>
  </si>
  <si>
    <t>998011001</t>
  </si>
  <si>
    <t>Přesun hmot pro budovy zděné v do 6 m</t>
  </si>
  <si>
    <t>1899874383</t>
  </si>
  <si>
    <t>7411</t>
  </si>
  <si>
    <t>Rozvaděče</t>
  </si>
  <si>
    <t>741210001R</t>
  </si>
  <si>
    <t>Montáž rozvodnice oceloplechová nebo plastová běžná do 20 kg RAV1, RAV2 a RPO</t>
  </si>
  <si>
    <t>213311355</t>
  </si>
  <si>
    <t>35711840R</t>
  </si>
  <si>
    <t>skříň RAV1 a RAV2 300x800x161 IP 44</t>
  </si>
  <si>
    <t>1592639851</t>
  </si>
  <si>
    <t>35711863R</t>
  </si>
  <si>
    <t>skříň rozváděče RPO IP 44 300x650x161</t>
  </si>
  <si>
    <t>-982846746</t>
  </si>
  <si>
    <t>741210003R</t>
  </si>
  <si>
    <t>Montáž rozvodnice oceloplechová nebo plastová běžná do 100 kg R1PP a R1NP a RH2</t>
  </si>
  <si>
    <t>-1817458845</t>
  </si>
  <si>
    <t>35711859R</t>
  </si>
  <si>
    <t xml:space="preserve">skříň rozvaděče R1 PP a  R1 NP   a RH 2 600x2000x400 IP 54 288 modulů</t>
  </si>
  <si>
    <t>1309321704</t>
  </si>
  <si>
    <t>741210004R</t>
  </si>
  <si>
    <t>Montáž rozvodnice oceloplechová nebo plastová běžná do 150 kg RVYT a RH 1</t>
  </si>
  <si>
    <t>-1951840883</t>
  </si>
  <si>
    <t>35711858R</t>
  </si>
  <si>
    <t xml:space="preserve">skříň  RVYT a RH1 IP54 1200x2000x400 576 modulů</t>
  </si>
  <si>
    <t>405559057</t>
  </si>
  <si>
    <t>741231027R</t>
  </si>
  <si>
    <t>Montáž svorkovnice HOP</t>
  </si>
  <si>
    <t>-2142005649</t>
  </si>
  <si>
    <t>35713117R</t>
  </si>
  <si>
    <t>rozvodnice HOP</t>
  </si>
  <si>
    <t>-1442399823</t>
  </si>
  <si>
    <t>741320024R</t>
  </si>
  <si>
    <t>Montáž pojistkových spodků 125A</t>
  </si>
  <si>
    <t>943782292</t>
  </si>
  <si>
    <t>35822917R</t>
  </si>
  <si>
    <t>pojistkový odpojovač 125A/3</t>
  </si>
  <si>
    <t>1837978871</t>
  </si>
  <si>
    <t>35825256</t>
  </si>
  <si>
    <t>pojistka nožová 125A nízkoztrátová 10,50W, provedení normální, charakteristika gG</t>
  </si>
  <si>
    <t>1469705696</t>
  </si>
  <si>
    <t>741320105</t>
  </si>
  <si>
    <t>Montáž jističů jednopólových nn do 25 A ve skříni se zapojením vodičů</t>
  </si>
  <si>
    <t>1303821207</t>
  </si>
  <si>
    <t>35822124R</t>
  </si>
  <si>
    <t>jistič 1-pólový 16 A vypínací charakteristika B vypínací schopnost 10 kA</t>
  </si>
  <si>
    <t>1305840528</t>
  </si>
  <si>
    <t>35822117R</t>
  </si>
  <si>
    <t>jistič 1-pólový 10 A vypínací charakteristika B vypínací schopnost 10 kA</t>
  </si>
  <si>
    <t>-771505257</t>
  </si>
  <si>
    <t>35822121R</t>
  </si>
  <si>
    <t>jistič 1-pólový 13 A vypínací charakteristika B vypínací schopnost 10 kA</t>
  </si>
  <si>
    <t>76776525</t>
  </si>
  <si>
    <t>35822107</t>
  </si>
  <si>
    <t>jistič 1-pólový 6 A vypínací charakteristika B vypínací schopnost 10 kA</t>
  </si>
  <si>
    <t>479059530</t>
  </si>
  <si>
    <t>741320165</t>
  </si>
  <si>
    <t>Montáž jističů třípólových nn do 25 A ve skříni se zapojením vodičů</t>
  </si>
  <si>
    <t>-1386048734</t>
  </si>
  <si>
    <t>35822160R</t>
  </si>
  <si>
    <t>jistič 3-pólový 10 A vypínací charakteristika B vypínací schopnost 10 kA</t>
  </si>
  <si>
    <t>-1315244707</t>
  </si>
  <si>
    <t>35822166R</t>
  </si>
  <si>
    <t>jistič 3-pólový 16 A vypínací charakteristika B vypínací schopnost 10 kA</t>
  </si>
  <si>
    <t>1892753065</t>
  </si>
  <si>
    <t>35822170R</t>
  </si>
  <si>
    <t>jistič 3-pólový 20 A vypínací charakteristika B vypínací schopnost 10 kA</t>
  </si>
  <si>
    <t>2141769602</t>
  </si>
  <si>
    <t>35822173R</t>
  </si>
  <si>
    <t>jistič 3-pólový 25 A vypínací charakteristika B vypínací schopnost 10 kA</t>
  </si>
  <si>
    <t>-926455463</t>
  </si>
  <si>
    <t>741320175</t>
  </si>
  <si>
    <t>Montáž jističů třípólových nn do 63 A ve skříni se zapojením vodičů</t>
  </si>
  <si>
    <t>906535562</t>
  </si>
  <si>
    <t>35822176R</t>
  </si>
  <si>
    <t>jistič 3-pólový 32 A vypínací charakteristika B vypínací schopnost 10 kA</t>
  </si>
  <si>
    <t>398915127</t>
  </si>
  <si>
    <t>35822180R1</t>
  </si>
  <si>
    <t>jistič 3-pólový 40 A vypínací charakteristika B vypínací schopnost 10 kA</t>
  </si>
  <si>
    <t>2125142532</t>
  </si>
  <si>
    <t>35822181</t>
  </si>
  <si>
    <t>jistič 3-pólový 50 A vypínací charakteristika B vypínací schopnost 10 kA</t>
  </si>
  <si>
    <t>-2138463617</t>
  </si>
  <si>
    <t>741320175R</t>
  </si>
  <si>
    <t>Montáž jističů třípólových nn do 40 A ve skříni se zapojením vodičů</t>
  </si>
  <si>
    <t>-408280237</t>
  </si>
  <si>
    <t>35822180R</t>
  </si>
  <si>
    <t xml:space="preserve">Vypínač 3-pólový 40 A   vypínací schopnost 10 kA</t>
  </si>
  <si>
    <t>1077021379</t>
  </si>
  <si>
    <t>741320185</t>
  </si>
  <si>
    <t>Montáž jističů třípólových nn do 125 A ve skříni se zapojením vodičů</t>
  </si>
  <si>
    <t>1252257782</t>
  </si>
  <si>
    <t>35822192</t>
  </si>
  <si>
    <t>jistič 3-pólový 80 A vypínací charakteristika B vypínací schopnost 20 kA</t>
  </si>
  <si>
    <t>1667846582</t>
  </si>
  <si>
    <t>35822199</t>
  </si>
  <si>
    <t>jistič 3-pólový 100 A vypínací charakteristika B vypínací schopnost 20 kA</t>
  </si>
  <si>
    <t>-2102156392</t>
  </si>
  <si>
    <t>741320195</t>
  </si>
  <si>
    <t>Montáž jističů třípólových nn do 160 A ve skříni se zapojením vodičů</t>
  </si>
  <si>
    <t>1260865262</t>
  </si>
  <si>
    <t>35822599</t>
  </si>
  <si>
    <t>jistič 3-pólový 160 A ochr. obvodů vypínací schopnost 25 kA</t>
  </si>
  <si>
    <t>1082059031</t>
  </si>
  <si>
    <t>35822205R</t>
  </si>
  <si>
    <t>jistič 3-pólový 140 A vypínací charakteristika B vypínací schopnost 10 kA</t>
  </si>
  <si>
    <t>230937036</t>
  </si>
  <si>
    <t>741320202</t>
  </si>
  <si>
    <t>Montáž jistič deionový vestavný do 300 A se zapojením vodičů</t>
  </si>
  <si>
    <t>1228326689</t>
  </si>
  <si>
    <t>35822670</t>
  </si>
  <si>
    <t>jistič 3-pólový do 250 A vypínací schopnost 36 kA spínací blok pevného provedení bez nadproudových spouští</t>
  </si>
  <si>
    <t>-1799236820</t>
  </si>
  <si>
    <t>68</t>
  </si>
  <si>
    <t>35822670R</t>
  </si>
  <si>
    <t xml:space="preserve">jistič 3-pólový do 160 A  spínací blok pevného provedení bez nadproudových spouští</t>
  </si>
  <si>
    <t>-1652954545</t>
  </si>
  <si>
    <t>741320302</t>
  </si>
  <si>
    <t>Montáž jistič deionový vestavný s elektrickou spouští do 300 A se zapojením vodičů</t>
  </si>
  <si>
    <t>452021333</t>
  </si>
  <si>
    <t>35822785</t>
  </si>
  <si>
    <t>jistič 3-pólový do 630 A vypínací schopnost 36 kA spínací blok pevného provedení bez nadproudových spouští</t>
  </si>
  <si>
    <t>1140305028</t>
  </si>
  <si>
    <t>741321003</t>
  </si>
  <si>
    <t>Montáž proudových chráničů dvoupólových nn do 25 A ve skříni se zapojením vodičů</t>
  </si>
  <si>
    <t>-2126074520</t>
  </si>
  <si>
    <t>35889209 R</t>
  </si>
  <si>
    <t>chránič proudový 2pólový 10A pracovního proudu 0,03A</t>
  </si>
  <si>
    <t>669365698</t>
  </si>
  <si>
    <t>741321043</t>
  </si>
  <si>
    <t>Montáž proudových chráničů čtyřpólových nn do 63 A ve skříni se zapojením vodičů</t>
  </si>
  <si>
    <t>1639462910</t>
  </si>
  <si>
    <t>35889206R</t>
  </si>
  <si>
    <t>chránič proudový 4pólový 40A pracovního proudu 0,03A</t>
  </si>
  <si>
    <t>-1433650958</t>
  </si>
  <si>
    <t>741322022R</t>
  </si>
  <si>
    <t>Montáž přepěťová ochrana 1+2</t>
  </si>
  <si>
    <t>848137434</t>
  </si>
  <si>
    <t>35889540R</t>
  </si>
  <si>
    <t xml:space="preserve">svodič přepětí - ochrana 1+2.stupně    , na DIN lištu</t>
  </si>
  <si>
    <t>508315892</t>
  </si>
  <si>
    <t>741330011R</t>
  </si>
  <si>
    <t>Montáž stykač vestavný dvou/třípólový do 40 A se zapojením vodičů</t>
  </si>
  <si>
    <t>579484432</t>
  </si>
  <si>
    <t>35821001</t>
  </si>
  <si>
    <t>stykač 2-pólový 20 A 2N0 230V AC/DC</t>
  </si>
  <si>
    <t>1533908049</t>
  </si>
  <si>
    <t>35821000</t>
  </si>
  <si>
    <t>stykač 4-pólový 25 A 4N0 230-240V AC/DC</t>
  </si>
  <si>
    <t>358144045</t>
  </si>
  <si>
    <t>741330507R</t>
  </si>
  <si>
    <t>Montáž signální přístroj světelný se zapojením vodičů digitální multimetr</t>
  </si>
  <si>
    <t>-458263050</t>
  </si>
  <si>
    <t>35822805R</t>
  </si>
  <si>
    <t>digitální multimetr vestavný</t>
  </si>
  <si>
    <t>1822913578</t>
  </si>
  <si>
    <t>82</t>
  </si>
  <si>
    <t>35822811R</t>
  </si>
  <si>
    <t>rozšiřující modul impusniho výstupu</t>
  </si>
  <si>
    <t>1930839335</t>
  </si>
  <si>
    <t>83</t>
  </si>
  <si>
    <t>741330755R</t>
  </si>
  <si>
    <t>Montáž měříci transformátory proudu MTP 200/5</t>
  </si>
  <si>
    <t>1890198993</t>
  </si>
  <si>
    <t>5697R</t>
  </si>
  <si>
    <t>MTP 200/5 A</t>
  </si>
  <si>
    <t>1532640532</t>
  </si>
  <si>
    <t>225</t>
  </si>
  <si>
    <t>7411.1R</t>
  </si>
  <si>
    <t>D+M Sytémový modul 230V/24V</t>
  </si>
  <si>
    <t>1270702159</t>
  </si>
  <si>
    <t>226</t>
  </si>
  <si>
    <t>7411.2R</t>
  </si>
  <si>
    <t>D+M Napájecí modul 230V/30V DC, 640mA</t>
  </si>
  <si>
    <t>464229822</t>
  </si>
  <si>
    <t>227</t>
  </si>
  <si>
    <t>7411.3R</t>
  </si>
  <si>
    <t>D+M žaluziový modul 4x6A</t>
  </si>
  <si>
    <t>-1446904614</t>
  </si>
  <si>
    <t>228</t>
  </si>
  <si>
    <t>7411.4R</t>
  </si>
  <si>
    <t>D+M napájecí zdroj 230V/24V DC, 1,3 A</t>
  </si>
  <si>
    <t>716568377</t>
  </si>
  <si>
    <t>229</t>
  </si>
  <si>
    <t>7411.5R</t>
  </si>
  <si>
    <t>D+M dotykový panel s dispejem 4,3"</t>
  </si>
  <si>
    <t>-756297242</t>
  </si>
  <si>
    <t>230</t>
  </si>
  <si>
    <t>7411.6R</t>
  </si>
  <si>
    <t>D+M meteostanice vč. stožáru</t>
  </si>
  <si>
    <t>516255155</t>
  </si>
  <si>
    <t>231</t>
  </si>
  <si>
    <t>7411.7R</t>
  </si>
  <si>
    <t>D+M instalační krabice pod omítku pro dotykový panel</t>
  </si>
  <si>
    <t>189163420</t>
  </si>
  <si>
    <t>741</t>
  </si>
  <si>
    <t>Elektroinstalace - silnoproud</t>
  </si>
  <si>
    <t>210100096</t>
  </si>
  <si>
    <t>Ukončení vodičů na svorkovnici s otevřením a uzavřením krytu včetně zapojení průřezu žíly do 2,5 mm2</t>
  </si>
  <si>
    <t>-294189127</t>
  </si>
  <si>
    <t>6987R</t>
  </si>
  <si>
    <t>Wago 4x2,5</t>
  </si>
  <si>
    <t>1366744687</t>
  </si>
  <si>
    <t>735419115</t>
  </si>
  <si>
    <t>Montáž el. konvektoru s osazením na hmoždinky dl do 1600 mm</t>
  </si>
  <si>
    <t>-241838520</t>
  </si>
  <si>
    <t>99762R</t>
  </si>
  <si>
    <t>Elektrický infrapanel 6kW 400V</t>
  </si>
  <si>
    <t>-1068575765</t>
  </si>
  <si>
    <t>741110051</t>
  </si>
  <si>
    <t>Montáž trubka plastová ohebná D přes 11 do 23 mm uložená volně</t>
  </si>
  <si>
    <t>-953606230</t>
  </si>
  <si>
    <t>34571152</t>
  </si>
  <si>
    <t>trubka elektroinstalační ohebná z PH, D 16/21,2mm</t>
  </si>
  <si>
    <t>18716875</t>
  </si>
  <si>
    <t>741110511</t>
  </si>
  <si>
    <t>Montáž lišta a kanálek vkládací šířky do 60 mm s víčkem</t>
  </si>
  <si>
    <t>-883868234</t>
  </si>
  <si>
    <t>34571008</t>
  </si>
  <si>
    <t>lišta elektroinstalační hranatá PVC 40x40mm</t>
  </si>
  <si>
    <t>881307603</t>
  </si>
  <si>
    <t>741110512</t>
  </si>
  <si>
    <t>Montáž lišta a kanálek vkládací šířky přes 60 do 120 mm s víčkem</t>
  </si>
  <si>
    <t>-985957893</t>
  </si>
  <si>
    <t>34571215</t>
  </si>
  <si>
    <t>kanál elektroinstalační hranatý PVC 80x40mm</t>
  </si>
  <si>
    <t>1671973492</t>
  </si>
  <si>
    <t>741112001</t>
  </si>
  <si>
    <t>Montáž krabice zapuštěná plastová kruhová</t>
  </si>
  <si>
    <t>926920759</t>
  </si>
  <si>
    <t>34571451</t>
  </si>
  <si>
    <t>krabice pod omítku PVC přístrojová kruhová D 70mm hluboká</t>
  </si>
  <si>
    <t>323540678</t>
  </si>
  <si>
    <t>236</t>
  </si>
  <si>
    <t>741122201</t>
  </si>
  <si>
    <t>Montáž kabelů měděných bez ukončení uložených volně nebo v liště plných kulatých (např. CYKY) počtu a průřezu žil 2x1,5 až 6 mm2</t>
  </si>
  <si>
    <t>135027579</t>
  </si>
  <si>
    <t>https://podminky.urs.cz/item/CS_URS_2022_02/741122201</t>
  </si>
  <si>
    <t>237</t>
  </si>
  <si>
    <t>34121146</t>
  </si>
  <si>
    <t>kabel sdělovací oheň retardující bezhalogenový stíněný laminovanou Al fólií s příložným CuSn drátem bez funkčnosti při požáru reakce na oheň B2cas1d1a1 jádro Cu plné 100V (SHKFH-R) 2x2x0,8mm2</t>
  </si>
  <si>
    <t>1459783507</t>
  </si>
  <si>
    <t>10,092*1,15 'Přepočtené koeficientem množství</t>
  </si>
  <si>
    <t>234</t>
  </si>
  <si>
    <t>741122231</t>
  </si>
  <si>
    <t>Montáž kabelů měděných bez ukončení uložených volně nebo v liště plných kulatých (např. CYKY) počtu a průřezu žil 5x1,5 až 2,5 mm2</t>
  </si>
  <si>
    <t>-493757255</t>
  </si>
  <si>
    <t>https://podminky.urs.cz/item/CS_URS_2022_02/741122231</t>
  </si>
  <si>
    <t>34111094</t>
  </si>
  <si>
    <t>kabel instalační jádro Cu plné izolace PVC plášť PVC 450/750V (CYKY) 5x2,5mm2</t>
  </si>
  <si>
    <t>-1694283432</t>
  </si>
  <si>
    <t>438,48*1,15 'Přepočtené koeficientem množství</t>
  </si>
  <si>
    <t>741910411</t>
  </si>
  <si>
    <t>Montáž žlab kovový šířky do 50 mm bez víka</t>
  </si>
  <si>
    <t>-687620111</t>
  </si>
  <si>
    <t>34575492</t>
  </si>
  <si>
    <t>žlab kabelový pozinkovaný 2m/ks 50X125</t>
  </si>
  <si>
    <t>1091857779</t>
  </si>
  <si>
    <t>741910412</t>
  </si>
  <si>
    <t>Montáž žlab kovový šířky do 100 mm bez víka</t>
  </si>
  <si>
    <t>-1649041773</t>
  </si>
  <si>
    <t>34575493</t>
  </si>
  <si>
    <t>žlab kabelový pozinkovaný 2m/ks 100X125</t>
  </si>
  <si>
    <t>1071533002</t>
  </si>
  <si>
    <t>741910414</t>
  </si>
  <si>
    <t>Montáž žlab kovový šířky do 250 mm bez víka</t>
  </si>
  <si>
    <t>216199849</t>
  </si>
  <si>
    <t>34575495</t>
  </si>
  <si>
    <t>žlab kabelový pozinkovaný 2m/ks 100X250</t>
  </si>
  <si>
    <t>815050511</t>
  </si>
  <si>
    <t>742110102R</t>
  </si>
  <si>
    <t>Montáž kabelového žlabu pro slaboproud drátěného 150/60 mm</t>
  </si>
  <si>
    <t>1979129667</t>
  </si>
  <si>
    <t>34575600</t>
  </si>
  <si>
    <t>žlab kabelový drátěný galvanicky zinkovaný 150/100mm</t>
  </si>
  <si>
    <t>2098699191</t>
  </si>
  <si>
    <t>998741101</t>
  </si>
  <si>
    <t>Přesun hmot tonážní pro silnoproud v objektech v do 6 m</t>
  </si>
  <si>
    <t>-539864388</t>
  </si>
  <si>
    <t>232</t>
  </si>
  <si>
    <t>742110003</t>
  </si>
  <si>
    <t>Montáž trubek elektroinstalačních plastových ohebných uložených volně na příchytky</t>
  </si>
  <si>
    <t>1693706689</t>
  </si>
  <si>
    <t>https://podminky.urs.cz/item/CS_URS_2022_02/742110003</t>
  </si>
  <si>
    <t>233</t>
  </si>
  <si>
    <t>-1926145039</t>
  </si>
  <si>
    <t>9,048*1,05 'Přepočtené koeficientem množství</t>
  </si>
  <si>
    <t>744</t>
  </si>
  <si>
    <t>Elektromontáže - rozvody vodičů měděných</t>
  </si>
  <si>
    <t>741120101</t>
  </si>
  <si>
    <t>Montáž vodič Cu izolovaný plný a laněný s PVC pláštěm žíla 0,15-16 mm2 zatažený (např. CY, CHAH-V)</t>
  </si>
  <si>
    <t>-1940906996</t>
  </si>
  <si>
    <t>34141028R</t>
  </si>
  <si>
    <t>vodič propojovací flexibilní jádro Cu lanované izolace PVC 450/750V (CHAH-V) 1x10mm2</t>
  </si>
  <si>
    <t>-993807016</t>
  </si>
  <si>
    <t>741120103</t>
  </si>
  <si>
    <t>Montáž vodič Cu izolovaný plný a laněný s PVC pláštěm žíla 25-35 mm2 zatažený (např. CY, CHAH-V)</t>
  </si>
  <si>
    <t>1610124348</t>
  </si>
  <si>
    <t>34141030R</t>
  </si>
  <si>
    <t>vodič propojovací flexibilní jádro Cu lanované izolace PVC 450/750V (CHAH-V) 1x25mm2</t>
  </si>
  <si>
    <t>-1470058049</t>
  </si>
  <si>
    <t>89</t>
  </si>
  <si>
    <t>34141031R</t>
  </si>
  <si>
    <t>vodič propojovací flexibilní jádro Cu lanované izolace PVC 450/750V (CHAH-V) 1x35mm2</t>
  </si>
  <si>
    <t>-1330757791</t>
  </si>
  <si>
    <t>92</t>
  </si>
  <si>
    <t>741120201</t>
  </si>
  <si>
    <t>Montáž vodič Cu izolovaný plný a laněný s PVC pláštěm žíla 1,5-16 mm2 volně (např. CY, CHAH-V)</t>
  </si>
  <si>
    <t>-1911487684</t>
  </si>
  <si>
    <t>34141027</t>
  </si>
  <si>
    <t>vodič propojovací flexibilní jádro Cu lanované izolace PVC 450/750V (H07V-K) 1x6mm2</t>
  </si>
  <si>
    <t>-1356118719</t>
  </si>
  <si>
    <t>94</t>
  </si>
  <si>
    <t>34141026</t>
  </si>
  <si>
    <t>vodič propojovací flexibilní jádro Cu lanované izolace PVC 450/750V (H07V-K) 1x4mm2</t>
  </si>
  <si>
    <t>-1010852041</t>
  </si>
  <si>
    <t>34141028</t>
  </si>
  <si>
    <t>vodič propojovací flexibilní jádro Cu lanované izolace PVC 450/750V (H07V-K) 1x10mm2</t>
  </si>
  <si>
    <t>-1760335056</t>
  </si>
  <si>
    <t>34141029</t>
  </si>
  <si>
    <t>vodič propojovací flexibilní jádro Cu lanované izolace PVC 450/750V (H07V-K) 1x16mm2</t>
  </si>
  <si>
    <t>1667956372</t>
  </si>
  <si>
    <t>97</t>
  </si>
  <si>
    <t>741120203</t>
  </si>
  <si>
    <t>Montáž vodič Cu izolovaný plný a laněný s PVC pláštěm žíla 25-35 mm2 volně (např. CY, CHAH-V)</t>
  </si>
  <si>
    <t>-1580510273</t>
  </si>
  <si>
    <t>34141030</t>
  </si>
  <si>
    <t>vodič propojovací flexibilní jádro Cu lanované izolace PVC 450/750V (H07V-K) 1x25mm2</t>
  </si>
  <si>
    <t>-2077722487</t>
  </si>
  <si>
    <t>741120205</t>
  </si>
  <si>
    <t>Montáž vodič Cu izolovaný plný a laněný s PVC pláštěm žíla 50-70 mm2 volně (např. CY, CHAH-V)</t>
  </si>
  <si>
    <t>-1015251531</t>
  </si>
  <si>
    <t>34141032</t>
  </si>
  <si>
    <t>vodič propojovací flexibilní jádro Cu lanované izolace PVC 450/750V (H07V-K) 1x50mm2</t>
  </si>
  <si>
    <t>-278240813</t>
  </si>
  <si>
    <t>741120501</t>
  </si>
  <si>
    <t>Montáž šňůra Cu lehká a střední do 7 žil uložená volně (např. CGSG)</t>
  </si>
  <si>
    <t>-1183521784</t>
  </si>
  <si>
    <t>34143276</t>
  </si>
  <si>
    <t>kabel ovládací flexibilní jádro Cu lanované izolace PVC plášť PVC 300/500V (CMSM) 3x2,50mm2</t>
  </si>
  <si>
    <t>-1967515774</t>
  </si>
  <si>
    <t>741122011</t>
  </si>
  <si>
    <t>Montáž kabel Cu bez ukončení uložený pod omítku plný kulatý 2x1,5 až 2,5 mm2 (např. CYKY)</t>
  </si>
  <si>
    <t>543231311</t>
  </si>
  <si>
    <t>34111005</t>
  </si>
  <si>
    <t>kabel instalační jádro Cu plné izolace PVC plášť PVC 450/750V (CYKY) 2x1,5mm2</t>
  </si>
  <si>
    <t>-1545019923</t>
  </si>
  <si>
    <t>105</t>
  </si>
  <si>
    <t>741122015</t>
  </si>
  <si>
    <t>Montáž kabel Cu bez ukončení uložený pod omítku plný kulatý 3x1,5 mm2 (např. CYKY)</t>
  </si>
  <si>
    <t>69630209</t>
  </si>
  <si>
    <t>34111030</t>
  </si>
  <si>
    <t>kabel instalační jádro Cu plné izolace PVC plášť PVC 450/750V (CYKY) 3x1,5mm2</t>
  </si>
  <si>
    <t>-911612012</t>
  </si>
  <si>
    <t>741122016</t>
  </si>
  <si>
    <t>Montáž kabel Cu bez ukončení uložený pod omítku plný kulatý 3x2,5 až 6 mm2 (např. CYKY)</t>
  </si>
  <si>
    <t>782953757</t>
  </si>
  <si>
    <t>34111036</t>
  </si>
  <si>
    <t>kabel instalační jádro Cu plné izolace PVC plášť PVC 450/750V (CYKY) 3x2,5mm2</t>
  </si>
  <si>
    <t>-611388393</t>
  </si>
  <si>
    <t>741122122</t>
  </si>
  <si>
    <t>Montáž kabelů měděných bez ukončení uložených v trubkách zatažených plných kulatých nebo bezhalogenových (např. CYKY) počtu a průřezu žil 3x1,5 až 6 mm2</t>
  </si>
  <si>
    <t>-750879397</t>
  </si>
  <si>
    <t>https://podminky.urs.cz/item/CS_URS_2022_02/741122122</t>
  </si>
  <si>
    <t>PKB.711021</t>
  </si>
  <si>
    <t>CYKY-J 3x2,5</t>
  </si>
  <si>
    <t>km</t>
  </si>
  <si>
    <t>-591090721</t>
  </si>
  <si>
    <t>741122125</t>
  </si>
  <si>
    <t>Montáž kabel Cu plný kulatý žíla 5x50 mm2 zatažený v trubkách (např. CXKH-V)</t>
  </si>
  <si>
    <t>518484752</t>
  </si>
  <si>
    <t>34111554R</t>
  </si>
  <si>
    <t>kabel silový jádro Cu izolace PVC plášť PVC 0,6/1kV (CXKH-V) 5x50mm2</t>
  </si>
  <si>
    <t>465956320</t>
  </si>
  <si>
    <t>741122126</t>
  </si>
  <si>
    <t>Montáž kabel Cu plný kulatý žíla 5x70 mm2 zatažený v trubkách (např. CXKH-V)</t>
  </si>
  <si>
    <t>-1903475762</t>
  </si>
  <si>
    <t>34113093R</t>
  </si>
  <si>
    <t>kabel silový jádro Cu i CXKH-V 5x70mm2</t>
  </si>
  <si>
    <t>1263745086</t>
  </si>
  <si>
    <t>741122142</t>
  </si>
  <si>
    <t>Montáž kabel Cu plný kulatý žíla 5x1,5 až 2,5 mm2 zatažený v trubkách (např. CYKY)</t>
  </si>
  <si>
    <t>-564455231</t>
  </si>
  <si>
    <t>34111090</t>
  </si>
  <si>
    <t>kabel instalační jádro Cu plné izolace PVC plášť PVC 450/750V (CYKY) 5x1,5mm2</t>
  </si>
  <si>
    <t>1338679064</t>
  </si>
  <si>
    <t>741122142R</t>
  </si>
  <si>
    <t>Montáž kabel Cu plný kulatý žíla 5x1,5 až 2,5 mm2 zatažený v trubkách (např. CXKH-V)</t>
  </si>
  <si>
    <t>1817131398</t>
  </si>
  <si>
    <t>34111094R</t>
  </si>
  <si>
    <t>kabel instalační jádro Cu plné izolace PVC plášť PVC 450/750V (CXKH-v) 5x1,5mm2</t>
  </si>
  <si>
    <t>-702828918</t>
  </si>
  <si>
    <t>741122143</t>
  </si>
  <si>
    <t>Montáž kabel Cu plný kulatý žíla 5x4 až 6 mm2 zatažený v trubkách (např. CYKY)</t>
  </si>
  <si>
    <t>-1925719556</t>
  </si>
  <si>
    <t>34111098</t>
  </si>
  <si>
    <t>kabel instalační jádro Cu plné izolace PVC plášť PVC 450/750V (CYKY) 5x4mm2</t>
  </si>
  <si>
    <t>555198745</t>
  </si>
  <si>
    <t>34111100</t>
  </si>
  <si>
    <t>kabel instalační jádro Cu plné izolace PVC plášť PVC 450/750V (CYKY) 5x6mm2</t>
  </si>
  <si>
    <t>-1747782106</t>
  </si>
  <si>
    <t>-1351479686</t>
  </si>
  <si>
    <t>5894</t>
  </si>
  <si>
    <t>CXKH-V 5x6</t>
  </si>
  <si>
    <t>-400694001</t>
  </si>
  <si>
    <t>96387</t>
  </si>
  <si>
    <t>CXKH-V 5x4</t>
  </si>
  <si>
    <t>772481452</t>
  </si>
  <si>
    <t>741122225</t>
  </si>
  <si>
    <t>Montáž kabel Cu plný kulatý žíla 4x50 mm2 uložený volně (např. CYKY)</t>
  </si>
  <si>
    <t>-1507613</t>
  </si>
  <si>
    <t>75623</t>
  </si>
  <si>
    <t>CYKY 4x50</t>
  </si>
  <si>
    <t>151186398</t>
  </si>
  <si>
    <t>741122226</t>
  </si>
  <si>
    <t>Montáž kabel Cu plný kulatý žíla 3x50+35 až 95+50 mm2 uložený volně (např. CYKY)</t>
  </si>
  <si>
    <t>-23633323</t>
  </si>
  <si>
    <t>34111649</t>
  </si>
  <si>
    <t>kabel silový jádro Cu izolace PVC plášť PVC 0,6/1kV (1-CYKY) 3x95+50mm2</t>
  </si>
  <si>
    <t>2071095026</t>
  </si>
  <si>
    <t>741122233</t>
  </si>
  <si>
    <t>Montáž kabel Cu plný kulatý žíla 5x10 mm2 uložený volně (např. CYKY)</t>
  </si>
  <si>
    <t>1383170059</t>
  </si>
  <si>
    <t>34113034</t>
  </si>
  <si>
    <t>kabel instalační jádro Cu plné izolace PVC plášť PVC 450/750V (CYKY) 5x10mm2</t>
  </si>
  <si>
    <t>514774353</t>
  </si>
  <si>
    <t>741122234</t>
  </si>
  <si>
    <t>Montáž kabel Cu plný kulatý žíla 5x16 mm2 uložený volně (např. CYKY)</t>
  </si>
  <si>
    <t>-1143338736</t>
  </si>
  <si>
    <t>34113035</t>
  </si>
  <si>
    <t>kabel instalační jádro Cu plné izolace PVC plášť PVC 450/750V (CYKY) 5x16mm2</t>
  </si>
  <si>
    <t>1371092730</t>
  </si>
  <si>
    <t>741123217</t>
  </si>
  <si>
    <t>Montáž kabel Al plný nebo laněný kulatý žíla 3x120 mm2 uložený volně (např. AYKY)</t>
  </si>
  <si>
    <t>-261788102</t>
  </si>
  <si>
    <t>8759</t>
  </si>
  <si>
    <t>AYKY 3x120+70</t>
  </si>
  <si>
    <t>-1526199853</t>
  </si>
  <si>
    <t>741123217R</t>
  </si>
  <si>
    <t>Montáž kabel Al plný nebo laněný kulatý žíla 3x150 mm2 uložený volně (např. AYKY)</t>
  </si>
  <si>
    <t>432173152</t>
  </si>
  <si>
    <t>7895</t>
  </si>
  <si>
    <t>AYKY 3x150+70</t>
  </si>
  <si>
    <t>-184002184</t>
  </si>
  <si>
    <t>741124703</t>
  </si>
  <si>
    <t>Montáž kabelů měděných ovládacích bez ukončení uložených volně stíněných ovládacích s plným jádrem (např. JYTY) počtu a průměru žil 2 až 19x1 mm2</t>
  </si>
  <si>
    <t>307202887</t>
  </si>
  <si>
    <t>https://podminky.urs.cz/item/CS_URS_2022_02/741124703</t>
  </si>
  <si>
    <t>34113152</t>
  </si>
  <si>
    <t>kabel ovládací průmyslový stíněný laminovanou Al fólií s příložným Cu drátem jádro Cu plné izolace PVC plášť PVC 250V (JYTY) 14x1,00mm2</t>
  </si>
  <si>
    <t>-1531998275</t>
  </si>
  <si>
    <t>90</t>
  </si>
  <si>
    <t>742121001</t>
  </si>
  <si>
    <t>Montáž kabelů sdělovacích pro vnitřní rozvody počtu žil do 15</t>
  </si>
  <si>
    <t>888533141</t>
  </si>
  <si>
    <t>https://podminky.urs.cz/item/CS_URS_2022_02/742121001</t>
  </si>
  <si>
    <t>91</t>
  </si>
  <si>
    <t>34121122</t>
  </si>
  <si>
    <t>kabel sdělovací jádro Cu plné izolace PVC plášť PVC 100V (SYKY) 5x2x0,5mm2</t>
  </si>
  <si>
    <t>1937793969</t>
  </si>
  <si>
    <t>746</t>
  </si>
  <si>
    <t>Elektromontáže - Požární prostupy</t>
  </si>
  <si>
    <t>741920111</t>
  </si>
  <si>
    <t>Ucpávka prostupu tmelem kabelové chráničky D do 10 mm stěnou tl 100 mm požární odolnost EI 90</t>
  </si>
  <si>
    <t>1077501177</t>
  </si>
  <si>
    <t>741920201</t>
  </si>
  <si>
    <t>Ucpávka prostupu tmelem kabelové chráničky D do 10 mm stropem tl 150 mm požární odolnost EI 90</t>
  </si>
  <si>
    <t>34115089</t>
  </si>
  <si>
    <t>741920245</t>
  </si>
  <si>
    <t>Ucpávka prostupu tmelem samostatného kabelu do D 21 mm stěnou tl do 100 mm požární odolnost EI 90</t>
  </si>
  <si>
    <t>-1109708154</t>
  </si>
  <si>
    <t>747</t>
  </si>
  <si>
    <t>Elektromontáže - kompletace rozvodů</t>
  </si>
  <si>
    <t>741310001</t>
  </si>
  <si>
    <t>Montáž spínač nástěnný 1-jednopólový prostředí normální se zapojením vodičů</t>
  </si>
  <si>
    <t>-268941647</t>
  </si>
  <si>
    <t>143</t>
  </si>
  <si>
    <t>34535008</t>
  </si>
  <si>
    <t>ovládač zapínací kompletní, zápustný, řazení 1/0, šroubové svorky</t>
  </si>
  <si>
    <t>-1636165298</t>
  </si>
  <si>
    <t>741310011</t>
  </si>
  <si>
    <t>Montáž ovladač nástěnný 1/0-tlačítkový zapínací prostředí normální se zapojením vodičů</t>
  </si>
  <si>
    <t>-1405007029</t>
  </si>
  <si>
    <t>34535010</t>
  </si>
  <si>
    <t>ovladač zapínací s orientační doutnavkou kompletní, zápustný, řazení 1/0So, šroubové svorky</t>
  </si>
  <si>
    <t>-1309377610</t>
  </si>
  <si>
    <t>34539049</t>
  </si>
  <si>
    <t>kryt spínače jednoduchý</t>
  </si>
  <si>
    <t>1718030397</t>
  </si>
  <si>
    <t>34539050</t>
  </si>
  <si>
    <t>kryt spínače dělený</t>
  </si>
  <si>
    <t>1851939273</t>
  </si>
  <si>
    <t>34539060</t>
  </si>
  <si>
    <t>rámeček dvojnásobný</t>
  </si>
  <si>
    <t>-349850775</t>
  </si>
  <si>
    <t>34539059</t>
  </si>
  <si>
    <t>rámeček jednonásobný</t>
  </si>
  <si>
    <t>-709591126</t>
  </si>
  <si>
    <t>34539061</t>
  </si>
  <si>
    <t>rámeček trojnásobný</t>
  </si>
  <si>
    <t>2019430035</t>
  </si>
  <si>
    <t>34539062</t>
  </si>
  <si>
    <t>rámeček čtyřnásobný</t>
  </si>
  <si>
    <t>1637186688</t>
  </si>
  <si>
    <t>152</t>
  </si>
  <si>
    <t>34539063</t>
  </si>
  <si>
    <t>rámeček pětinásobný</t>
  </si>
  <si>
    <t>-154516789</t>
  </si>
  <si>
    <t>153</t>
  </si>
  <si>
    <t>741310021</t>
  </si>
  <si>
    <t>Montáž přepínač nástěnný 5-sériový prostředí normální se zapojením vodičů</t>
  </si>
  <si>
    <t>2113044948</t>
  </si>
  <si>
    <t>154</t>
  </si>
  <si>
    <t>34535002</t>
  </si>
  <si>
    <t>přepínač sériový kompletní, zápustný, řazení 5, šroubové svorky</t>
  </si>
  <si>
    <t>-310173104</t>
  </si>
  <si>
    <t>155</t>
  </si>
  <si>
    <t>741310022</t>
  </si>
  <si>
    <t>Montáž přepínač nástěnný 6-střídavý prostředí normální se zapojením vodičů</t>
  </si>
  <si>
    <t>1496387591</t>
  </si>
  <si>
    <t>156</t>
  </si>
  <si>
    <t>34535825</t>
  </si>
  <si>
    <t>přepínač střídavý do ocelových dveřních zárubní, řazení 6</t>
  </si>
  <si>
    <t>1963109137</t>
  </si>
  <si>
    <t>157</t>
  </si>
  <si>
    <t>741310025</t>
  </si>
  <si>
    <t>Montáž přepínač nástěnný 7-křížový prostředí normální se zapojením vodičů</t>
  </si>
  <si>
    <t>-1319977325</t>
  </si>
  <si>
    <t>158</t>
  </si>
  <si>
    <t>34535019</t>
  </si>
  <si>
    <t>přepínač nástěnný křížový, s čirým průzorem, řazení 7, IP44, šroubové svorky</t>
  </si>
  <si>
    <t>26925858</t>
  </si>
  <si>
    <t>159</t>
  </si>
  <si>
    <t>741311003</t>
  </si>
  <si>
    <t>Montáž čidlo pohybu vestavné se zapojením vodičů</t>
  </si>
  <si>
    <t>-1358775770</t>
  </si>
  <si>
    <t>160</t>
  </si>
  <si>
    <t>40461021R</t>
  </si>
  <si>
    <t>snímač pohybu stropní</t>
  </si>
  <si>
    <t>1934823932</t>
  </si>
  <si>
    <t>741311004</t>
  </si>
  <si>
    <t>Montáž čidlo pohybu nástěnné se zapojením vodičů</t>
  </si>
  <si>
    <t>-1265411420</t>
  </si>
  <si>
    <t>162</t>
  </si>
  <si>
    <t>ADI0032363R</t>
  </si>
  <si>
    <t>snímač pohybu nástěnné IP 44</t>
  </si>
  <si>
    <t>-58373386</t>
  </si>
  <si>
    <t>741313042</t>
  </si>
  <si>
    <t>Montáž zásuvka (polo)zapuštěná šroubové připojení 2P+PE dvojí zapojení - průběžná se zapojením vodičů</t>
  </si>
  <si>
    <t>-1101863520</t>
  </si>
  <si>
    <t>34555241</t>
  </si>
  <si>
    <t>přístroj zásuvky zápustné jednonásobné, krytka s clonkami, bezšroubové svorky</t>
  </si>
  <si>
    <t>119905749</t>
  </si>
  <si>
    <t>741313044</t>
  </si>
  <si>
    <t>Montáž zásuvka (polo)zapuštěná šroubové připojení 2x(2P + PE) dvojnásobná šikmá se zapojením vodičů</t>
  </si>
  <si>
    <t>557893387</t>
  </si>
  <si>
    <t>34555243</t>
  </si>
  <si>
    <t>zásuvka zápustná dvojnásobná, šikmá, s clonkami, šroubové svorky</t>
  </si>
  <si>
    <t>1091622667</t>
  </si>
  <si>
    <t>741313152</t>
  </si>
  <si>
    <t>Montáž zásuvek průmyslových spojovacích provedení IP 44 3P+N+PE 32 A se zapojením vodičů</t>
  </si>
  <si>
    <t>1885202941</t>
  </si>
  <si>
    <t>35811327</t>
  </si>
  <si>
    <t>zásuvka spojovací 32A - 5pól, řazení 3P+N+PE IP44, šroubové svorky</t>
  </si>
  <si>
    <t>925975009</t>
  </si>
  <si>
    <t>741330301R</t>
  </si>
  <si>
    <t>Montáž ovladač tlačítkový vestavný bez aretace se zapojením vodičů Totál stop</t>
  </si>
  <si>
    <t>1798675927</t>
  </si>
  <si>
    <t>89657R</t>
  </si>
  <si>
    <t>Totál STOP</t>
  </si>
  <si>
    <t>1970715942</t>
  </si>
  <si>
    <t>741330302R</t>
  </si>
  <si>
    <t>Montáž ovladač tlačítkový vestavný bez aretace se zapojením vodičů Centrá Stop</t>
  </si>
  <si>
    <t>-959561988</t>
  </si>
  <si>
    <t>8965RT</t>
  </si>
  <si>
    <t>Centrá Stop</t>
  </si>
  <si>
    <t>45384390</t>
  </si>
  <si>
    <t>748</t>
  </si>
  <si>
    <t>Elektromontáže - osvětlovací zařízení a svítidla</t>
  </si>
  <si>
    <t>177</t>
  </si>
  <si>
    <t>741372062</t>
  </si>
  <si>
    <t>Montáž svítidlo LED interiérové přisazené stropní hranaté nebo kruhové přes 0,09 do 0,36 m2 se zapojením vodičů</t>
  </si>
  <si>
    <t>-1644262448</t>
  </si>
  <si>
    <t>178</t>
  </si>
  <si>
    <t>S1</t>
  </si>
  <si>
    <t>S1 LED svitidlo 200W/4000K/24069im CRI80 75000 hod L80B20 Dali IP 66 čiré tvrzené sklo reflektor 45 v105 š 296 d455</t>
  </si>
  <si>
    <t>1139443634</t>
  </si>
  <si>
    <t>179</t>
  </si>
  <si>
    <t>S2</t>
  </si>
  <si>
    <t>S2 LED svitidlo 100W/4000K/13059im CRI80 IP 80 50000hod L80B20 Dali IP 66 hliníkový korpus čiré tvrzené sklo 90 v100 š295 d355</t>
  </si>
  <si>
    <t>-36159198</t>
  </si>
  <si>
    <t>180</t>
  </si>
  <si>
    <t>S3</t>
  </si>
  <si>
    <t>S3 LED svitidlo 20W 4000K 2200lm CRI80 50000hod IP66 antivandal korpus ocelový plech 250x250x55</t>
  </si>
  <si>
    <t>194393191</t>
  </si>
  <si>
    <t>181</t>
  </si>
  <si>
    <t>S4</t>
  </si>
  <si>
    <t>S4 LED svitidlo 44W 4000K 5140im CRI 80 50000hod IP 54 ocelový korpus URG 19 605x605</t>
  </si>
  <si>
    <t>1235532880</t>
  </si>
  <si>
    <t>182</t>
  </si>
  <si>
    <t>S4 R</t>
  </si>
  <si>
    <t>příslušenstí svítidla S4</t>
  </si>
  <si>
    <t>441633873</t>
  </si>
  <si>
    <t>183</t>
  </si>
  <si>
    <t>S5</t>
  </si>
  <si>
    <t xml:space="preserve">S5 LED svitidlo 48W/4000K/6800lm CRI 80 60000hod IP 54 IP 66 IK 09  polykarbonát 75*80*1530</t>
  </si>
  <si>
    <t>-2050217695</t>
  </si>
  <si>
    <t>184</t>
  </si>
  <si>
    <t>S6</t>
  </si>
  <si>
    <t>S6 LED svitidlo 48W/4000K/4992lm CRI 80 60000hod L90B10 IP 44 ocelový korpusnURG 19 75x150x1250</t>
  </si>
  <si>
    <t>1370917885</t>
  </si>
  <si>
    <t>185</t>
  </si>
  <si>
    <t>S6R</t>
  </si>
  <si>
    <t>příslušenství svítidla S6</t>
  </si>
  <si>
    <t>1277582408</t>
  </si>
  <si>
    <t>186</t>
  </si>
  <si>
    <t>S7</t>
  </si>
  <si>
    <t>S7 LED svitidlo 130W/4000K/15387im CRI 80 50000hod L80B20 Dali IP 65 IK 08 hliníkový korpus reflektor 45 v 145 š 295 d 355</t>
  </si>
  <si>
    <t>853681377</t>
  </si>
  <si>
    <t>187</t>
  </si>
  <si>
    <t>N1</t>
  </si>
  <si>
    <t xml:space="preserve">N1 LED  nouzové svitidlo 27W1330im 1 hod IP 65 IK 10 polykarbonát 95x85x600</t>
  </si>
  <si>
    <t>659838546</t>
  </si>
  <si>
    <t>188</t>
  </si>
  <si>
    <t>N2</t>
  </si>
  <si>
    <t>N2 LED nouzové svitidlo 2W/130lm 1 hod IP 65 IK 10 polykarbonát 361x131x69</t>
  </si>
  <si>
    <t>-1866195174</t>
  </si>
  <si>
    <t>189</t>
  </si>
  <si>
    <t>N3</t>
  </si>
  <si>
    <t>N3 LED nouzové svítidlo 2W/200lm 1 hod IP 40 korpus bílé ABS+PC optika Escape 142x142x39</t>
  </si>
  <si>
    <t>-412626188</t>
  </si>
  <si>
    <t>190</t>
  </si>
  <si>
    <t>N4</t>
  </si>
  <si>
    <t xml:space="preserve">N4 Led nouzové svítidlo 2W/150lm 1 hod IP 44 IK 04 polykarbonát  325x134x34</t>
  </si>
  <si>
    <t>-462673759</t>
  </si>
  <si>
    <t>191</t>
  </si>
  <si>
    <t>N5</t>
  </si>
  <si>
    <t>N5 LED nouzové svitidla 1W 1hod autotest M/NM IP 20 polykarbonát 357/34/226</t>
  </si>
  <si>
    <t>-594222118</t>
  </si>
  <si>
    <t>192</t>
  </si>
  <si>
    <t>N6</t>
  </si>
  <si>
    <t>N6 LED nouzové svítidlo 7W/240lm 1 hod IP 65 IK 10 polykarbonát 361x109x84</t>
  </si>
  <si>
    <t>1262235494</t>
  </si>
  <si>
    <t>173</t>
  </si>
  <si>
    <t>741820012</t>
  </si>
  <si>
    <t>Měření zemnící síť dl pásku přes 100 do 200 m</t>
  </si>
  <si>
    <t>71292059</t>
  </si>
  <si>
    <t>176</t>
  </si>
  <si>
    <t>Měření</t>
  </si>
  <si>
    <t>Certifikované měření umělého a nouzového osvětlení</t>
  </si>
  <si>
    <t>komplet</t>
  </si>
  <si>
    <t>-29854129</t>
  </si>
  <si>
    <t>174</t>
  </si>
  <si>
    <t>Normal</t>
  </si>
  <si>
    <t>NormalLink řízení osvětlení kompet</t>
  </si>
  <si>
    <t>-771024173</t>
  </si>
  <si>
    <t>175</t>
  </si>
  <si>
    <t>oživení</t>
  </si>
  <si>
    <t>Oživení a programování řídícího systému NormalLink</t>
  </si>
  <si>
    <t>770092433</t>
  </si>
  <si>
    <t>749</t>
  </si>
  <si>
    <t>Elektromontáže - hromosvod</t>
  </si>
  <si>
    <t>193</t>
  </si>
  <si>
    <t>210220321</t>
  </si>
  <si>
    <t>Montáž svorek hromosvodných na potrubí typ Bernard se zhotovením pásku</t>
  </si>
  <si>
    <t>2018870072</t>
  </si>
  <si>
    <t>194</t>
  </si>
  <si>
    <t>89675R</t>
  </si>
  <si>
    <t>Bernard svorka s Cu</t>
  </si>
  <si>
    <t>-136689603</t>
  </si>
  <si>
    <t>195</t>
  </si>
  <si>
    <t>741410021</t>
  </si>
  <si>
    <t>Montáž vodič uzemňovací pásek průřezu do 120 mm2 v městské zástavbě v zemi</t>
  </si>
  <si>
    <t>-1473285390</t>
  </si>
  <si>
    <t>196</t>
  </si>
  <si>
    <t>35442143</t>
  </si>
  <si>
    <t>pás zemnící 30x3,5mm nerez</t>
  </si>
  <si>
    <t>859012016</t>
  </si>
  <si>
    <t>197</t>
  </si>
  <si>
    <t>741410041</t>
  </si>
  <si>
    <t>Montáž vodič uzemňovací drát nebo lano D do 10 mm v městské zástavbě</t>
  </si>
  <si>
    <t>1277511175</t>
  </si>
  <si>
    <t>198</t>
  </si>
  <si>
    <t>35441073</t>
  </si>
  <si>
    <t>drát D 10mm FeZn</t>
  </si>
  <si>
    <t>-1635895817</t>
  </si>
  <si>
    <t>199</t>
  </si>
  <si>
    <t>741420001</t>
  </si>
  <si>
    <t>Montáž drát nebo lano hromosvodné svodové D do 10 mm s podpěrou</t>
  </si>
  <si>
    <t>1645953835</t>
  </si>
  <si>
    <t>200</t>
  </si>
  <si>
    <t>1436700869</t>
  </si>
  <si>
    <t>201</t>
  </si>
  <si>
    <t>35441077</t>
  </si>
  <si>
    <t>drát D 8mm AlMgSi</t>
  </si>
  <si>
    <t>-1771008498</t>
  </si>
  <si>
    <t>202</t>
  </si>
  <si>
    <t>35689R</t>
  </si>
  <si>
    <t>Podpěra PV01</t>
  </si>
  <si>
    <t>225831350</t>
  </si>
  <si>
    <t>203</t>
  </si>
  <si>
    <t>35968R</t>
  </si>
  <si>
    <t>Podpěra vedení PV 21</t>
  </si>
  <si>
    <t>941935200</t>
  </si>
  <si>
    <t>204</t>
  </si>
  <si>
    <t>35441714</t>
  </si>
  <si>
    <t>podpěra vedení hromosvodu na plechovou krytinu, nerez PV 01</t>
  </si>
  <si>
    <t>1929636231</t>
  </si>
  <si>
    <t>205</t>
  </si>
  <si>
    <t>741420021</t>
  </si>
  <si>
    <t>Montáž svorka hromosvodná se 2 šrouby</t>
  </si>
  <si>
    <t>-15774728</t>
  </si>
  <si>
    <t>206</t>
  </si>
  <si>
    <t>35441885</t>
  </si>
  <si>
    <t>svorka spojovací pro lano D 8-10mm</t>
  </si>
  <si>
    <t>1544889071</t>
  </si>
  <si>
    <t>207</t>
  </si>
  <si>
    <t>35431015</t>
  </si>
  <si>
    <t>svorka uzemnění FeZn zkušební, spoj hromosvod/uzemnění</t>
  </si>
  <si>
    <t>1079040830</t>
  </si>
  <si>
    <t>P</t>
  </si>
  <si>
    <t>Poznámka k položce:_x000d_
Poznámka k položce: SZb</t>
  </si>
  <si>
    <t>208</t>
  </si>
  <si>
    <t>741420022</t>
  </si>
  <si>
    <t>Montáž svorka hromosvodná se 3 a více šrouby</t>
  </si>
  <si>
    <t>1660150704</t>
  </si>
  <si>
    <t>209</t>
  </si>
  <si>
    <t>35431024</t>
  </si>
  <si>
    <t>svorka uzemnění FeZn křížová pro vodič D 6- 10mm s mezideskou</t>
  </si>
  <si>
    <t>1739610074</t>
  </si>
  <si>
    <t>Poznámka k položce:_x000d_
Poznámka k položce: SK + 1</t>
  </si>
  <si>
    <t>210</t>
  </si>
  <si>
    <t>35431038</t>
  </si>
  <si>
    <t>svorka uzemnění FeZn na okapové žlaby, 60mm</t>
  </si>
  <si>
    <t>-357680251</t>
  </si>
  <si>
    <t>Poznámka k položce:_x000d_
Poznámka k položce: SOb</t>
  </si>
  <si>
    <t>211</t>
  </si>
  <si>
    <t>35441996</t>
  </si>
  <si>
    <t>svorka odbočovací a spojovací pro spojování kruhových a páskových vodičů, FeZn</t>
  </si>
  <si>
    <t>-2132015203</t>
  </si>
  <si>
    <t>212</t>
  </si>
  <si>
    <t>93088407</t>
  </si>
  <si>
    <t>213</t>
  </si>
  <si>
    <t>35441986</t>
  </si>
  <si>
    <t>svorka odbočovací a spojovací pro pásek 30x4mm, FeZn</t>
  </si>
  <si>
    <t>-723207705</t>
  </si>
  <si>
    <t>214</t>
  </si>
  <si>
    <t>741420051</t>
  </si>
  <si>
    <t>Montáž vedení hromosvodné-úhelník nebo trubka s držáky do zdiva</t>
  </si>
  <si>
    <t>-1508776452</t>
  </si>
  <si>
    <t>215</t>
  </si>
  <si>
    <t>35441830</t>
  </si>
  <si>
    <t>úhelník ochranný na ochranu svodu - 1700mm, FeZn</t>
  </si>
  <si>
    <t>550410960</t>
  </si>
  <si>
    <t>216</t>
  </si>
  <si>
    <t>3568R</t>
  </si>
  <si>
    <t>Držák ochraného úhelníku</t>
  </si>
  <si>
    <t>2021261276</t>
  </si>
  <si>
    <t>217</t>
  </si>
  <si>
    <t>741420083</t>
  </si>
  <si>
    <t>Montáž vedení hromosvodné-štítek k označení svodu</t>
  </si>
  <si>
    <t>1969098114</t>
  </si>
  <si>
    <t>218</t>
  </si>
  <si>
    <t>35442110</t>
  </si>
  <si>
    <t>štítek plastový - čísla svodů</t>
  </si>
  <si>
    <t>1181002786</t>
  </si>
  <si>
    <t>219</t>
  </si>
  <si>
    <t>741430005</t>
  </si>
  <si>
    <t>Montáž tyč jímací délky do 3 m na stojan</t>
  </si>
  <si>
    <t>-2127491816</t>
  </si>
  <si>
    <t>220</t>
  </si>
  <si>
    <t>35441124</t>
  </si>
  <si>
    <t>tyč jímací s rovným koncem 3000mm nerez</t>
  </si>
  <si>
    <t>-207449254</t>
  </si>
  <si>
    <t>221</t>
  </si>
  <si>
    <t>741810003</t>
  </si>
  <si>
    <t>Celková prohlídka elektrického rozvodu a zařízení přes 0,5 do 1 milionu Kč</t>
  </si>
  <si>
    <t>-16819115</t>
  </si>
  <si>
    <t>222</t>
  </si>
  <si>
    <t>741810011</t>
  </si>
  <si>
    <t>Příplatek k celkové prohlídce za každých dalších 500 000,- Kč</t>
  </si>
  <si>
    <t>1538384862</t>
  </si>
  <si>
    <t>223</t>
  </si>
  <si>
    <t>741820001</t>
  </si>
  <si>
    <t>Měření zemních odporů zemniče</t>
  </si>
  <si>
    <t>-403587872</t>
  </si>
  <si>
    <t>224</t>
  </si>
  <si>
    <t>HZS2232</t>
  </si>
  <si>
    <t>Hodinové zúčtovací sazby profesí PSV provádění stavebních instalací elektrikář odborný</t>
  </si>
  <si>
    <t>229594894</t>
  </si>
  <si>
    <t>https://podminky.urs.cz/item/CS_URS_2022_02/HZS2232</t>
  </si>
  <si>
    <t>g - VZT</t>
  </si>
  <si>
    <t>D1 - Zařízení č. 1:</t>
  </si>
  <si>
    <t xml:space="preserve">    D2 - Přívod vzduchu:</t>
  </si>
  <si>
    <t xml:space="preserve">      D3 - Potrubí čtyřhranné sk. I – pozink</t>
  </si>
  <si>
    <t>D4 - Zařízení č. 2:</t>
  </si>
  <si>
    <t xml:space="preserve">    D5 - Odvod vzduchu:</t>
  </si>
  <si>
    <t>D6 - Zažízní č. 3:</t>
  </si>
  <si>
    <t xml:space="preserve">D7 - Zařízení č. 4 a 5 – Větrání stávající a nové tělocvičny – 1.NP </t>
  </si>
  <si>
    <t xml:space="preserve">      D8 - Potrubí kruhové SPIRO – pozink</t>
  </si>
  <si>
    <t>D9 - Zařízení č. 6 a 7 – Větrání hygienických zařízení a hudební školy – 1.NP</t>
  </si>
  <si>
    <t>D10 - ostatní činnosti</t>
  </si>
  <si>
    <t>D1</t>
  </si>
  <si>
    <t>Zařízení č. 1:</t>
  </si>
  <si>
    <t>Přívod vzduchu:</t>
  </si>
  <si>
    <t>Pol1</t>
  </si>
  <si>
    <t xml:space="preserve">Větrací jednotka s rekuperací tepla Vpř. = 3200 m3.h-1, V odv. = 4000 m3.h-1, Qel. = 13 kW s rekuperací tepla Vpř. = 3200 m3.h-1, V odv. = 4000 m3.h-1, Qel. = 13 kW vč. protihlukové podložky </t>
  </si>
  <si>
    <t>kpl</t>
  </si>
  <si>
    <t>Pol2</t>
  </si>
  <si>
    <t>Regulační klapka 450 x 400 – S - vč. servopohonu</t>
  </si>
  <si>
    <t>Pol3</t>
  </si>
  <si>
    <t>Tlumič hluku buňkový 540 x 315/1000</t>
  </si>
  <si>
    <t>Pol4</t>
  </si>
  <si>
    <t>Regulační klapka 540 x 315 - S - vč. servopohonu</t>
  </si>
  <si>
    <t>Pol5</t>
  </si>
  <si>
    <t>Regulační klapka 125 x 100 – S - vč. servopohonu</t>
  </si>
  <si>
    <t>Pol6</t>
  </si>
  <si>
    <t>Požární klapka FDMB 355 x 315.50 TPM 018/01</t>
  </si>
  <si>
    <t>Pol7</t>
  </si>
  <si>
    <t>Regulační klapka 315 x 250 – S - vč. servopohonu</t>
  </si>
  <si>
    <t>Pol8</t>
  </si>
  <si>
    <t>Požární klapka FDMB 315 x 250.50 TPM 018/01</t>
  </si>
  <si>
    <t>Pol9</t>
  </si>
  <si>
    <t>Výustka čtyřhranná 400 x 150 mm</t>
  </si>
  <si>
    <t>Pol10</t>
  </si>
  <si>
    <t>Výustka čtyřhranná 200 x 100 mm</t>
  </si>
  <si>
    <t>Pol11</t>
  </si>
  <si>
    <t>Mřížka 100 x 125</t>
  </si>
  <si>
    <t>D3</t>
  </si>
  <si>
    <t>Potrubí čtyřhranné sk. I – pozink</t>
  </si>
  <si>
    <t>Pol12</t>
  </si>
  <si>
    <t>1.14.1 Potrubí do obvodu 600 mm s 30 % tvarovek</t>
  </si>
  <si>
    <t>bm</t>
  </si>
  <si>
    <t>Pol13</t>
  </si>
  <si>
    <t>1.14.2 Potrubí do obvodu 800 mm s 30 % tvarovek</t>
  </si>
  <si>
    <t>Pol14</t>
  </si>
  <si>
    <t>1.14.3 Potrubí do obvodu 1100 mm s 20 % tvarovek</t>
  </si>
  <si>
    <t>Pol15</t>
  </si>
  <si>
    <t>1.14.4 Potrubí do obvodu 1800 mm s 30 % tvarovek</t>
  </si>
  <si>
    <t>Pol16</t>
  </si>
  <si>
    <t>Tepelná izolace tl. 5 cm + Al polep</t>
  </si>
  <si>
    <t>D4</t>
  </si>
  <si>
    <t>Zařízení č. 2:</t>
  </si>
  <si>
    <t>D5</t>
  </si>
  <si>
    <t>Odvod vzduchu:</t>
  </si>
  <si>
    <t>Pol17</t>
  </si>
  <si>
    <t>Regulační klapka 250 x 200 – S - vč. servopohonu</t>
  </si>
  <si>
    <t>Pol18</t>
  </si>
  <si>
    <t>Požární klapka FDMB 250 x 200.50 TPM 018/01</t>
  </si>
  <si>
    <t>Pol19</t>
  </si>
  <si>
    <t>Požární klapka FDMB 630 x 300.50 TPM 018/01</t>
  </si>
  <si>
    <t>Pol20</t>
  </si>
  <si>
    <t>Požární klapka FDMB 355 x 250.50 TPM 018/01</t>
  </si>
  <si>
    <t>Pol21</t>
  </si>
  <si>
    <t>Pol22</t>
  </si>
  <si>
    <t>Pol23</t>
  </si>
  <si>
    <t>Mřížka 125 x 100</t>
  </si>
  <si>
    <t>Pol24</t>
  </si>
  <si>
    <t>Talířový ventil VEF 100</t>
  </si>
  <si>
    <t>Pol25</t>
  </si>
  <si>
    <t>Talířový ventil VEF 125</t>
  </si>
  <si>
    <t>Pol26</t>
  </si>
  <si>
    <t>Ohebná hadice TERMOFLEX MO 102</t>
  </si>
  <si>
    <t>Pol27</t>
  </si>
  <si>
    <t>Ohebná hadice TERMOFLEX MO 127</t>
  </si>
  <si>
    <t>Pol28</t>
  </si>
  <si>
    <t>Regulační klapka 500 x 315 – S - vč. servopohonu</t>
  </si>
  <si>
    <t>Pol29</t>
  </si>
  <si>
    <t>2.16.1 Potrubí do obvodu 600 mm s 30 % tvarovek</t>
  </si>
  <si>
    <t>Pol30</t>
  </si>
  <si>
    <t>2.16.2 Potrubí do obvodu 800 mm s 30 % tvarovek</t>
  </si>
  <si>
    <t>Pol31</t>
  </si>
  <si>
    <t>2.16.3 Potrubí do obvodu 1600 mm s 20 % tvarovek</t>
  </si>
  <si>
    <t>Pol32</t>
  </si>
  <si>
    <t>2.16.4 Potrubí do obvodu 1800 mm s 30 % tvarovek</t>
  </si>
  <si>
    <t>D6</t>
  </si>
  <si>
    <t>Zažízní č. 3:</t>
  </si>
  <si>
    <t>Pol33</t>
  </si>
  <si>
    <t>Protidešťová žaluzie PRG – 200W</t>
  </si>
  <si>
    <t>Pol34</t>
  </si>
  <si>
    <t>Potrubí kruhové SPIRO 200 s 30 % tvarovek</t>
  </si>
  <si>
    <t>Pol35</t>
  </si>
  <si>
    <t>Trouba 200/300 šikmo seříznutá jako střížka se sítem</t>
  </si>
  <si>
    <t>D7</t>
  </si>
  <si>
    <t xml:space="preserve">Zařízení č. 4 a 5 – Větrání stávající a nové tělocvičny – 1.NP </t>
  </si>
  <si>
    <t>Pol36</t>
  </si>
  <si>
    <t xml:space="preserve">Větrací jednotka s rekuperací tepla Vpř. = 6100 m3.h-1, V odv. = 6100 m3.h-1, Qel. = 9 kW vč. protihlukové podložky </t>
  </si>
  <si>
    <t>Pol37</t>
  </si>
  <si>
    <t>Kondenzační jednotka vč. podpěrné OK (stěnové konzole)</t>
  </si>
  <si>
    <t>Pol38</t>
  </si>
  <si>
    <t>montáž kondnezační jednotky, propojovací Cu potrubí</t>
  </si>
  <si>
    <t>Pol39</t>
  </si>
  <si>
    <t>Protidešťová žaluzie1400 x 500 se sítem</t>
  </si>
  <si>
    <t>Pol40</t>
  </si>
  <si>
    <t>Požární klapka FDMA 1400 x 500.50 TPM 018/01</t>
  </si>
  <si>
    <t>Pol41</t>
  </si>
  <si>
    <t>Požární klapka FDMB 630 x 550.50 TPM 018/01</t>
  </si>
  <si>
    <t>Pol42</t>
  </si>
  <si>
    <t>Regulační klapka 630 x 550 – S - vč. servopohonu</t>
  </si>
  <si>
    <t>Pol43</t>
  </si>
  <si>
    <t>Regulační klapka Ø 630 – S - vč. servopohonu</t>
  </si>
  <si>
    <t>Pol44</t>
  </si>
  <si>
    <t>Dýza s dlouhým dosahem NZL – A150</t>
  </si>
  <si>
    <t>Pol45</t>
  </si>
  <si>
    <t>4.11.1 Potrubí do obvodu 2400 mm s 30 % tvarovek</t>
  </si>
  <si>
    <t>Pol46</t>
  </si>
  <si>
    <t>4.11.2 Potrubí do obvodu 3000 mm s 100 % tvarovek</t>
  </si>
  <si>
    <t>Pol47</t>
  </si>
  <si>
    <t>4.11.3 Potrubí do obvodu 3500 mm s 30 % tvarovek</t>
  </si>
  <si>
    <t>D8</t>
  </si>
  <si>
    <t>Potrubí kruhové SPIRO – pozink</t>
  </si>
  <si>
    <t>Pol48</t>
  </si>
  <si>
    <t>4.12.1 Potrubí 630 s 10 % tvarovek</t>
  </si>
  <si>
    <t>Pol49</t>
  </si>
  <si>
    <t>Tepelná izolace tl. 8cm + Al oplechováním</t>
  </si>
  <si>
    <t>Pol50</t>
  </si>
  <si>
    <t>Požární klapka FDMB Ø 630.50 TPM 018/01</t>
  </si>
  <si>
    <t>Pol51</t>
  </si>
  <si>
    <t>Pol52</t>
  </si>
  <si>
    <t>Výustka čtyřhranná 400 x 150</t>
  </si>
  <si>
    <t>Pol53</t>
  </si>
  <si>
    <t>Tlumič hluku buňkový 1000 x 500 x 1000</t>
  </si>
  <si>
    <t>Pol54</t>
  </si>
  <si>
    <t>5.7.1 Potrubí do obvodu 6500 mm s 10 % tvarovek</t>
  </si>
  <si>
    <t>Pol55</t>
  </si>
  <si>
    <t>5.7.2 Potrubí do obvodu 2400 mm s 35 % tvarovek</t>
  </si>
  <si>
    <t>Pol56</t>
  </si>
  <si>
    <t>5.7.3 Potrubí do obvodu 3000 mm se 100 % tvarovek</t>
  </si>
  <si>
    <t>Pol57</t>
  </si>
  <si>
    <t>5.8.1 Potrubí 630 s 10 % tvarovek</t>
  </si>
  <si>
    <t>D9</t>
  </si>
  <si>
    <t>Zařízení č. 6 a 7 – Větrání hygienických zařízení a hudební školy – 1.NP</t>
  </si>
  <si>
    <t>Pol58</t>
  </si>
  <si>
    <t>Větrací jednotka s rekuperací tepla Vpř. = 3200 m3.h-1, V odv. = 4000 m3.h-1, Qel. = 13 kW vč. protihlukové podložky</t>
  </si>
  <si>
    <t>Pol59</t>
  </si>
  <si>
    <t>Požární klapka FDMB 250 x 180.50 TPM 018/01</t>
  </si>
  <si>
    <t>Pol60</t>
  </si>
  <si>
    <t>Regulační klapka 250 x 180 – S - vč. servopohonu</t>
  </si>
  <si>
    <t>Pol61</t>
  </si>
  <si>
    <t>Pol62</t>
  </si>
  <si>
    <t>Regulační klapka 100 x 125 – S - vč. servopohonu</t>
  </si>
  <si>
    <t>Pol63</t>
  </si>
  <si>
    <t>Tlumič hluku buňkový 500 x 250/1000</t>
  </si>
  <si>
    <t>Pol64</t>
  </si>
  <si>
    <t>6.15.1 Potrubí do obvodu 600 mm s 20 % tvarovek</t>
  </si>
  <si>
    <t>Pol65</t>
  </si>
  <si>
    <t>6.15.2 Potrubí do obvodu 1000 mm s 30 % tvarovek</t>
  </si>
  <si>
    <t>Pol66</t>
  </si>
  <si>
    <t>6.15.3 Potrubí do obvodu 1700 mm s 40 % tvarovek</t>
  </si>
  <si>
    <t>Pol67</t>
  </si>
  <si>
    <t>Požární klapka FDMB 400 x 200.50 TPM 018/01</t>
  </si>
  <si>
    <t>Pol68</t>
  </si>
  <si>
    <t>Požární klapka FDMB 550 x 300.50 TPM 018/01</t>
  </si>
  <si>
    <t>Pol69</t>
  </si>
  <si>
    <t>Regulační klapka 180 x 140 – S - vč. servopohonu</t>
  </si>
  <si>
    <t>Pol70</t>
  </si>
  <si>
    <t>Pol71</t>
  </si>
  <si>
    <t>Regulační klapka 400 x 180 – S - vč. servopohonu</t>
  </si>
  <si>
    <t>Pol72</t>
  </si>
  <si>
    <t>7.13.1 Potrubí do obvodu 600 mm s 20 % tvarovek</t>
  </si>
  <si>
    <t>Pol73</t>
  </si>
  <si>
    <t>7.13.2 Potrubí do obvodu 1000 mm s 30 % tvarovek</t>
  </si>
  <si>
    <t>Pol74</t>
  </si>
  <si>
    <t>7.13.3 Potrubí do obvodu 1700 mm s 40 % tvarovek</t>
  </si>
  <si>
    <t>ostatní činnosti</t>
  </si>
  <si>
    <t>Pol76</t>
  </si>
  <si>
    <t>komplexní zkoušky,seřízení,proměření</t>
  </si>
  <si>
    <t>Pol77</t>
  </si>
  <si>
    <t>měření hluku</t>
  </si>
  <si>
    <t>Pol78</t>
  </si>
  <si>
    <t>projektová dokumenatce skutečného provedení</t>
  </si>
  <si>
    <t>Pol79</t>
  </si>
  <si>
    <t>staveništní a mimostaveništní doprava</t>
  </si>
  <si>
    <t>Pol75</t>
  </si>
  <si>
    <t>Montážní a těsnící materiál</t>
  </si>
  <si>
    <t>h - ÚT</t>
  </si>
  <si>
    <t xml:space="preserve">    727 - Topení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</si>
  <si>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</si>
  <si>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</si>
  <si>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</si>
  <si>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</si>
  <si>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</si>
  <si>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VRN - Vedlejší rozpočtové náklady</t>
  </si>
  <si>
    <t xml:space="preserve">    VRN4 - Inženýrská činnost</t>
  </si>
  <si>
    <t>289719400</t>
  </si>
  <si>
    <t>971033131</t>
  </si>
  <si>
    <t>Vybourání otvorů ve zdivu cihelném D do 60 mm na MVC nebo MV tl do 150 mm</t>
  </si>
  <si>
    <t>-1348160898</t>
  </si>
  <si>
    <t>1187646318</t>
  </si>
  <si>
    <t>882209043</t>
  </si>
  <si>
    <t>713463111</t>
  </si>
  <si>
    <t>Montáž izolace tepelné potrubí a ohybů tvarovkami nebo deskami potrubními pouzdry bez povrchové úpravy (izolační materiál ve specifikaci) staženými pozinkovaným drátem potrubí jednovrstvá D do 100 mm</t>
  </si>
  <si>
    <t>1790202815</t>
  </si>
  <si>
    <t>https://podminky.urs.cz/item/CS_URS_2022_01/713463111</t>
  </si>
  <si>
    <t>63154022</t>
  </si>
  <si>
    <t>pouzdro izolační potrubní z minerální vlny s Al fólií max. 250/100°C 54/50mm</t>
  </si>
  <si>
    <t>-706304826</t>
  </si>
  <si>
    <t>713463211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</si>
  <si>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</si>
  <si>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1459287649</t>
  </si>
  <si>
    <t>https://podminky.urs.cz/item/CS_URS_2022_01/713463211</t>
  </si>
  <si>
    <t>MLT.I00000501</t>
  </si>
  <si>
    <t>izolace potrubí Mirelon Pro 15x9mm</t>
  </si>
  <si>
    <t>-1868446392</t>
  </si>
  <si>
    <t>MLT.I00000602</t>
  </si>
  <si>
    <t>izolace potrubí Mirelon Pro 18x13mm</t>
  </si>
  <si>
    <t>-37976892</t>
  </si>
  <si>
    <t>MLT.I00000803</t>
  </si>
  <si>
    <t>izolace potrubí Mirelon Pro 22x20mm</t>
  </si>
  <si>
    <t>1412038681</t>
  </si>
  <si>
    <t>MLT.I00001004</t>
  </si>
  <si>
    <t>izolace potrubí Mirelon Pro 28x30mm</t>
  </si>
  <si>
    <t>-1053520567</t>
  </si>
  <si>
    <t>MLT.I00001204</t>
  </si>
  <si>
    <t>izolace potrubí Mirelon Pro 35x30mm</t>
  </si>
  <si>
    <t>982346410</t>
  </si>
  <si>
    <t>MLT.I00001304</t>
  </si>
  <si>
    <t>izolace potrubí Mirelon Pro 40x40mm</t>
  </si>
  <si>
    <t>-117372507</t>
  </si>
  <si>
    <t>713463212</t>
  </si>
  <si>
    <t>Montáž izolace tepelné potrubí potrubními pouzdry s Al fólií staženými Al páskou 1x D přes 50 do 100 mm</t>
  </si>
  <si>
    <t>-2036782484</t>
  </si>
  <si>
    <t>-2136954822</t>
  </si>
  <si>
    <t>727</t>
  </si>
  <si>
    <t>Topení - požární ochrana</t>
  </si>
  <si>
    <t>727111001</t>
  </si>
  <si>
    <t>Trubní ucpávka ocelového potrubí bez izolace DN 25 stěnou tl 100 mm požární odolnost EI 120</t>
  </si>
  <si>
    <t>-1490253100</t>
  </si>
  <si>
    <t>727111002</t>
  </si>
  <si>
    <t>Trubní ucpávka ocelového potrubí bez izolace DN 32 stěnou tl 100 mm požární odolnost EI 120</t>
  </si>
  <si>
    <t>270389197</t>
  </si>
  <si>
    <t>727111003</t>
  </si>
  <si>
    <t>Trubní ucpávka ocelového potrubí bez izolace DN 50 stěnou tl 100 mm požární odolnost EI 120</t>
  </si>
  <si>
    <t>-1905568780</t>
  </si>
  <si>
    <t>731</t>
  </si>
  <si>
    <t>Ústřední vytápění - kotelny</t>
  </si>
  <si>
    <t>732522005R</t>
  </si>
  <si>
    <t>Tepelné čerpadlo vzduch/voda pro vytápění a přípravu TV venkovní jednotka topný výkon 2x20 kW regulace , vyrovnávací nádoba 250l 3x6kW tělesa trojcestné ventily zaregulování, uvedení do provozu</t>
  </si>
  <si>
    <t>ksakáda</t>
  </si>
  <si>
    <t>53092592</t>
  </si>
  <si>
    <t>998732101</t>
  </si>
  <si>
    <t>Přesun hmot pro strojovny stanovený z hmotnosti přesunovaného materiálu vodorovná dopravní vzdálenost do 50 m v objektech výšky do 6 m</t>
  </si>
  <si>
    <t>478699376</t>
  </si>
  <si>
    <t>https://podminky.urs.cz/item/CS_URS_2022_01/998732101</t>
  </si>
  <si>
    <t>732</t>
  </si>
  <si>
    <t>Ústřední vytápění - strojovny</t>
  </si>
  <si>
    <t>732111128</t>
  </si>
  <si>
    <t>Rozdělovače a sběrače tělesa rozdělovačů a sběračů z ocelových trub bezešvých DN 100</t>
  </si>
  <si>
    <t>-341613777</t>
  </si>
  <si>
    <t>https://podminky.urs.cz/item/CS_URS_2022_01/732111128</t>
  </si>
  <si>
    <t>GRT.022200</t>
  </si>
  <si>
    <t>rozdělovač /sběrač průtok 5-42l/min 2 okruhy</t>
  </si>
  <si>
    <t>-1785491399</t>
  </si>
  <si>
    <t>732199100</t>
  </si>
  <si>
    <t>Montáž orientačních štítků</t>
  </si>
  <si>
    <t>-1065123984</t>
  </si>
  <si>
    <t>56871</t>
  </si>
  <si>
    <t>orientační štítek</t>
  </si>
  <si>
    <t>-1671239975</t>
  </si>
  <si>
    <t>732211135</t>
  </si>
  <si>
    <t>Ohřívač stacionární zásobníkový s jedním výměníkem PN 1,0/1,0 o objemu 500 l / 5,9 m2 s el. topným tělesem 9 kW</t>
  </si>
  <si>
    <t>519771685</t>
  </si>
  <si>
    <t>732331617</t>
  </si>
  <si>
    <t>Nádoba tlaková expanzní pro topnou a chladicí soustavu s membránou závitové připojení PN 0,6 o objemu 80 l</t>
  </si>
  <si>
    <t>-1818296635</t>
  </si>
  <si>
    <t>732421401</t>
  </si>
  <si>
    <t>Čerpadla teplovodní závitová mokroběžná oběhová pro teplovodní vytápění (elektronicky řízená) PN 10, do 110°C DN přípojky/dopravní výška H (m) - čerpací výkon Q (m3/h) DN 25 / do 4,0 m / 2,0 m3/h</t>
  </si>
  <si>
    <t>1451579758</t>
  </si>
  <si>
    <t>https://podminky.urs.cz/item/CS_URS_2022_01/732421401</t>
  </si>
  <si>
    <t>732421402</t>
  </si>
  <si>
    <t>Čerpadla teplovodní závitová mokroběžná oběhová pro teplovodní vytápění (elektronicky řízená) PN 10, do 110°C DN přípojky/dopravní výška H (m) - čerpací výkon Q (m3/h) DN 25 / do 4,0 m / 2,2 m3/h</t>
  </si>
  <si>
    <t>836694885</t>
  </si>
  <si>
    <t>https://podminky.urs.cz/item/CS_URS_2022_01/732421402</t>
  </si>
  <si>
    <t>732511304</t>
  </si>
  <si>
    <t>Automatické odvzdušňovací ventily a separátory vzduchu solárních systémů separátory vzduchu G 5/4" F/F</t>
  </si>
  <si>
    <t>1823937050</t>
  </si>
  <si>
    <t>https://podminky.urs.cz/item/CS_URS_2022_01/732511304</t>
  </si>
  <si>
    <t>2063907284</t>
  </si>
  <si>
    <t>733</t>
  </si>
  <si>
    <t>Ústřední vytápění - rozvodné potrubí</t>
  </si>
  <si>
    <t>733141102</t>
  </si>
  <si>
    <t>Odvzdušňovací nádobky, odlučovače a odkalovače nádobky z trubek ocelových do DN 50</t>
  </si>
  <si>
    <t>478563107</t>
  </si>
  <si>
    <t>https://podminky.urs.cz/item/CS_URS_2022_01/733141102</t>
  </si>
  <si>
    <t>733141212</t>
  </si>
  <si>
    <t>Odvzdušňovací nádobky, odlučovače a odkalovače odlučovače vzduchu PN 10 do 120°C přivařovací DN 50</t>
  </si>
  <si>
    <t>-375788817</t>
  </si>
  <si>
    <t>https://podminky.urs.cz/item/CS_URS_2022_01/733141212</t>
  </si>
  <si>
    <t>733223301</t>
  </si>
  <si>
    <t>Potrubí z trubek měděných tvrdých spojovaných lisováním PN 16, T= +110°C Ø 15/1</t>
  </si>
  <si>
    <t>-1255340664</t>
  </si>
  <si>
    <t>https://podminky.urs.cz/item/CS_URS_2022_01/733223301</t>
  </si>
  <si>
    <t>733223302</t>
  </si>
  <si>
    <t>Potrubí z trubek měděných tvrdých spojovaných lisováním PN 16, T= +110°C Ø 18/1</t>
  </si>
  <si>
    <t>-2015430955</t>
  </si>
  <si>
    <t>https://podminky.urs.cz/item/CS_URS_2022_01/733223302</t>
  </si>
  <si>
    <t>733223303</t>
  </si>
  <si>
    <t>Potrubí z trubek měděných tvrdých spojovaných lisováním PN 16, T= +110°C Ø 22/1</t>
  </si>
  <si>
    <t>-1281959231</t>
  </si>
  <si>
    <t>https://podminky.urs.cz/item/CS_URS_2022_01/733223303</t>
  </si>
  <si>
    <t>733223304</t>
  </si>
  <si>
    <t>Potrubí z trubek měděných tvrdých spojovaných lisováním PN 16, T= +110°C Ø 28/1,5</t>
  </si>
  <si>
    <t>2030749910</t>
  </si>
  <si>
    <t>https://podminky.urs.cz/item/CS_URS_2022_01/733223304</t>
  </si>
  <si>
    <t>733223305</t>
  </si>
  <si>
    <t>Potrubí z trubek měděných tvrdých spojovaných lisováním PN 16, T= +110°C Ø 35/1,5</t>
  </si>
  <si>
    <t>-1827853144</t>
  </si>
  <si>
    <t>https://podminky.urs.cz/item/CS_URS_2022_01/733223305</t>
  </si>
  <si>
    <t>733223306</t>
  </si>
  <si>
    <t>Potrubí z trubek měděných tvrdých spojovaných lisováním PN 16, T= +110°C Ø 42/1,5</t>
  </si>
  <si>
    <t>130888886</t>
  </si>
  <si>
    <t>https://podminky.urs.cz/item/CS_URS_2022_01/733223306</t>
  </si>
  <si>
    <t>733291101</t>
  </si>
  <si>
    <t>Zkoušky těsnosti potrubí z trubek měděných Ø do 35/1,5</t>
  </si>
  <si>
    <t>-2113273637</t>
  </si>
  <si>
    <t>https://podminky.urs.cz/item/CS_URS_2022_01/733291101</t>
  </si>
  <si>
    <t>998733101</t>
  </si>
  <si>
    <t>Přesun hmot pro rozvody potrubí stanovený z hmotnosti přesunovaného materiálu vodorovná dopravní vzdálenost do 50 m v objektech výšky do 6 m</t>
  </si>
  <si>
    <t>-603334960</t>
  </si>
  <si>
    <t>https://podminky.urs.cz/item/CS_URS_2022_01/998733101</t>
  </si>
  <si>
    <t>734</t>
  </si>
  <si>
    <t>Ústřední vytápění - armatury</t>
  </si>
  <si>
    <t>734211126</t>
  </si>
  <si>
    <t>Ventily odvzdušňovací závitové automatické se zpětnou klapkou PN 14 do 120°C G 3/8</t>
  </si>
  <si>
    <t>-273753521</t>
  </si>
  <si>
    <t>https://podminky.urs.cz/item/CS_URS_2022_01/734211126</t>
  </si>
  <si>
    <t>734220101</t>
  </si>
  <si>
    <t>Ventily regulační závitové vyvažovací přímé PN 20 do 100°C G 3/4</t>
  </si>
  <si>
    <t>-2146858361</t>
  </si>
  <si>
    <t>https://podminky.urs.cz/item/CS_URS_2022_01/734220101</t>
  </si>
  <si>
    <t>734220102</t>
  </si>
  <si>
    <t>Ventily regulační závitové vyvažovací přímé PN 20 do 100°C G 1</t>
  </si>
  <si>
    <t>-1974143313</t>
  </si>
  <si>
    <t>https://podminky.urs.cz/item/CS_URS_2022_01/734220102</t>
  </si>
  <si>
    <t>734221412</t>
  </si>
  <si>
    <t>Ventil závitový regulační přímý G 3/8 PN 10 do 120°C s nastavitelnou regulacísměřícími svorkami</t>
  </si>
  <si>
    <t>1279082405</t>
  </si>
  <si>
    <t>734221533.GCM</t>
  </si>
  <si>
    <t>Ventil závitový dvouregulační G 3/4 PN 16 do 110°C bez hlavice ovládání</t>
  </si>
  <si>
    <t>1784374275</t>
  </si>
  <si>
    <t>734221536.GCM</t>
  </si>
  <si>
    <t>Ventil závitový dvouregulační G 1/2 PN 16 do 110°C bez hlavice ovládání</t>
  </si>
  <si>
    <t>756478256</t>
  </si>
  <si>
    <t>734221552.GCM</t>
  </si>
  <si>
    <t>Ventil závitový přímý dvouregulační G 1/2 PN 16 do 110°C bez hlavice ovládání</t>
  </si>
  <si>
    <t>-1626461568</t>
  </si>
  <si>
    <t>734221682.GCM</t>
  </si>
  <si>
    <t>Termostatická hlavice kapalinová PN 10 do 110°C otopných těles</t>
  </si>
  <si>
    <t>1654263595</t>
  </si>
  <si>
    <t>734242414</t>
  </si>
  <si>
    <t>Ventily zpětné závitové PN 16 do 110°C přímé G 1</t>
  </si>
  <si>
    <t>1854476448</t>
  </si>
  <si>
    <t>https://podminky.urs.cz/item/CS_URS_2022_01/734242414</t>
  </si>
  <si>
    <t>734242415</t>
  </si>
  <si>
    <t>Ventily zpětné závitové PN 16 do 110°C přímé G 5/4</t>
  </si>
  <si>
    <t>-60472858</t>
  </si>
  <si>
    <t>https://podminky.urs.cz/item/CS_URS_2022_01/734242415</t>
  </si>
  <si>
    <t>734242416</t>
  </si>
  <si>
    <t>Ventil závitový zpětný přímý G 6/4 PN 16 do 110°C</t>
  </si>
  <si>
    <t>-1507268763</t>
  </si>
  <si>
    <t>734261232.GCM</t>
  </si>
  <si>
    <t>Šroubení topenářské přímé G 3/8 PN 16 do 120°C</t>
  </si>
  <si>
    <t>-554132228</t>
  </si>
  <si>
    <t>734261233</t>
  </si>
  <si>
    <t>Šroubení topenářské PN 16 do 120°C přímé G 1/2</t>
  </si>
  <si>
    <t>-1150412572</t>
  </si>
  <si>
    <t>https://podminky.urs.cz/item/CS_URS_2022_01/734261233</t>
  </si>
  <si>
    <t>734261234</t>
  </si>
  <si>
    <t>Šroubení topenářské PN 16 do 120°C přímé G 3/4</t>
  </si>
  <si>
    <t>1750422138</t>
  </si>
  <si>
    <t>https://podminky.urs.cz/item/CS_URS_2022_01/734261234</t>
  </si>
  <si>
    <t>734261402</t>
  </si>
  <si>
    <t>Šroubení připojovací armatury radiátorů VK PN 10 do 110°C, regulační uzavíratelné rohové G 1/2 x 18</t>
  </si>
  <si>
    <t>-136355728</t>
  </si>
  <si>
    <t>https://podminky.urs.cz/item/CS_URS_2022_01/734261402</t>
  </si>
  <si>
    <t>734261717.GCM</t>
  </si>
  <si>
    <t>Šroubení regulační R715TG radiátorové přímé G 1/2 s vypouštěním</t>
  </si>
  <si>
    <t>-2013073890</t>
  </si>
  <si>
    <t>734261718.GCM</t>
  </si>
  <si>
    <t>Šroubení regulační R715TG radiátorové přímé G 3/4 s vypouštěním</t>
  </si>
  <si>
    <t>-1297716236</t>
  </si>
  <si>
    <t>734291123</t>
  </si>
  <si>
    <t>Ostatní armatury kohouty plnicí a vypouštěcí PN 10 do 90°C G 1/2</t>
  </si>
  <si>
    <t>-149983582</t>
  </si>
  <si>
    <t>https://podminky.urs.cz/item/CS_URS_2022_01/734291123</t>
  </si>
  <si>
    <t>734291274</t>
  </si>
  <si>
    <t>Ostatní armatury filtry závitové PN 30 do 110°C přímé s vnitřními závity a integrovaným magnetem G 1</t>
  </si>
  <si>
    <t>-795599302</t>
  </si>
  <si>
    <t>https://podminky.urs.cz/item/CS_URS_2022_01/734291274</t>
  </si>
  <si>
    <t>734291275</t>
  </si>
  <si>
    <t>Ostatní armatury filtry závitové PN 30 do 110°C přímé s vnitřními závity a integrovaným magnetem G 1 1/4</t>
  </si>
  <si>
    <t>1974772830</t>
  </si>
  <si>
    <t>https://podminky.urs.cz/item/CS_URS_2022_01/734291275</t>
  </si>
  <si>
    <t>734291276</t>
  </si>
  <si>
    <t>Ostatní armatury filtry závitové PN 30 do 110°C přímé s vnitřními závity a integrovaným magnetem G 1 1/2</t>
  </si>
  <si>
    <t>-467061283</t>
  </si>
  <si>
    <t>https://podminky.urs.cz/item/CS_URS_2022_01/734291276</t>
  </si>
  <si>
    <t>734292763</t>
  </si>
  <si>
    <t>Ostatní armatury kulové kohouty PN 42 do 185°C přímé vnější a vnitřní závit G 1/2</t>
  </si>
  <si>
    <t>880621416</t>
  </si>
  <si>
    <t>https://podminky.urs.cz/item/CS_URS_2022_01/734292763</t>
  </si>
  <si>
    <t>734292764</t>
  </si>
  <si>
    <t>Ostatní armatury kulové kohouty PN 42 do 185°C přímé vnější a vnitřní závit G 3/4</t>
  </si>
  <si>
    <t>1652146615</t>
  </si>
  <si>
    <t>https://podminky.urs.cz/item/CS_URS_2022_01/734292764</t>
  </si>
  <si>
    <t>734292765</t>
  </si>
  <si>
    <t>Ostatní armatury kulové kohouty PN 42 do 185°C přímé vnější a vnitřní závit G 1</t>
  </si>
  <si>
    <t>-1340752083</t>
  </si>
  <si>
    <t>https://podminky.urs.cz/item/CS_URS_2022_01/734292765</t>
  </si>
  <si>
    <t>734292766</t>
  </si>
  <si>
    <t>Ostatní armatury kulové kohouty PN 42 do 185°C přímé vnější a vnitřní závit G 1 1/4</t>
  </si>
  <si>
    <t>-929647705</t>
  </si>
  <si>
    <t>https://podminky.urs.cz/item/CS_URS_2022_01/734292766</t>
  </si>
  <si>
    <t>734292767</t>
  </si>
  <si>
    <t>Ostatní armatury kulové kohouty PN 42 do 185°C přímé vnější a vnitřní závit G 1 1/2</t>
  </si>
  <si>
    <t>-884207374</t>
  </si>
  <si>
    <t>https://podminky.urs.cz/item/CS_URS_2022_01/734292767</t>
  </si>
  <si>
    <t>734295011</t>
  </si>
  <si>
    <t>Směšovací armatury otopných a chladících systémů ventily závitové PN 10 T= 120°C třícestné s ručním ovládáním G 3/4</t>
  </si>
  <si>
    <t>-505964274</t>
  </si>
  <si>
    <t>https://podminky.urs.cz/item/CS_URS_2022_01/734295011</t>
  </si>
  <si>
    <t>734295022</t>
  </si>
  <si>
    <t>Směšovací armatury otopných a chladících systémů ventily závitové PN 10 T= 120°C třícestné se servomotorem G 1</t>
  </si>
  <si>
    <t>-1570341463</t>
  </si>
  <si>
    <t>https://podminky.urs.cz/item/CS_URS_2022_01/734295022</t>
  </si>
  <si>
    <t>734295022 1</t>
  </si>
  <si>
    <t>Směšovací ventil otopných a chladicích systémů závitový třícestný DN 20" se servomotorem 24V Kv 2,5</t>
  </si>
  <si>
    <t>-239920138</t>
  </si>
  <si>
    <t>734295023</t>
  </si>
  <si>
    <t>Směšovací armatury otopných a chladících systémů ventily závitové PN 10 T= 120°C třícestné se servomotorem G 5/4</t>
  </si>
  <si>
    <t>96134208</t>
  </si>
  <si>
    <t>https://podminky.urs.cz/item/CS_URS_2022_01/734295023</t>
  </si>
  <si>
    <t>734411103</t>
  </si>
  <si>
    <t>Teploměry technické s pevným stonkem a jímkou zadní připojení (axiální) průměr 63 mm délka stonku 100 mm</t>
  </si>
  <si>
    <t>-919816192</t>
  </si>
  <si>
    <t>https://podminky.urs.cz/item/CS_URS_2022_01/734411103</t>
  </si>
  <si>
    <t>734421102</t>
  </si>
  <si>
    <t>Tlakoměry s pevným stonkem a zpětnou klapkou spodní připojení (radiální) tlaku 0–16 bar průměru 63 mm</t>
  </si>
  <si>
    <t>-1779444707</t>
  </si>
  <si>
    <t>https://podminky.urs.cz/item/CS_URS_2022_01/734421102</t>
  </si>
  <si>
    <t>734494121</t>
  </si>
  <si>
    <t>Měřicí armatury návarky s metrickým závitem M 20x1,5 délky do 220 mm</t>
  </si>
  <si>
    <t>-1286067699</t>
  </si>
  <si>
    <t>https://podminky.urs.cz/item/CS_URS_2022_01/734494121</t>
  </si>
  <si>
    <t>998734101</t>
  </si>
  <si>
    <t>Přesun hmot pro armatury stanovený z hmotnosti přesunovaného materiálu vodorovná dopravní vzdálenost do 50 m v objektech výšky do 6 m</t>
  </si>
  <si>
    <t>-1912859794</t>
  </si>
  <si>
    <t>https://podminky.urs.cz/item/CS_URS_2022_01/998734101</t>
  </si>
  <si>
    <t>735</t>
  </si>
  <si>
    <t>Ústřední vytápění - otopná tělesa</t>
  </si>
  <si>
    <t>735152471</t>
  </si>
  <si>
    <t>Otopná tělesa panelová VK dvoudesková PN 1,0 MPa, T do 110°C s jednou přídavnou přestupní plochou výšky tělesa 600 mm stavební délky / výkonu 400 mm / 515 W</t>
  </si>
  <si>
    <t>1811220290</t>
  </si>
  <si>
    <t>https://podminky.urs.cz/item/CS_URS_2022_01/735152471</t>
  </si>
  <si>
    <t>735152472</t>
  </si>
  <si>
    <t>Otopná tělesa panelová VK dvoudesková PN 1,0 MPa, T do 110°C s jednou přídavnou přestupní plochou výšky tělesa 600 mm stavební délky / výkonu 500 mm / 644 W</t>
  </si>
  <si>
    <t>1141183990</t>
  </si>
  <si>
    <t>https://podminky.urs.cz/item/CS_URS_2022_01/735152472</t>
  </si>
  <si>
    <t>735152473</t>
  </si>
  <si>
    <t>Otopná tělesa panelová VK dvoudesková PN 1,0 MPa, T do 110°C s jednou přídavnou přestupní plochou výšky tělesa 600 mm stavební délky / výkonu 600 mm / 773 W</t>
  </si>
  <si>
    <t>-336628478</t>
  </si>
  <si>
    <t>https://podminky.urs.cz/item/CS_URS_2022_01/735152473</t>
  </si>
  <si>
    <t>735152474</t>
  </si>
  <si>
    <t>Otopná tělesa panelová VK dvoudesková PN 1,0 MPa, T do 110°C s jednou přídavnou přestupní plochou výšky tělesa 600 mm stavební délky / výkonu 700 mm / 902 W</t>
  </si>
  <si>
    <t>679334693</t>
  </si>
  <si>
    <t>https://podminky.urs.cz/item/CS_URS_2022_01/735152474</t>
  </si>
  <si>
    <t>735152475</t>
  </si>
  <si>
    <t>Otopná tělesa panelová VK dvoudesková PN 1,0 MPa, T do 110°C s jednou přídavnou přestupní plochou výšky tělesa 600 mm stavební délky / výkonu 800 mm / 1030 W</t>
  </si>
  <si>
    <t>1198555098</t>
  </si>
  <si>
    <t>https://podminky.urs.cz/item/CS_URS_2022_01/735152475</t>
  </si>
  <si>
    <t>7351524771</t>
  </si>
  <si>
    <t>Otopné těleso panelové VKL dvoudeskové 1 přídavná přestupní plocha výška/délka 600/1000 mm výkon 1288 W</t>
  </si>
  <si>
    <t>1342958222</t>
  </si>
  <si>
    <t>7351524801</t>
  </si>
  <si>
    <t>Otopné těleso panelové VKL dvoudeskové 1 přídavná přestupní plocha výška/délka 600/1400 mm výkon 1803 W</t>
  </si>
  <si>
    <t>-1113816239</t>
  </si>
  <si>
    <t>735152482</t>
  </si>
  <si>
    <t>Otopné těleso panelové VK dvoudeskové 1 přídavná přestupní plocha výška/délka 600/1800 mm výkon 2318 W</t>
  </si>
  <si>
    <t>793271252</t>
  </si>
  <si>
    <t>735152493</t>
  </si>
  <si>
    <t>Otopné těleso panelové VK dvoudeskové 1 přídavná přestupní plocha výška/délka 900/600 mm výkon 1052 W</t>
  </si>
  <si>
    <t>-1859497848</t>
  </si>
  <si>
    <t>735152573</t>
  </si>
  <si>
    <t>Otopné těleso panelové VK dvoudeskové 2 přídavné přestupní plochy výška/délka 600/600 mm výkon 1007 W</t>
  </si>
  <si>
    <t>-2142781673</t>
  </si>
  <si>
    <t>735152574</t>
  </si>
  <si>
    <t>Otopné těleso panelové VK dvoudeskové 2 přídavné přestupní plochy výška/délka 600/700 mm výkon 1175 W</t>
  </si>
  <si>
    <t>-1164430442</t>
  </si>
  <si>
    <t>735152575</t>
  </si>
  <si>
    <t>Otopné těleso panelové VK dvoudeskové 2 přídavné přestupní plochy výška/délka 600/800 mm výkon 1343 W</t>
  </si>
  <si>
    <t>1438979522</t>
  </si>
  <si>
    <t>7351525761</t>
  </si>
  <si>
    <t>Otopné těleso panelové VKL dvoudeskové 2 přídavné přestupní plochy výška/délka 600/900 mm výkon 1511 W</t>
  </si>
  <si>
    <t>479674780</t>
  </si>
  <si>
    <t>7351525801</t>
  </si>
  <si>
    <t>Otopné těleso panelové VKL dvoudeskové 2 přídavné přestupní plochy výška/délka 600/1400 mm výkon 2351 W</t>
  </si>
  <si>
    <t>1936844617</t>
  </si>
  <si>
    <t>735152581</t>
  </si>
  <si>
    <t>Otopné těleso panelové VK dvoudeskové 2 přídavné přestupní plochy výška/délka 600/1600 mm výkon 2686 W</t>
  </si>
  <si>
    <t>1625810972</t>
  </si>
  <si>
    <t>735152582</t>
  </si>
  <si>
    <t>Otopné těleso panelové VK dvoudeskové 2 přídavné přestupní plochy výška/délka 600/1800 mm výkon 3022 W</t>
  </si>
  <si>
    <t>1583969637</t>
  </si>
  <si>
    <t>7351525921</t>
  </si>
  <si>
    <t>Otopné těleso panelové VKL dvoudeskové 2 přídavné přestupní plochy výška/délka 900/500 mm výkon 1157 W</t>
  </si>
  <si>
    <t>106658515</t>
  </si>
  <si>
    <t>735152593</t>
  </si>
  <si>
    <t>Otopné těleso panelové VK dvoudeskové 2 přídavné přestupní plochy výška/délka 900/600 mm výkon 1388 W</t>
  </si>
  <si>
    <t>-1631956039</t>
  </si>
  <si>
    <t>735152596</t>
  </si>
  <si>
    <t>Otopné těleso panelové VK dvoudeskové 2 přídavné přestupní plochy výška/délka 900/900 mm výkon 2082 W</t>
  </si>
  <si>
    <t>635790813</t>
  </si>
  <si>
    <t>735152599</t>
  </si>
  <si>
    <t>Otopné těleso panelové VK dvoudeskové 2 přídavné přestupní plochy výška/délka 900/1200 mm výkon 2776 W</t>
  </si>
  <si>
    <t>499250844</t>
  </si>
  <si>
    <t>735152681</t>
  </si>
  <si>
    <t>Otopné těleso panelové VK třídeskové 3 přídavné přestupní plochy výška/délka 600/1600 mm výkon 3850 W</t>
  </si>
  <si>
    <t>2020323492</t>
  </si>
  <si>
    <t>735152692</t>
  </si>
  <si>
    <t>Otopné těleso panelové VK třídeskové 3 přídavné přestupní plochy výška/délka 900/500 mm výkon 1664 W</t>
  </si>
  <si>
    <t>322382665</t>
  </si>
  <si>
    <t>735152695</t>
  </si>
  <si>
    <t>Otopné těleso panelové VK třídeskové 3 přídavné přestupní plochy výška/délka 900/800 mm výkon 2662 W</t>
  </si>
  <si>
    <t>1276155774</t>
  </si>
  <si>
    <t>735152696</t>
  </si>
  <si>
    <t>Otopné těleso panelové VK třídeskové 3 přídavné přestupní plochy výška/délka 900/900 mm výkon 2995 W</t>
  </si>
  <si>
    <t>-138580383</t>
  </si>
  <si>
    <t>735152697</t>
  </si>
  <si>
    <t>Otopná tělesa panelová VK třídesková PN 1,0 MPa, T do 110°C se třemi přídavnými přestupními plochami výšky tělesa 900 mm stavební délky / výkonu 1000 mm / 3228 W</t>
  </si>
  <si>
    <t>982271998</t>
  </si>
  <si>
    <t>https://podminky.urs.cz/item/CS_URS_2022_01/735152697</t>
  </si>
  <si>
    <t>735152698</t>
  </si>
  <si>
    <t>Otopné těleso panelové VK třídeskové 3 přídavné přestupní plochy výška/délka 900/1100 mm výkon 3661 W</t>
  </si>
  <si>
    <t>-111508895</t>
  </si>
  <si>
    <t>735152699</t>
  </si>
  <si>
    <t>Otopné těleso panelové VK třídeskové 3 přídavné přestupní plochy výška/délka 900/1200 mm výkon 3994 W</t>
  </si>
  <si>
    <t>-381701983</t>
  </si>
  <si>
    <t>735159110</t>
  </si>
  <si>
    <t>Montáž otopných těles panelových jednořadých, stavební délky do 1500 mm</t>
  </si>
  <si>
    <t>1328902459</t>
  </si>
  <si>
    <t>https://podminky.urs.cz/item/CS_URS_2022_01/735159110</t>
  </si>
  <si>
    <t>998735101</t>
  </si>
  <si>
    <t>Přesun hmot pro otopná tělesa stanovený z hmotnosti přesunovaného materiálu vodorovná dopravní vzdálenost do 50 m v objektech výšky do 6 m</t>
  </si>
  <si>
    <t>-1992234923</t>
  </si>
  <si>
    <t>https://podminky.urs.cz/item/CS_URS_2022_01/998735101</t>
  </si>
  <si>
    <t>HZS2221</t>
  </si>
  <si>
    <t>Hodinové zúčtovací sazby profesí PSV provádění stavebních instalací topenář</t>
  </si>
  <si>
    <t>262144</t>
  </si>
  <si>
    <t>-1057956176</t>
  </si>
  <si>
    <t>https://podminky.urs.cz/item/CS_URS_2022_01/HZS2221</t>
  </si>
  <si>
    <t>HZS2222</t>
  </si>
  <si>
    <t>Hodinové zúčtovací sazby profesí PSV provádění stavebních instalací topenář odborný</t>
  </si>
  <si>
    <t>-1106431072</t>
  </si>
  <si>
    <t>https://podminky.urs.cz/item/CS_URS_2022_01/HZS2222</t>
  </si>
  <si>
    <t>HZS4212</t>
  </si>
  <si>
    <t>Hodinové zúčtovací sazby ostatních profesí revizní a kontrolní činnost revizní technik specialista</t>
  </si>
  <si>
    <t>1628126139</t>
  </si>
  <si>
    <t>https://podminky.urs.cz/item/CS_URS_2022_01/HZS4212</t>
  </si>
  <si>
    <t>Vedlejší rozpočtové náklady</t>
  </si>
  <si>
    <t>VRN4</t>
  </si>
  <si>
    <t>Inženýrská činnost</t>
  </si>
  <si>
    <t>043203003</t>
  </si>
  <si>
    <t>Rozbor vody a případná opatření</t>
  </si>
  <si>
    <t>545563305</t>
  </si>
  <si>
    <t>045002000</t>
  </si>
  <si>
    <t>Stavební výpomoce</t>
  </si>
  <si>
    <t>-1271029347</t>
  </si>
  <si>
    <t>i - EPS</t>
  </si>
  <si>
    <t>742 - Elektroinstalace - EPS</t>
  </si>
  <si>
    <t>Elektroinstalace - EPS</t>
  </si>
  <si>
    <t>Ústředna EPS pro 1 kruhové vedení pro 250 prvků, 2xzáložní akumulátor 24Ah/12V, výstup pro OPPO, KTPO, ZDP, interní zobrazovací panel, popis v Českém jazyce - výpočet - Ústředna osazena v technické místnosti S1.44 v 1.PP - 1 ks = celkem 1 ks</t>
  </si>
  <si>
    <t>-201454142</t>
  </si>
  <si>
    <t>KOPPLER 1x výstup/2x vstupní kontakt vč.instalační krabice - výpočet - nakruhové lince č.1 - 2ks = celkem 2 ks</t>
  </si>
  <si>
    <t>-1101989594</t>
  </si>
  <si>
    <t>KOPPLER 2x výstup/4x vstupní kontakt vč.instalační krabice - výpočet - nakruhové lince č.1 - 3ks = celkem 3 ks</t>
  </si>
  <si>
    <t>-1729718360</t>
  </si>
  <si>
    <t>Tlačítkový hlásič vnitřní s krytem - červený krytí IP 45 - výpočet - kruh č.1 - 6ks = celkem 6 ks</t>
  </si>
  <si>
    <t>1751019105</t>
  </si>
  <si>
    <t>Štítek se symbolem pro tlačítkový hlásič - výpočet - stejný počet jako tlačítkových hlásičů tj. - 6ks = celkem 6 ks</t>
  </si>
  <si>
    <t>604017723</t>
  </si>
  <si>
    <t>Termopapír pro interní tiskárnu - výpočet - 1ks pro odzkoušení systému EPS + 1ks pro provoz = celkem 2ks</t>
  </si>
  <si>
    <t>-282948980</t>
  </si>
  <si>
    <t>Lahev zkušebního plynu - výpočet - 1ks stačí na odzkoušení 50ks hlásičů tj. 20ks/50ks = 1 ks</t>
  </si>
  <si>
    <t>-885040341</t>
  </si>
  <si>
    <t>Klíč pro tlačítkový hlásič - výpočet - stejný počet jako tlačítkových hlásičů tj. 6 ks = celkem 6 ks</t>
  </si>
  <si>
    <t>186189760</t>
  </si>
  <si>
    <t>Sklo tlačítkového hlásiče DIN, internat. - výpočet - stejný počet jako tlačítkových hlásičů požáru tj. 6ks = celkem 6 ks</t>
  </si>
  <si>
    <t>-778562917</t>
  </si>
  <si>
    <t>Siréna EPS 105 db červená - výpočet - v.1.PP - 2ks + 1.NP - 4ks = celkem 6 ks</t>
  </si>
  <si>
    <t>1016419660</t>
  </si>
  <si>
    <t>Provozní kniha EPS - výpočet - pro každý objekt 1ks = celkem 1 ks</t>
  </si>
  <si>
    <t>380112528</t>
  </si>
  <si>
    <t>Externí zobrazovací panel, ovládací panel v Českém jazyce - výpočet - Osazen za vstupem do objektu - 1 ks = celkem 1 ks</t>
  </si>
  <si>
    <t>-356639286</t>
  </si>
  <si>
    <t>Kabel kruhové linky EPS 2x2x0,8 dle vyhl.23/2008Sb.požární odolnost min. 30 min třída B2ca,s1,d1 - výpočet - kruh č.1 - 800m + kabely ke kopplerům a výstupům od EPS - 300m = celkem 1100m</t>
  </si>
  <si>
    <t>2094603206</t>
  </si>
  <si>
    <t>Kabel ohni odolný 2x0,8 pro napojení požárních sirén + výstupy k výtahům- uložení na povrchu v pancéřové trubce dle vyhl.23/2008Sb. - výpočet - 6ks sirén + 1x výstup k ovládání výtahů-zatažení do strojoven = celkem 450m</t>
  </si>
  <si>
    <t>1326576534</t>
  </si>
  <si>
    <t>Kabel ohni odolný 8x2x0,8 pro napojení ZDP, OPPO, KTPO, EXT panel dle vyhl.23/2008Sb. - výpočet - k OPPO - 80m + k EXT - 80m + k KTPO - 90m + k ZDP 5 m = celkem 255m</t>
  </si>
  <si>
    <t>1742146473</t>
  </si>
  <si>
    <t>Panceřová trubka lakovaná pr.16 - pro ohniodolné kabely- výpočet - ohniodolných kabelů celkem 1800m - souběžné vedení = 1000 m</t>
  </si>
  <si>
    <t>-746198006</t>
  </si>
  <si>
    <t>Příchytka pro panceřovou trubku - výpočet - celková délka trubky 1000mx3ks příchytky na 1bm = celkem 3000 ks</t>
  </si>
  <si>
    <t>-1770040876</t>
  </si>
  <si>
    <t>Krabice ohniodolná na povrch s víkem - propojení výstupních ohniodolných kabelů - výpočet - v rozsahu dodávky stavby - 7ks</t>
  </si>
  <si>
    <t>-1099038523</t>
  </si>
  <si>
    <t>Průraz zdi beton a strop tl.30 cm - výpočet - z 1.PP do 1.NP - 1ks = celkem 1 ks</t>
  </si>
  <si>
    <t>1920906856</t>
  </si>
  <si>
    <t>Průraz zdi beton tl.45 cm - výpočet - v 1.PP - 12 ks + v 1.NP - 4ks = celkem 16 ks</t>
  </si>
  <si>
    <t>15550880</t>
  </si>
  <si>
    <t>Požární ucpávky - výpočet - instalace mezi požárními úseky dle zadání PBŘ = 2m2</t>
  </si>
  <si>
    <t>-1765900675</t>
  </si>
  <si>
    <t>Měření po úsecích - výpočet - počet detektorů celkem 26 + označení výstupů 32ks = 58 ks</t>
  </si>
  <si>
    <t>-328361024</t>
  </si>
  <si>
    <t>Klíčový trezor požární ochrany KTPO - výpočet - osazen u vstupu do objektu - 1 ks = celkem 1 ks</t>
  </si>
  <si>
    <t>1196485623</t>
  </si>
  <si>
    <t>Zákaznický text - výpočet - počet detektorů celkem 26 + označení výstupů 32ks = 58 ks</t>
  </si>
  <si>
    <t>911450609</t>
  </si>
  <si>
    <t>Zapojení komponentů systému EPS, naprogramování, odzkoušení, proměření, zkušební provoz, předání zákazníkovi - v rozsahu dodávky systému EPS</t>
  </si>
  <si>
    <t>Nhod</t>
  </si>
  <si>
    <t>583125063</t>
  </si>
  <si>
    <t>Zaškolení obsluhy - správce objektu v rozsahu dodávky systému EPS</t>
  </si>
  <si>
    <t>-750629135</t>
  </si>
  <si>
    <t>Revize elektro dle platných ČSN v rozsahu dodávky EPS, vyhotovení protokolu, předání zákazníkovi = 1 kpl</t>
  </si>
  <si>
    <t>-55970077</t>
  </si>
  <si>
    <t>Zpracování výrobní dokumentace odsouhlasení hlavním projektantem a investorem stavby vč.vyvzorkování použitých výrozků a zařízení před realizací stavby</t>
  </si>
  <si>
    <t>-2085948787</t>
  </si>
  <si>
    <t>Zpracování dokumentace skutečného stavu 4x papírová podoba + 1x digitální forma, předání zákazníkovi</t>
  </si>
  <si>
    <t>-1089408138</t>
  </si>
  <si>
    <t>Stavební přípomoce, zahození drážek, začištění - rozsah celé přístavby kancelářských prostor v rámci přístavby a začištění prostupů v rámci celého objektu řešeného systémem EPS</t>
  </si>
  <si>
    <t>-2055807716</t>
  </si>
  <si>
    <t>Obslužné pole požární ochrany OPPO - výpočet - osazeno u externího zobrazovacího panelu na chodbě za vstupem ve vzdálenosti do 5m od vstupu do objketu odkud je plánovaný požární zásah - 1 ks = celkem 1ks</t>
  </si>
  <si>
    <t>702161276</t>
  </si>
  <si>
    <t>Zařízení dálkového přenosu vč.anténního svodu a stožárku na střeše - výpočet - instalováno u ústředny EPS v technické místnosti S1.44 - 1 ks = celkem 1 ks</t>
  </si>
  <si>
    <t>-106669359</t>
  </si>
  <si>
    <t>Multisenzorový hlásič požáru vč.instalační zásuvky - výpočet - na kruhu č.1 - 20ks = celkem 20 ks</t>
  </si>
  <si>
    <t>119734063</t>
  </si>
  <si>
    <t>Zábleskový maják oranžové barvy, 24 V, umístěn u KTPO - výpočet - 1ks osazen nad KTPO u vstupu do objektu v úrovni 1.PP = celkem 1 ks</t>
  </si>
  <si>
    <t>-860689669</t>
  </si>
  <si>
    <t>KOPPLER 1x hlídaný výstup vč.instalační krabice - výpočet - 1ks osazen ve skříni ústředny EPS v technické místnosti S1.44 pro sirény = celkem 1 ks</t>
  </si>
  <si>
    <t>1436496125</t>
  </si>
  <si>
    <t>KOPPLER 4x reléový výstup vč.instalační krabice - výpočet - 1ks osazen ve skříni ústředny EPS v technické místnosti S1.44 zapojení v RPO = celkem 1 ks</t>
  </si>
  <si>
    <t>1942788734</t>
  </si>
  <si>
    <t>j - ZOKT</t>
  </si>
  <si>
    <t>OST - Ostatní</t>
  </si>
  <si>
    <t>OST</t>
  </si>
  <si>
    <t>ost1R</t>
  </si>
  <si>
    <t xml:space="preserve">Fasádní ventilátor pro přívod vzduchu vč. tepelně a hlukově izolační klapky, V=8 m3/h. Klapka je ovládána motorem s koncovými spínači. </t>
  </si>
  <si>
    <t>165357222</t>
  </si>
  <si>
    <t>ost2R</t>
  </si>
  <si>
    <t xml:space="preserve">Fasádní požární ventilátor pro odvod vzduchu vč. tepelně a hlukově izolační klapky, V=8 m3/h, F400. Klapka je ovládána motorem s koncovými spínači. </t>
  </si>
  <si>
    <t>-542636375</t>
  </si>
  <si>
    <t>ost3R</t>
  </si>
  <si>
    <t>Rozvaděč pro ovládání ventilátorů a klapek, bez PO, bez záložního zdroje UPS</t>
  </si>
  <si>
    <t>552450700</t>
  </si>
  <si>
    <t>ost4R</t>
  </si>
  <si>
    <t>Montáž, zapojení</t>
  </si>
  <si>
    <t>-1827165130</t>
  </si>
  <si>
    <t>ost5R</t>
  </si>
  <si>
    <t>Výchozí revizní zprávy</t>
  </si>
  <si>
    <t>-769899780</t>
  </si>
  <si>
    <t>ost6R</t>
  </si>
  <si>
    <t>Zaškolení obsluhy</t>
  </si>
  <si>
    <t>713906228</t>
  </si>
  <si>
    <t>ost7R</t>
  </si>
  <si>
    <t>Funkční zkoušky</t>
  </si>
  <si>
    <t>220471461</t>
  </si>
  <si>
    <t>ost8R</t>
  </si>
  <si>
    <t>Předávací dokumentace ZOTK</t>
  </si>
  <si>
    <t>236323879</t>
  </si>
  <si>
    <t>ost9R</t>
  </si>
  <si>
    <t>Dokumentace skutečného provedení ZOTK</t>
  </si>
  <si>
    <t>1830509617</t>
  </si>
  <si>
    <t>ost10R</t>
  </si>
  <si>
    <t>Doprava, lešení, plošiny</t>
  </si>
  <si>
    <t>1731049757</t>
  </si>
  <si>
    <t>k - Slaboproud</t>
  </si>
  <si>
    <t>D1 - PŘÍSTUPOVÝ SYSTÉM</t>
  </si>
  <si>
    <t>D2 - Ovládání inteligentní elektroinstalace</t>
  </si>
  <si>
    <t>D3 - ZABEZPEČOVACÍ SYSTÉM EZS</t>
  </si>
  <si>
    <t>D4 - STRUKTUROVANÁ KABELÁŽ LAN</t>
  </si>
  <si>
    <t>D5 - PŘÍPRAVA PRO ROZHLAS A CENTRÁLNÍ ČAS</t>
  </si>
  <si>
    <t>D6 - OSTATNÍ</t>
  </si>
  <si>
    <t>PŘÍSTUPOVÝ SYSTÉM</t>
  </si>
  <si>
    <t>Vstupní tablo Loxone (Loxone Intercom, NFC Code Touch, montážní dvojrámeček)</t>
  </si>
  <si>
    <t>-506459949</t>
  </si>
  <si>
    <t>Kabel UTP 4x2x0,5</t>
  </si>
  <si>
    <t>1909201183</t>
  </si>
  <si>
    <t>Kabel SYKFY 2x2x0,5</t>
  </si>
  <si>
    <t>363681693</t>
  </si>
  <si>
    <t>Elektroinstalační trubka pr. 20mm</t>
  </si>
  <si>
    <t>57751272</t>
  </si>
  <si>
    <t>Elektroinstalační krabice KO100</t>
  </si>
  <si>
    <t>-219153377</t>
  </si>
  <si>
    <t>Software pro přístup a automatizaci, programování, objednávkový systém, webové rozhraní</t>
  </si>
  <si>
    <t>1739870272</t>
  </si>
  <si>
    <t>Provoz webového rozhraní v cloudu</t>
  </si>
  <si>
    <t>rok</t>
  </si>
  <si>
    <t>-1053526477</t>
  </si>
  <si>
    <t>Zkušební provoz</t>
  </si>
  <si>
    <t>364245820</t>
  </si>
  <si>
    <t>Akumulátor 12V/18Ah</t>
  </si>
  <si>
    <t>-475485241</t>
  </si>
  <si>
    <t>Kódová klávesnice NFC Code Touch</t>
  </si>
  <si>
    <t>-39890122</t>
  </si>
  <si>
    <t>Loxone Relay Extension</t>
  </si>
  <si>
    <t>-1343665431</t>
  </si>
  <si>
    <t>Elektromagnetický zámek 24VDC</t>
  </si>
  <si>
    <t>-132567656</t>
  </si>
  <si>
    <t>Elektromechanický samozamykací zámek EL560/55/20 s panikovou klikou</t>
  </si>
  <si>
    <t>2137933779</t>
  </si>
  <si>
    <t>Kabel EA218, dl. 6m</t>
  </si>
  <si>
    <t>465461166</t>
  </si>
  <si>
    <t>Zálohovaný napájecí zdroj 24VDC/5A vč. Akumulátoru 18Ah</t>
  </si>
  <si>
    <t>750702234</t>
  </si>
  <si>
    <t>Ovládání inteligentní elektroinstalace</t>
  </si>
  <si>
    <t>1906708366</t>
  </si>
  <si>
    <t>-772510871</t>
  </si>
  <si>
    <t>Miniserver inteligentní elektroinstalace</t>
  </si>
  <si>
    <t>1927388896</t>
  </si>
  <si>
    <t>Jednotka pro 20 digitálních vstupů</t>
  </si>
  <si>
    <t>-54800673</t>
  </si>
  <si>
    <t>Jednotka 14 x 16A relé</t>
  </si>
  <si>
    <t>-1253492064</t>
  </si>
  <si>
    <t>Jednotka pro ovládání zařízení s rozhraním RS485</t>
  </si>
  <si>
    <t>-1663531314</t>
  </si>
  <si>
    <t>Jednotka pro ovládání DALI svítidel</t>
  </si>
  <si>
    <t>1413555517</t>
  </si>
  <si>
    <t>PoE zdroj 24VDC</t>
  </si>
  <si>
    <t>-1191738396</t>
  </si>
  <si>
    <t>19" DIN lišta s krytem</t>
  </si>
  <si>
    <t>-1217448409</t>
  </si>
  <si>
    <t>ZABEZPEČOVACÍ SYSTÉM EZS</t>
  </si>
  <si>
    <t>-1140309487</t>
  </si>
  <si>
    <t>Převodník RS-485</t>
  </si>
  <si>
    <t>-2091320556</t>
  </si>
  <si>
    <t>Digitální PIR Aqua S, 24VDC</t>
  </si>
  <si>
    <t>1573446345</t>
  </si>
  <si>
    <t>Okenní / dveřní magnetický kontakt, max. 100V</t>
  </si>
  <si>
    <t>1775595551</t>
  </si>
  <si>
    <t>Infrazávora s dosahem 60m vč. konzole</t>
  </si>
  <si>
    <t>-1660914947</t>
  </si>
  <si>
    <t>8-mi zónový expandér</t>
  </si>
  <si>
    <t>681400051</t>
  </si>
  <si>
    <t>Zálohovaná vnitřní siréna</t>
  </si>
  <si>
    <t>-1182189797</t>
  </si>
  <si>
    <t>Kabel FI-HT04</t>
  </si>
  <si>
    <t>-273683466</t>
  </si>
  <si>
    <t>Kabel Superbus AB01</t>
  </si>
  <si>
    <t>43917441</t>
  </si>
  <si>
    <t>1552895493</t>
  </si>
  <si>
    <t>STRUKTUROVANÁ KABELÁŽ LAN</t>
  </si>
  <si>
    <t>807900600</t>
  </si>
  <si>
    <t>RACK rozvaděč 19" 42U 800x800mm</t>
  </si>
  <si>
    <t>-865535126</t>
  </si>
  <si>
    <t>Napájecí panel 8x230V</t>
  </si>
  <si>
    <t>883796784</t>
  </si>
  <si>
    <t>Patch panel 24xRJ45 1U cat.6</t>
  </si>
  <si>
    <t>-2068774297</t>
  </si>
  <si>
    <t>Vyvazovací panel 1U</t>
  </si>
  <si>
    <t>-1645735775</t>
  </si>
  <si>
    <t>Optická vana pro 12 vl., komplet</t>
  </si>
  <si>
    <t>1999734673</t>
  </si>
  <si>
    <t>Switch HPE 1950-48G-2SFP+-2XGT-PoE+</t>
  </si>
  <si>
    <t>502275582</t>
  </si>
  <si>
    <t>MikroTik RouterBOARD RB4011iGS+RM</t>
  </si>
  <si>
    <t>-1742989777</t>
  </si>
  <si>
    <t>Wifi Ubiquiti UniFi UAP-nanoHD-5, Wave2 AC AP, bez PoE adaptéru, 5-pack</t>
  </si>
  <si>
    <t>780007462</t>
  </si>
  <si>
    <t>APC Smart-UPS XL Modular 1500VA</t>
  </si>
  <si>
    <t>2000816949</t>
  </si>
  <si>
    <t>Server šedá (Mini PC)</t>
  </si>
  <si>
    <t>1479586997</t>
  </si>
  <si>
    <t>Datová zásuvka 1xRJ45 cat. 6komplet</t>
  </si>
  <si>
    <t>1322806652</t>
  </si>
  <si>
    <t>Datová zásuvka 2xRJ45 cat.6 komplet</t>
  </si>
  <si>
    <t>1174026210</t>
  </si>
  <si>
    <t>Elektroinstalační krabice pr. 68mm</t>
  </si>
  <si>
    <t>-1775239677</t>
  </si>
  <si>
    <t>Kabel UTP 4x2x0,5 cat.</t>
  </si>
  <si>
    <t>-1835052027</t>
  </si>
  <si>
    <t>Optický kabel 8vl. SM</t>
  </si>
  <si>
    <t>-1205496006</t>
  </si>
  <si>
    <t>Patch kabel UTP cat.6 1m</t>
  </si>
  <si>
    <t>-1177466261</t>
  </si>
  <si>
    <t>Optický patchcord SM 9/125um dl. 1m</t>
  </si>
  <si>
    <t>-1730055911</t>
  </si>
  <si>
    <t>SFP modul</t>
  </si>
  <si>
    <t>227433022</t>
  </si>
  <si>
    <t>Měření jednotlivých LAN vývodů</t>
  </si>
  <si>
    <t>-181770985</t>
  </si>
  <si>
    <t>Měření optického kabelu</t>
  </si>
  <si>
    <t>vlákno</t>
  </si>
  <si>
    <t>-388517929</t>
  </si>
  <si>
    <t>Kompletní nastavení switchů a routeru</t>
  </si>
  <si>
    <t>1483887849</t>
  </si>
  <si>
    <t>PŘÍPRAVA PRO ROZHLAS A CENTRÁLNÍ ČAS</t>
  </si>
  <si>
    <t>1059034319</t>
  </si>
  <si>
    <t>Kabel JYTY 2x1</t>
  </si>
  <si>
    <t>-1328936413</t>
  </si>
  <si>
    <t>Elektroinstalační krabice pr. 68mm s víčkem</t>
  </si>
  <si>
    <t>-101149404</t>
  </si>
  <si>
    <t>OSTATNÍ</t>
  </si>
  <si>
    <t>Drátěnný rošt 54/100 vč. závěsu</t>
  </si>
  <si>
    <t>1029367529</t>
  </si>
  <si>
    <t>Lišta 40x20</t>
  </si>
  <si>
    <t>-1559068669</t>
  </si>
  <si>
    <t>Kabelová drážka 40mm vč. hrubého začištění</t>
  </si>
  <si>
    <t>2135981726</t>
  </si>
  <si>
    <t>Průvrty zdí vč. začištění</t>
  </si>
  <si>
    <t>-2077604911</t>
  </si>
  <si>
    <t>Průvrty stropem vč. začištění</t>
  </si>
  <si>
    <t>-171961653</t>
  </si>
  <si>
    <t>Programování systémů, vzájemná koordinace</t>
  </si>
  <si>
    <t>609998649</t>
  </si>
  <si>
    <t>1131829394</t>
  </si>
  <si>
    <t>Drobný instalační materiál (vruty, hmoždinky, svorky apod.)</t>
  </si>
  <si>
    <t>-1248868469</t>
  </si>
  <si>
    <t>Doprava, manipulace a přesun materiálu apod.</t>
  </si>
  <si>
    <t>-1759340408</t>
  </si>
  <si>
    <t>l - AV technika</t>
  </si>
  <si>
    <t>Úroveň 3:</t>
  </si>
  <si>
    <t>l1 - Tělocvična</t>
  </si>
  <si>
    <t>31 - Řídící systém</t>
  </si>
  <si>
    <t>43 - Scénické osvětlení</t>
  </si>
  <si>
    <t>56 - Jevištní technika</t>
  </si>
  <si>
    <t>62 - Instalační materiál</t>
  </si>
  <si>
    <t>67 - Instalace</t>
  </si>
  <si>
    <t>9 - Ozvučení, mikrofony, zpracování zvuku</t>
  </si>
  <si>
    <t>D1 - Zobrazování</t>
  </si>
  <si>
    <t>Řídící systém</t>
  </si>
  <si>
    <t>Kontrolér řídicího systému. Mionimální technické parametry kontroléru: 6x RS232, 4x relé, vestavěný webový server. Napájecí zdroj je součástí balení</t>
  </si>
  <si>
    <t>1616240900</t>
  </si>
  <si>
    <t>Dotykový panel drátový vestavný. Minimální technické parametry panelu: úhlopříčka 10" 16:9, rozlišení 1280x800, 32-bitové barvy, kapacitní dotykový IPS displej, IP komunikace, napájení přes PoE. Instalace do běžné elektro krabice.</t>
  </si>
  <si>
    <t>125615873</t>
  </si>
  <si>
    <t>Aplikace pro emulaci dotykového panelu a kontroléru. Kompatibilní s operačním systémem tabletu. 1 licence přísluší každému jednotlivému zařízení.</t>
  </si>
  <si>
    <t>812754156</t>
  </si>
  <si>
    <t>Tablet - min. 10.2palcový (úhlopříčně) Multi‑Touch displej IPS min. 2160 × 1620, min. šesti jádrový procesor, paměť min. 3GB, uložiště min. 32GB, WiFi a/b/g/n/​ac (2,4 GHz a 5 GHz), vestavěná dobíjecí baterie s výdrží min. 8 hodin.</t>
  </si>
  <si>
    <t>-1891809744</t>
  </si>
  <si>
    <t>Bezdrátový přístupový bod, duální optimalizovaná anténa, dual Radio 802.11a/b/g/n/ac, 3x3 MIMO, WPA2, PoE , WMM.</t>
  </si>
  <si>
    <t>-1701966924</t>
  </si>
  <si>
    <t>datový přepínač s 10 porty 10/100/1000Mbit z toho 8 porty PoE, celkový napájecí výkon přes PoE je 130W, rychlost přepnutí až 11.9Mpps, buffer pro 256tis. packetu, podporou až 8tis. MAC adres, pasivní chlazení, set pro instalaci do rack, s napájecím zdrojem</t>
  </si>
  <si>
    <t>-87733034</t>
  </si>
  <si>
    <t>Kontroler řídícího systému. Komunikace po IP. 2x DMX IN/OUT, 1xRS-232.</t>
  </si>
  <si>
    <t>-1184804664</t>
  </si>
  <si>
    <t>Převodník RS-232/485 pro ovládání jednotek DALI a releových jednotek.</t>
  </si>
  <si>
    <t>-13551621</t>
  </si>
  <si>
    <t>Tříkanálová jednotka pro potlačení elektromagnetického rušení pro napětí do 275V, 3 RC odrušovací členy pro spínání motorů.</t>
  </si>
  <si>
    <t>-1245191848</t>
  </si>
  <si>
    <t>Relé jednotka pro spínání zátěží do 10A, min. 6 nezávislých bezpotenciálových přepínacích výstupů, řízení po sběrnici a externími tlačítky, programovatelné parametry pro každé relé (odezva na vstup, zpožděné zapnutí/vypnutí, paměť, sekvence pro ovládání motorů), indikace napájení a stavu relé.</t>
  </si>
  <si>
    <t>1562169723</t>
  </si>
  <si>
    <t>Jednotka pro řízení elektronických DALI předřadníků zářivek, možnost rozdělení stmívatelných předřadníků zářivek na jedné sběrnici min. na 5 nezávislých skupin, řízení všech skupin po sběrnici, dvou z nich i externími tlačítky. Ovládání min. 50 DALI předřadníků.</t>
  </si>
  <si>
    <t>1010556859</t>
  </si>
  <si>
    <t>Scénické osvětlení</t>
  </si>
  <si>
    <t>Divadení svítidlo typu Fresnel, 16x10W LED, motorizovaný Zoom 25° až 76°, elektronický Focus, Shutter, Dimmer, Strobe, Illuminance (25°): 1 860 lux @ 5 m, 5 stmívacích módů, 4 stmívací křivky, DMX</t>
  </si>
  <si>
    <t>-1325222396</t>
  </si>
  <si>
    <t>Klapky pro divadelní svítidlo - Fresnel 16x10W</t>
  </si>
  <si>
    <t>-1967629100</t>
  </si>
  <si>
    <t>Divadení svítidlo typu Fresnel, 9x10W LED, motorizovaný Zoom 21° až 83°, elektronický Focus, Shutter, Dimmer, Strobe, Illuminance (21°): 1 430 lux @ 5 m, 5 stmívacích módů, 4 stmívací křivky, DMX</t>
  </si>
  <si>
    <t>-1001988205</t>
  </si>
  <si>
    <t>Klapky pro divadelní svítidlo - Fresnel 9x10W</t>
  </si>
  <si>
    <t>-1733417099</t>
  </si>
  <si>
    <t>LED PAR Wash, RGBA LED 12 x 6W, Illuminance: 5,690 lux @ 2 m, Beam 16°, Field 31°, váha 3,3 kg</t>
  </si>
  <si>
    <t>-1665609606</t>
  </si>
  <si>
    <t>Inteligentní otočné svítidlo typu spot, zdroj LED 60W, 8 barev plus split, 7 rotačních vyměnitelných Gobo, Illuminance: (15°): 10 420 lux @ 2 m, 3násobná statická prisma, DMX, IRC, váha max. 6 kg</t>
  </si>
  <si>
    <t>1657715902</t>
  </si>
  <si>
    <t>Osvětlovací pult pro řízení 24 kanálů a 30 inteligentních světel, 20 stránek s 24 submastery, playback stack, MIDI, RDM, USB</t>
  </si>
  <si>
    <t>-58489261</t>
  </si>
  <si>
    <t>Hliníkový držák pro trubku 48-50 mm s M12 pro montáž světel, nosnost 295kg.</t>
  </si>
  <si>
    <t>585878093</t>
  </si>
  <si>
    <t>Pojišťovací lanka 3x60 mm.</t>
  </si>
  <si>
    <t>-1122558858</t>
  </si>
  <si>
    <t>21,5" matný, IPS, 1920x1080, 10M:1 (dyn.), 250cd, 7ms, VGA, HDMI, VESA, silver-white</t>
  </si>
  <si>
    <t>-2077537456</t>
  </si>
  <si>
    <t>DMX splitter s opticky oddělenými výstupy (4 výstupy), 5. výstup pro připojení dalšího splitteru. DMX Connectory 3-5-pin. Velikost 1U.</t>
  </si>
  <si>
    <t>-1712030507</t>
  </si>
  <si>
    <t>DMX merger, tři operační módy HTP, backup a merge, umožňuje ovládání DMX signálu ze 2 míst (2/1).</t>
  </si>
  <si>
    <t>-2132507954</t>
  </si>
  <si>
    <t>Jevištní technika</t>
  </si>
  <si>
    <t>Kolejnice hlavní opony s vnějším vedením lana a alektorpohonem. Délka 800 cm.</t>
  </si>
  <si>
    <t>-2141853842</t>
  </si>
  <si>
    <t>Kolejnice vedlejší opony s vnitřním vedením lana, ruční pohon. Délka 200 cm.</t>
  </si>
  <si>
    <t>407554223</t>
  </si>
  <si>
    <t>Opona hlavní (konfekce) - 100% bavlna / 350 g/m² samozhášivý; EN 13773-C1;ÖNORM B1, Q1, TR1 Barva dle výběru ze vzorkovnice, hotové rozměry: Šířka - 400cm + překryv Výška - 458cm Řasení: 100% - na horní hraně: zpevnění s oky po 25cm + karabiny - na spodní hraně: zapošité olovo - na bocích: zapraveno</t>
  </si>
  <si>
    <t>-1460194177</t>
  </si>
  <si>
    <t>Opona vedlejší(konfekce) - 100% bavlna / 350 g/m² samozhášivý; EN 13773-C1;ÖNORM B1, Q1, TR1 Barva dle výběru ze vzorkovnice, hotové rozměry: Šířka - 200cm Výška - 568cm Řasení: 100% - na horní hraně: zpevnění s oky po 25cm + karabiny - na spodní hraně: zapošité olovo - na bocích: zapraveno</t>
  </si>
  <si>
    <t>-462536995</t>
  </si>
  <si>
    <t>Ruční rumpál s tahovou tyčí - délka 800 cm</t>
  </si>
  <si>
    <t>909932772</t>
  </si>
  <si>
    <t>Instalační materiál</t>
  </si>
  <si>
    <t>19" rozvaděč stojanový 42U/600x800 skleněné dveře, šedý</t>
  </si>
  <si>
    <t>-1858884782</t>
  </si>
  <si>
    <t>Vnitřní vybavení rozvaděče - poličky, sada šroubu, napájecí lišty, kabelový management.</t>
  </si>
  <si>
    <t>-1564261376</t>
  </si>
  <si>
    <t>Drobný instalační materiál - vyvzovací prvky, kotvící materiál atd.</t>
  </si>
  <si>
    <t>-343069786</t>
  </si>
  <si>
    <t>Reproduktorová kabeláž, signálová kabeláž, datová kabeláž, anténní kabeláž, propojovací kabeláž v racku - dle kabelových tras a schématu zapojení.</t>
  </si>
  <si>
    <t>1898225888</t>
  </si>
  <si>
    <t>Instalace</t>
  </si>
  <si>
    <t>Instalace kolejnic, rumpálů a opony, nastavení, předání, doprava.</t>
  </si>
  <si>
    <t>-246173698</t>
  </si>
  <si>
    <t>Instalace AV techniky, oživení, nastavení, programování, předání, doprava.</t>
  </si>
  <si>
    <t>2053591003</t>
  </si>
  <si>
    <t>Ozvučení, mikrofony, zpracování zvuku</t>
  </si>
  <si>
    <t>Reproduktorová pasivní dvoupásmová sestava, s minimálními parametry: min. 15" reproduktor. Výkon programový 1500, průběžný 700W. Vyzařovací úhel 90°x50°. Citlivost min. 95dB. Frekvenční odezva max. 60Hz-min.20kHz (+/-3db). Hmotnost do 30kg.</t>
  </si>
  <si>
    <t>-351417763</t>
  </si>
  <si>
    <t>Držák reproduktoru pro kotvení na stěnu. Umožnující naklopení a natočení do požadovaného směru.</t>
  </si>
  <si>
    <t>-531441747</t>
  </si>
  <si>
    <t>Pasivní subwoofer, s minimálními parametry reproduktor 1x18". Výkon špičkový 2000W, programový 1000W, průběžný 500W. Citlivost min. 95dB. Frekvenční odezva max. 45Hz-min. 150Hz (-3dB). Hmotnost do 40kg.</t>
  </si>
  <si>
    <t>858952306</t>
  </si>
  <si>
    <t>Dvoupásmová aktivní reprosoustava, s minimálními parametry: 350W + 150W , 15"+1", Maximální SPL min. 120 dB, 40Hz - 20kHz, 2x mic/line vstup 6,3mm s mixáží, line out, 90° x 60°, Bluetooth řízení hlasitosti a nastavení DSP a EQ, stativový úchyt.</t>
  </si>
  <si>
    <t>1784043148</t>
  </si>
  <si>
    <t>Koncový zesilovač s DSP procesorem, s minimální konfigurací: 2x 1000W - 4Ω, nastavení EQ, propustí, limitace a zpoždění, LCD panel, LED indikace stavu, symetrické vstupy, symetrické preamp. výstupy, výstupní konektory Speakon, spínaný zesilovač a zdroj, výška zařízení max 2U</t>
  </si>
  <si>
    <t>654339082</t>
  </si>
  <si>
    <t>Digitální mixážní pult, minimální konfigurace: 40 DSP kanálů. 32x analog IN . 32x mikrofonní předzesilovač/linka. 8x nástrojový vysokoimpedanční vstup. 30x output BUS. 8x VCA + 8x MUTE group. 26x motorizovaný fader. 4x nastavitelná vrstva faderů. Propojení s digitálním stageboxem. Dynamické procesory pro každý vstup. Parametrický equalizér pro každý kanál.</t>
  </si>
  <si>
    <t>-1936961436</t>
  </si>
  <si>
    <t>Karta pro propojení s digitální mixážní maticí.</t>
  </si>
  <si>
    <t>850148802</t>
  </si>
  <si>
    <t>Digitální Stagebox s minimální konfigurací: Vstupy: 32x Mic/Line In. Výstupy: 8x Line Out, 8x AES/EBU Out. Vstupy a výstupy tvoří matici min. 32x8. Rozšiřující slot s s I/O kartou (CAT5) pro propojení s Mixážním pultem po kabelu TP.</t>
  </si>
  <si>
    <t>-1684505367</t>
  </si>
  <si>
    <t>Rack mobilní pro stagebox 3U</t>
  </si>
  <si>
    <t>-1776141142</t>
  </si>
  <si>
    <t>Mixážní matice s digitálním signálovým processingem, , min. parametry: 12 symetrických vstupů / 8 symetrických výstupů, digitální sběrnice s min. 42 zvukovými kanály s latencí max 0,25ms, min. 6 kontrolních vstupů a 4 logické výstupy, indikační LED pro každý kanál, ethernet pro nastavení, kontrolu a monitoring, RS-232 pro řízení</t>
  </si>
  <si>
    <t>789192751</t>
  </si>
  <si>
    <t>Jednokanálový eliminátor zpětné vazby, digitální zpracování signálu, vhodný pro akusticky náročné prostředí.</t>
  </si>
  <si>
    <t>-1312745425</t>
  </si>
  <si>
    <t>Zesilovač pro indukční smyčku (vyhovuje IEC 60849), bezdrátový přenos audio signálu pro nedoslýchavé, Audio vstupy Line/Mic, omezovač a automatické řízení zisku, výstupní výkon pro pokrytí min. 500 m2, proudově řízená smyčka</t>
  </si>
  <si>
    <t>-766108212</t>
  </si>
  <si>
    <t>UHF bezdrátový set - ruční mikrofon s mikrofonní vložkou, superkardioidní charakteristika, mikrofonní klipsna.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</si>
  <si>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1993499983</t>
  </si>
  <si>
    <t>Mikrofonní stativ s ramenem, hmotnost max. 3,5 kg, výška 950-1600 mm, rameno 500-700 mm, černý</t>
  </si>
  <si>
    <t>-1879224255</t>
  </si>
  <si>
    <t>Nylonový voděodolný obal pro 2 mikrofonní stojany</t>
  </si>
  <si>
    <t>1727662993</t>
  </si>
  <si>
    <t>UHF bezdrátový set s kapesním vysílačem.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</si>
  <si>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-594100915</t>
  </si>
  <si>
    <t>Tenký náhlavní kondenzátorový mikrofon pro bezdrátový set, uchycení na jedno ucho, kardioidní charakteristika, 500 Hz - 18 kHz, váha max. 5g, tzv. větrná ochrana, taštička pro uložení, klipsna kabelu, béžová barva</t>
  </si>
  <si>
    <t>-753623925</t>
  </si>
  <si>
    <t>Anténní rozbočovač s minimální konfigurací: 2x 1:4, aktivní, vč. napájení přijímačů po ant. kabelu, min. 500 - 700 MHz, impedance 50 Ω, 19" úchyty, napájecí zdroj, výška 1U.</t>
  </si>
  <si>
    <t>1177037469</t>
  </si>
  <si>
    <t>Externí všesměrová anténa se zesilovačem min. +10dB, s minimální konfigurací: 520 - 700 MHz, výstup BNC, 50 ohm, dodávka vč. klipsny pro připevnění na držák.</t>
  </si>
  <si>
    <t>1211253461</t>
  </si>
  <si>
    <t>Držák pro upevnění ext. antény, závit 3/8". Barva černá.</t>
  </si>
  <si>
    <t>-232574177</t>
  </si>
  <si>
    <t>Dvojitá systémová nabíječka vč. orig. akumulátorů a příp. adaptérů pro nabíjení ve vysílači</t>
  </si>
  <si>
    <t>525140167</t>
  </si>
  <si>
    <t>Zobrazování</t>
  </si>
  <si>
    <t>Konferenční datový projektor, technologie laser + 3LCD, rozlišení min. 1920 x 1200, výkon min. 10 000 ANSI lumenů, kontrast min. 3000 000 : 1, obrazové vstupy min. HDMI, DVI, SDI, VGA, HDBaseT, hmotnost max. 23 kg</t>
  </si>
  <si>
    <t>-1355505167</t>
  </si>
  <si>
    <t>Objektiv datového projektoru pro projekční vzdálenost 5-6,5 m pro obraz šíře 5 metrů.</t>
  </si>
  <si>
    <t>1610726907</t>
  </si>
  <si>
    <t>Držák projektoru s uchycením na rampu (tyč).</t>
  </si>
  <si>
    <t>-683566138</t>
  </si>
  <si>
    <t>Elektrické projekční plátno - šíře obrazu 500 cm, tubus průřez max. 20x20 cm. Zisk plátna min. 1,1.</t>
  </si>
  <si>
    <t>1657893913</t>
  </si>
  <si>
    <t>Kombinovaný maticový přepínač 6x2 HDMI + HDBase-T. Min. 2x vstup HDBase-T+2x vstup HDMI, min. 2x výstup HDBase-T. Audio de-embedding. Podpora standardů min. HDMI 1.4 a HDCP 1.4, podpora rozlišení 4K/UHD @ 60 Hz 4:2:0. EDID manager. Ovládání přes tlačítka na předním panelu, LAN a RS232.</t>
  </si>
  <si>
    <t>732647393</t>
  </si>
  <si>
    <t>Extender pro přenos HDMI po kabelu CATx - Vysílač. Podpora standardů HDBase-T, min. HDMI 1.4a, HDCP 2.2. Podpora min. 4K/UHD@60Hz 4:2:0. Napájení přijímače po CATx kabelu z maticového přepínače. Provedení jako přípojné místo HDMI na stěnu.</t>
  </si>
  <si>
    <t>956581094</t>
  </si>
  <si>
    <t>Extender pro přenos HDMI po kabelu CATx - Vysílač. Podpora standardů HDBase-T, min. HDMI 1.4a, HDCP 2.2. Podpora min. 4K/UHD@60Hz 4:2:0. Napájení přijímače po CATx kabelu.</t>
  </si>
  <si>
    <t>59566773</t>
  </si>
  <si>
    <t>Extender pro přenos HDMI po kabelu CATx - Přijímač. Podpora standardů HDBase-T, min. HDMI 1.4a, HDCP 2.2. Podpora min. 4K/UHD@60Hz 4:2:0. Napájení vysílače po CATx kabelu.</t>
  </si>
  <si>
    <t>1932588165</t>
  </si>
  <si>
    <t>m - MaR</t>
  </si>
  <si>
    <t xml:space="preserve">D1 - 1.  Rozvaděč MR-1</t>
  </si>
  <si>
    <t xml:space="preserve">    D2 - 1.1  Řídící systém</t>
  </si>
  <si>
    <t xml:space="preserve">    D3 - 1.2 Přístroje</t>
  </si>
  <si>
    <t xml:space="preserve">    D4 - 1.3 Rozvaděč</t>
  </si>
  <si>
    <t xml:space="preserve">D5 - 2.  Rozvaděč MR-2</t>
  </si>
  <si>
    <t xml:space="preserve">    D6 - 2.1  Řídící systém</t>
  </si>
  <si>
    <t xml:space="preserve">    D7 - 2.2 Přístroje</t>
  </si>
  <si>
    <t xml:space="preserve">    D8 - 2.3 Rozvaděč</t>
  </si>
  <si>
    <t xml:space="preserve">D9 - 3.  Rozvaděč MR-3</t>
  </si>
  <si>
    <t xml:space="preserve">    D10 - 3.1  Řídící systém</t>
  </si>
  <si>
    <t xml:space="preserve">    D11 - 3.2 Přístroje</t>
  </si>
  <si>
    <t xml:space="preserve">    D12 - 3.3 Rozvaděč</t>
  </si>
  <si>
    <t xml:space="preserve">D13 - 4.  Kabely, montážní materiál</t>
  </si>
  <si>
    <t xml:space="preserve">D14 - 5.  Ostatní</t>
  </si>
  <si>
    <t xml:space="preserve">1.  Rozvaděč MR-1</t>
  </si>
  <si>
    <t xml:space="preserve">1.1  Řídící systém</t>
  </si>
  <si>
    <t>3604250.R</t>
  </si>
  <si>
    <t>Merbon PLC, LCD 3x16 znaků, 6 tlačítek, Ethernet, 2x RS232, 2x RS485 - mark320</t>
  </si>
  <si>
    <t>3604350.R</t>
  </si>
  <si>
    <t>Dotykový ovládací grafický terminál 7“, 800x480, ARM, 256MB RAM, Ethernet, mikroSD, Linux, 9-36Vss - HT200</t>
  </si>
  <si>
    <t>3604251.R</t>
  </si>
  <si>
    <t>Modul 8 analogových vstupů, s volitelným rozsahem, protokol Modbus - R560</t>
  </si>
  <si>
    <t>3604253.R</t>
  </si>
  <si>
    <t>Modul 32 digitálních vstupů, max. 30V AC nebo 50V DC, společná zem, protokol Modbus - R430</t>
  </si>
  <si>
    <t>3604255.R</t>
  </si>
  <si>
    <t>Modul 8 analogových výstupů, 0-10V DC, protokol Modbus - R610</t>
  </si>
  <si>
    <t>3604256.R</t>
  </si>
  <si>
    <t>Modul 16 digitálních výstupů typu otevřený kolektor, protokol Modbus - M320</t>
  </si>
  <si>
    <t>3604299.R</t>
  </si>
  <si>
    <t>Průmyslový switch 6xGLAN, montáž do rozvaděče, napájecí zdroj</t>
  </si>
  <si>
    <t>101.MaR</t>
  </si>
  <si>
    <t>Software (řídící jednotka+terminál) - I/O</t>
  </si>
  <si>
    <t>1.2 Přístroje</t>
  </si>
  <si>
    <t>3604115.R</t>
  </si>
  <si>
    <t>Čidlo teploty kanálové Pt1000 - TF-43</t>
  </si>
  <si>
    <t>3604116.R</t>
  </si>
  <si>
    <t>Stonkové čidlo s jímkou Pt1000 - TF-43</t>
  </si>
  <si>
    <t>3604141.R</t>
  </si>
  <si>
    <t>Diferenční tlakový spínač 20-300Pa - (DS-205F)</t>
  </si>
  <si>
    <t>3604142.R</t>
  </si>
  <si>
    <t>Diferenční tlakový spínač 50-500Pa - (DS-205B)</t>
  </si>
  <si>
    <t>3604152.R</t>
  </si>
  <si>
    <t>Ústředna detektoru kouře ABV-S-300/D + čidlo SDD</t>
  </si>
  <si>
    <t>3604336.R</t>
  </si>
  <si>
    <t>Termostat příložný +15…+95°C</t>
  </si>
  <si>
    <t>3604138.R</t>
  </si>
  <si>
    <t>Polovodičové relé 3F 400V 30A</t>
  </si>
  <si>
    <t>3602336.R</t>
  </si>
  <si>
    <t>Klapkový servopohon, 24Vac, ovládání 0-10V - NM24A-SR</t>
  </si>
  <si>
    <t>3602338.R</t>
  </si>
  <si>
    <t>Klapkový servopohon, 24Vac, ovládání 3.bod. pom. kontakty - NM24A-S2</t>
  </si>
  <si>
    <t>3602335.R</t>
  </si>
  <si>
    <t>Klapkový servopohon, 24Vac, ovládání 0-10V - LM24A-SR</t>
  </si>
  <si>
    <t>-</t>
  </si>
  <si>
    <t>Uzavírací ventil se servopohonem 24Vac, ovládání 2(3)bod. - součást dodávky ZTI</t>
  </si>
  <si>
    <t>3604338.R</t>
  </si>
  <si>
    <t>Regulátor hladiny v provedení na lištu DZ1 včetně elektrody zaplavení</t>
  </si>
  <si>
    <t>1.3 Rozvaděč</t>
  </si>
  <si>
    <t>102.MaR</t>
  </si>
  <si>
    <t>Rozvaděčová skříň 800/1400/300,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</si>
  <si>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 xml:space="preserve">2.  Rozvaděč MR-2</t>
  </si>
  <si>
    <t xml:space="preserve">2.1  Řídící systém</t>
  </si>
  <si>
    <t>103.MaR</t>
  </si>
  <si>
    <t>2.2 Přístroje</t>
  </si>
  <si>
    <t>3602335.R.1</t>
  </si>
  <si>
    <t>2.3 Rozvaděč</t>
  </si>
  <si>
    <t>104.MaR</t>
  </si>
  <si>
    <t>Skříňový rozvaděč cca 800/1600/300 s podstavcem 100mm,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</si>
  <si>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 xml:space="preserve">3.  Rozvaděč MR-3</t>
  </si>
  <si>
    <t xml:space="preserve">3.1  Řídící systém</t>
  </si>
  <si>
    <t>3604259.R</t>
  </si>
  <si>
    <t>Převodník RS232 – RS485/422, galv. oddělení, napájení 24 V st./10...35 V ss, montáž na DIN lištu - R012</t>
  </si>
  <si>
    <t>3604287.R</t>
  </si>
  <si>
    <t>GSM modem RS232, SIM, USB, 1xOut, 1xIN, GPRS, Watchdog, napájecí zdroj, bateriový modul, anténa - (GSM-BGS5-232)</t>
  </si>
  <si>
    <t>3604150.R</t>
  </si>
  <si>
    <t>Prostorový snímač teploty a vlhkosti, komunikativní, komunikace Modbus / RS485 galv. oddělená, bez displeje a otočného ovladače - UI071</t>
  </si>
  <si>
    <t>105.MaR</t>
  </si>
  <si>
    <t>106.MaR</t>
  </si>
  <si>
    <t>Software (integrace prost. přístrojů) - I/O</t>
  </si>
  <si>
    <t>107.MaR</t>
  </si>
  <si>
    <t>Software (integrace řídící jednotky osvětlení Modbus (převodníku DALI)) - I/O (cca)</t>
  </si>
  <si>
    <t>108.MaR</t>
  </si>
  <si>
    <t>Software (integrace GSM modem) - I/O</t>
  </si>
  <si>
    <t>D11</t>
  </si>
  <si>
    <t>3.2 Přístroje</t>
  </si>
  <si>
    <t>3604111.R</t>
  </si>
  <si>
    <t>Čidlo teploty venkovní Pt1000 - UT051</t>
  </si>
  <si>
    <t>3604112.R</t>
  </si>
  <si>
    <t>čidlo teploty vody příložné Pt1000 - ALTF02</t>
  </si>
  <si>
    <t>3604112.R.1</t>
  </si>
  <si>
    <t>3604113.R</t>
  </si>
  <si>
    <t>Čidlo teploty prostorové Pt1000 - UT001</t>
  </si>
  <si>
    <t>3603336.R</t>
  </si>
  <si>
    <t>Havarijní STOP tlačítko v plast. skříňce s aretací stiskn. polohy - 1R</t>
  </si>
  <si>
    <t>3604332.R</t>
  </si>
  <si>
    <t>Manostat havarijní 40-400kPa 1P - vč. připojovacího materiálu</t>
  </si>
  <si>
    <t>-.1</t>
  </si>
  <si>
    <t>Trojcestný ventil se servopohonem 24V, ovl. 0-10V - součást dodávky ÚT</t>
  </si>
  <si>
    <t>3605336.R</t>
  </si>
  <si>
    <t>Termostatický pohon pro radiátorové ventily 24Vac 2-bod. ovládání - STA73</t>
  </si>
  <si>
    <t>3603365.R</t>
  </si>
  <si>
    <t>Houkačka 24Vac</t>
  </si>
  <si>
    <t>D12</t>
  </si>
  <si>
    <t>3.3 Rozvaděč</t>
  </si>
  <si>
    <t>109.MaR</t>
  </si>
  <si>
    <t>D13</t>
  </si>
  <si>
    <t xml:space="preserve">4.  Kabely, montážní materiál</t>
  </si>
  <si>
    <t>210860201R</t>
  </si>
  <si>
    <t>210860202R</t>
  </si>
  <si>
    <t>Kabel JYTY 3x1</t>
  </si>
  <si>
    <t>210860203R</t>
  </si>
  <si>
    <t>Kabel JYTY 4x1</t>
  </si>
  <si>
    <t>210860204R</t>
  </si>
  <si>
    <t>Kabel JYTY 7x1</t>
  </si>
  <si>
    <t>210860206R</t>
  </si>
  <si>
    <t>Kabel JYTY 14x1</t>
  </si>
  <si>
    <t>210860271R</t>
  </si>
  <si>
    <t>Kabel JXFE-R 2x2x0,8</t>
  </si>
  <si>
    <t>210860212R</t>
  </si>
  <si>
    <t>Kabel CYKY-J 3x1,5</t>
  </si>
  <si>
    <t>210860214R</t>
  </si>
  <si>
    <t>Kabel CYKY-J 4x1,5</t>
  </si>
  <si>
    <t>210860216R</t>
  </si>
  <si>
    <t>Kabel CYKY-J 5x2,5</t>
  </si>
  <si>
    <t>210860218R</t>
  </si>
  <si>
    <t>Kabel CYKY-J 5x4</t>
  </si>
  <si>
    <t>210860261R</t>
  </si>
  <si>
    <t>Kabel komunikační 2*2*0,8</t>
  </si>
  <si>
    <t>210860305R</t>
  </si>
  <si>
    <t>Vodič CYY 6mm2</t>
  </si>
  <si>
    <t>210860306R</t>
  </si>
  <si>
    <t>Vodič CYY 10mm2</t>
  </si>
  <si>
    <t>220260728R</t>
  </si>
  <si>
    <t>Kabelová trasa - žlab - cca</t>
  </si>
  <si>
    <t>22030101R</t>
  </si>
  <si>
    <t>Kabelová trasa - lišty, příchytky… - cca</t>
  </si>
  <si>
    <t>110.MaR</t>
  </si>
  <si>
    <t>Montážní, instalační a nosný materiál, ukončení kabelů, ochranné trubky, ochranné pospojení, požární ucpávky, nátěry, drobné zednické práce, průrazy a průchody zdivem a stropy, měření kabeláže........</t>
  </si>
  <si>
    <t xml:space="preserve">5.  Ostatní</t>
  </si>
  <si>
    <t>111.MaR</t>
  </si>
  <si>
    <t>PC v konfiguraci pro DDC systém, LCD monitor, klávesnice, myš, tiskárna, OS</t>
  </si>
  <si>
    <t>112.MaR</t>
  </si>
  <si>
    <t>Vizualizační program Merbon SCADA pro 5 000 datových bodů</t>
  </si>
  <si>
    <t>113.MaR</t>
  </si>
  <si>
    <t>Úprava vizualizačního programu pro možnost volby provozu v jednotlivých požadovaných zónách</t>
  </si>
  <si>
    <t>114.MaR</t>
  </si>
  <si>
    <t>Konfigurace vizualizačního programu, přístup na WEB</t>
  </si>
  <si>
    <t>115.MaR</t>
  </si>
  <si>
    <t>Spolupráce s provozovatelem (dodavatel IT) při zapojení přenosu dat do centrálního monitorovacího PC a na Web</t>
  </si>
  <si>
    <t>116.MaR</t>
  </si>
  <si>
    <t>Nepředpokládatelné náklady při integraci řídícího systému osvětlení tělocvičen (modbus, DALI…)</t>
  </si>
  <si>
    <t>117.MaR</t>
  </si>
  <si>
    <t>Nastavení zařízení, zaregulování a uvedení do provozu</t>
  </si>
  <si>
    <t>118.MaR</t>
  </si>
  <si>
    <t>Revize</t>
  </si>
  <si>
    <t>119.MaR</t>
  </si>
  <si>
    <t>120.MaR</t>
  </si>
  <si>
    <t>Dokumentace skutečného provedení</t>
  </si>
  <si>
    <t>Poznámka k položce:_x000d_
.</t>
  </si>
  <si>
    <t>o - Ostatní vybavení</t>
  </si>
  <si>
    <t xml:space="preserve">    751 - Vzduchotechnika</t>
  </si>
  <si>
    <t>OST - Ostatní - sportovní vybavení</t>
  </si>
  <si>
    <t>953943211</t>
  </si>
  <si>
    <t>Osazování drobných kovových předmětů kotvených do stěny hasicího přístroje</t>
  </si>
  <si>
    <t>868535220</t>
  </si>
  <si>
    <t>https://podminky.urs.cz/item/CS_URS_2022_02/953943211</t>
  </si>
  <si>
    <t>44932114</t>
  </si>
  <si>
    <t>přístroj hasicí ruční práškový PG 6 LE</t>
  </si>
  <si>
    <t>667080967</t>
  </si>
  <si>
    <t>44932112</t>
  </si>
  <si>
    <t>přístroj hasicí ruční práškový PG 4 LE</t>
  </si>
  <si>
    <t>1766172985</t>
  </si>
  <si>
    <t>953993311</t>
  </si>
  <si>
    <t>Osazení bezpečnostní, orientační nebo informační tabulky samolepicí</t>
  </si>
  <si>
    <t>-1479922266</t>
  </si>
  <si>
    <t>https://podminky.urs.cz/item/CS_URS_2022_02/953993311</t>
  </si>
  <si>
    <t>V27</t>
  </si>
  <si>
    <t>73534561</t>
  </si>
  <si>
    <t>tabulka bezpečnostní fotoluminiscenční 148x148mm samolepící</t>
  </si>
  <si>
    <t>-345601493</t>
  </si>
  <si>
    <t>751</t>
  </si>
  <si>
    <t>Vzduchotechnika</t>
  </si>
  <si>
    <t>751398021</t>
  </si>
  <si>
    <t>Montáž ostatních zařízení větrací mřížky stěnové, průřezu do 0,040 m2</t>
  </si>
  <si>
    <t>1050314896</t>
  </si>
  <si>
    <t>https://podminky.urs.cz/item/CS_URS_2022_02/751398021</t>
  </si>
  <si>
    <t>V9</t>
  </si>
  <si>
    <t>56245605</t>
  </si>
  <si>
    <t>mřížka větrací hranatá plast se žaluzií 200x200mm</t>
  </si>
  <si>
    <t>1096513713</t>
  </si>
  <si>
    <t>751.1R</t>
  </si>
  <si>
    <t>D+M protipožární větrací mřížky 200x200 ozn.V8,V9</t>
  </si>
  <si>
    <t>-1380592052</t>
  </si>
  <si>
    <t>751398031</t>
  </si>
  <si>
    <t>Montáž ostatních zařízení ventilační mřížky do dveří nebo desek, průřezu do 0,040 m2</t>
  </si>
  <si>
    <t>86125953</t>
  </si>
  <si>
    <t>https://podminky.urs.cz/item/CS_URS_2022_02/751398031</t>
  </si>
  <si>
    <t>V33</t>
  </si>
  <si>
    <t>56245611R</t>
  </si>
  <si>
    <t>mřížka větrací hranatá plast se síťovinou 100x100mm</t>
  </si>
  <si>
    <t>198739692</t>
  </si>
  <si>
    <t>763172352</t>
  </si>
  <si>
    <t>Montáž dvířek pro konstrukce ze sádrokartonových desek revizních jednoplášťových pro podhledy velikost (šxv) 300 x 300 mm</t>
  </si>
  <si>
    <t>1043848036</t>
  </si>
  <si>
    <t>https://podminky.urs.cz/item/CS_URS_2022_02/763172352</t>
  </si>
  <si>
    <t>V3</t>
  </si>
  <si>
    <t>59030711</t>
  </si>
  <si>
    <t>dvířka revizní jednokřídlá s automatickým zámkem 300x300mm</t>
  </si>
  <si>
    <t>649499841</t>
  </si>
  <si>
    <t>763172412R</t>
  </si>
  <si>
    <t>Montáž dvířek pro konstrukcez děné protipožárních pro příčky velikost (šxv) 300 x 300 mm</t>
  </si>
  <si>
    <t>-649315121</t>
  </si>
  <si>
    <t>V1</t>
  </si>
  <si>
    <t>59030760</t>
  </si>
  <si>
    <t>dvířka revizní protipožární pro stěny a podhledy EI 60 300x300 mm</t>
  </si>
  <si>
    <t>-149102775</t>
  </si>
  <si>
    <t>763172452</t>
  </si>
  <si>
    <t>Montáž dvířek pro konstrukce ze sádrokartonových desek revizních protipožárních pro podhledy velikost (šxv) 300 x 300 mm</t>
  </si>
  <si>
    <t>-599754432</t>
  </si>
  <si>
    <t>https://podminky.urs.cz/item/CS_URS_2022_02/763172452</t>
  </si>
  <si>
    <t>V2</t>
  </si>
  <si>
    <t>-1625722315</t>
  </si>
  <si>
    <t>D+M šatní skříňka ozn.V29</t>
  </si>
  <si>
    <t>-1888544856</t>
  </si>
  <si>
    <t>14+14</t>
  </si>
  <si>
    <t>766.4R</t>
  </si>
  <si>
    <t>D+M šatní lavice s háčky ozn.V31</t>
  </si>
  <si>
    <t>-2141826131</t>
  </si>
  <si>
    <t>3,9+3,6</t>
  </si>
  <si>
    <t>767.5R</t>
  </si>
  <si>
    <t>D+M lanový osobní výtah ozn.V11</t>
  </si>
  <si>
    <t>-1918869167</t>
  </si>
  <si>
    <t>781491012</t>
  </si>
  <si>
    <t>Montáž zrcadel lepených silikonovým tmelem na podkladní omítku, plochy přes 1 m2</t>
  </si>
  <si>
    <t>173148177</t>
  </si>
  <si>
    <t>https://podminky.urs.cz/item/CS_URS_2022_02/781491012</t>
  </si>
  <si>
    <t>V34</t>
  </si>
  <si>
    <t>2*1,2*2</t>
  </si>
  <si>
    <t>63465126</t>
  </si>
  <si>
    <t>zrcadlo nemontované čiré tl 5mm max rozměr 3210x2250mm</t>
  </si>
  <si>
    <t>2111732537</t>
  </si>
  <si>
    <t>4,8*1,1 'Přepočtené koeficientem množství</t>
  </si>
  <si>
    <t>Ostatní - sportovní vybavení</t>
  </si>
  <si>
    <t>ost5</t>
  </si>
  <si>
    <t>D+M tyče šplh ozn.V24</t>
  </si>
  <si>
    <t>-293182541</t>
  </si>
  <si>
    <t>ost6</t>
  </si>
  <si>
    <t>kryt na reproduktory ozn.V25</t>
  </si>
  <si>
    <t>-395613737</t>
  </si>
  <si>
    <t>x - VRN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</si>
  <si>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</si>
  <si>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</si>
  <si>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</si>
  <si>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>938908411</t>
  </si>
  <si>
    <t>Čištění vozovek splachováním vodou povrchu podkladu nebo krytu živičného, betonového nebo dlážděného</t>
  </si>
  <si>
    <t>-2097860622</t>
  </si>
  <si>
    <t>https://podminky.urs.cz/item/CS_URS_2021_02/938908411</t>
  </si>
  <si>
    <t>VRN1</t>
  </si>
  <si>
    <t>Průzkumné, geodetické a projektové práce</t>
  </si>
  <si>
    <t>012103000</t>
  </si>
  <si>
    <t>Geodetické práce před výstavbou</t>
  </si>
  <si>
    <t>727132026</t>
  </si>
  <si>
    <t>https://podminky.urs.cz/item/CS_URS_2021_02/012103000</t>
  </si>
  <si>
    <t>012203000</t>
  </si>
  <si>
    <t>Geodetické práce při provádění stavby</t>
  </si>
  <si>
    <t>151559107</t>
  </si>
  <si>
    <t>https://podminky.urs.cz/item/CS_URS_2021_02/012203000</t>
  </si>
  <si>
    <t>012303000</t>
  </si>
  <si>
    <t>Geodetické práce po výstavbě</t>
  </si>
  <si>
    <t>1292244819</t>
  </si>
  <si>
    <t>https://podminky.urs.cz/item/CS_URS_2021_02/012303000</t>
  </si>
  <si>
    <t>013244000</t>
  </si>
  <si>
    <t>Dokumentace pro provádění stavby</t>
  </si>
  <si>
    <t>1074669796</t>
  </si>
  <si>
    <t>https://podminky.urs.cz/item/CS_URS_2021_02/013244000</t>
  </si>
  <si>
    <t>Poznámka k položce:_x000d_
Poznámka k položce: Projektová dokumentace pro realizaci stavby s odsouhlasenými stroji</t>
  </si>
  <si>
    <t>výrobní dokumentace - výkresy výztuže monolitických kcí, výkresy zámečnických kcí, další potřebná výrobní dokumentace</t>
  </si>
  <si>
    <t>0,139</t>
  </si>
  <si>
    <t>013254000</t>
  </si>
  <si>
    <t>Dokumentace skutečného provedení stavby</t>
  </si>
  <si>
    <t>-566916348</t>
  </si>
  <si>
    <t>https://podminky.urs.cz/item/CS_URS_2021_02/013254000</t>
  </si>
  <si>
    <t>Poznámka k položce:_x000d_
Poznámka k položce: Projektová dokumentace skutečného provedení stavby nutná pro uvedední do zkušebního provozu/kolaudaci</t>
  </si>
  <si>
    <t>VRN2</t>
  </si>
  <si>
    <t>Příprava staveniště</t>
  </si>
  <si>
    <t>021103000</t>
  </si>
  <si>
    <t>Zabezpečení přírodních hodnot na místě</t>
  </si>
  <si>
    <t>1024</t>
  </si>
  <si>
    <t>1071982464</t>
  </si>
  <si>
    <t>https://podminky.urs.cz/item/CS_URS_2021_02/021103000</t>
  </si>
  <si>
    <t>ochrana stávající-zachovávané zeleně (stromy, keře, atd.)</t>
  </si>
  <si>
    <t>VRN3</t>
  </si>
  <si>
    <t>Zařízení staveniště</t>
  </si>
  <si>
    <t>030001000</t>
  </si>
  <si>
    <t>-186408907</t>
  </si>
  <si>
    <t>https://podminky.urs.cz/item/CS_URS_2021_02/030001000</t>
  </si>
  <si>
    <t>034103000</t>
  </si>
  <si>
    <t>Oplocení staveniště</t>
  </si>
  <si>
    <t>1821084556</t>
  </si>
  <si>
    <t>https://podminky.urs.cz/item/CS_URS_2021_02/034103000</t>
  </si>
  <si>
    <t>034303000</t>
  </si>
  <si>
    <t>Dopravní značení na staveništi DIO</t>
  </si>
  <si>
    <t>1980458351</t>
  </si>
  <si>
    <t>https://podminky.urs.cz/item/CS_URS_2021_02/034303000</t>
  </si>
  <si>
    <t>034503000</t>
  </si>
  <si>
    <t>Informační tabule na staveništi</t>
  </si>
  <si>
    <t>-1732451553</t>
  </si>
  <si>
    <t>https://podminky.urs.cz/item/CS_URS_2021_02/034503000</t>
  </si>
  <si>
    <t>041002000</t>
  </si>
  <si>
    <t>Dozory</t>
  </si>
  <si>
    <t>939993895</t>
  </si>
  <si>
    <t>https://podminky.urs.cz/item/CS_URS_2021_02/041002000</t>
  </si>
  <si>
    <t xml:space="preserve">individuální konzultace zhotovitele s konkrétním specialistou při řešení dílčích konstrukcí nad rámec autorského dozoru - </t>
  </si>
  <si>
    <t xml:space="preserve">- např. účast statika při prohlubování základů, účast specialisty na sanace, účast geodeta či geotechnika v průběhu realizace zemních prací apod. </t>
  </si>
  <si>
    <t>043154000</t>
  </si>
  <si>
    <t>Zkoušky hutnicí</t>
  </si>
  <si>
    <t>-688943998</t>
  </si>
  <si>
    <t>https://podminky.urs.cz/item/CS_URS_2021_02/043154000</t>
  </si>
  <si>
    <t>Rozbory - zemina</t>
  </si>
  <si>
    <t>-2130007551</t>
  </si>
  <si>
    <t>https://podminky.urs.cz/item/CS_URS_2021_02/043203003</t>
  </si>
  <si>
    <t>044002000</t>
  </si>
  <si>
    <t>385276916</t>
  </si>
  <si>
    <t>https://podminky.urs.cz/item/CS_URS_2021_02/044002000</t>
  </si>
  <si>
    <t>045203000</t>
  </si>
  <si>
    <t>Kompletační činnost</t>
  </si>
  <si>
    <t>1464510487</t>
  </si>
  <si>
    <t>https://podminky.urs.cz/item/CS_URS_2021_02/045203000</t>
  </si>
  <si>
    <t>045303000</t>
  </si>
  <si>
    <t>Koordinační činnost</t>
  </si>
  <si>
    <t>-1025974112</t>
  </si>
  <si>
    <t>https://podminky.urs.cz/item/CS_URS_2021_02/045303000</t>
  </si>
  <si>
    <t>01.2 - OPŽP</t>
  </si>
  <si>
    <t>c1.2 - Východní přístavba zázemí</t>
  </si>
  <si>
    <t>943805921</t>
  </si>
  <si>
    <t>((19,715+2)*(13,135+2))+((9,985+2)*(13,135*2))*0,8</t>
  </si>
  <si>
    <t>2045555400</t>
  </si>
  <si>
    <t>580,533*0,054 'Přepočtené koeficientem množství</t>
  </si>
  <si>
    <t>362713833</t>
  </si>
  <si>
    <t>1279542972</t>
  </si>
  <si>
    <t>-737778640</t>
  </si>
  <si>
    <t>-2041411564</t>
  </si>
  <si>
    <t>1349491079</t>
  </si>
  <si>
    <t>1631059011</t>
  </si>
  <si>
    <t>1916974688</t>
  </si>
  <si>
    <t>30*15</t>
  </si>
  <si>
    <t>353061386</t>
  </si>
  <si>
    <t>(1*19,715/2)*((19,715+2)*(13,135+2))</t>
  </si>
  <si>
    <t>(1*9,985/2)*((9,985+2)*(9,32+2))</t>
  </si>
  <si>
    <t>132151102</t>
  </si>
  <si>
    <t>Hloubení nezapažených rýh šířky do 800 mm strojně s urovnáním dna do předepsaného profilu a spádu v hornině třídy těžitelnosti I skupiny 1 a 2 přes 20 do 50 m3</t>
  </si>
  <si>
    <t>529986950</t>
  </si>
  <si>
    <t>https://podminky.urs.cz/item/CS_URS_2022_02/132151102</t>
  </si>
  <si>
    <t>zákl.pasy</t>
  </si>
  <si>
    <t>(0,5*0,6)*(20,015*4+1,34+10,335*3+2,1+8+21,855+13,135)+15</t>
  </si>
  <si>
    <t>-670045502</t>
  </si>
  <si>
    <t>(13,63+7,56+9,638)*3*2,5</t>
  </si>
  <si>
    <t>3,983*4*2,5</t>
  </si>
  <si>
    <t>(10,495+4,514+9)*3,5*2,5</t>
  </si>
  <si>
    <t>203672947</t>
  </si>
  <si>
    <t>(13,63+7,56+9,638)*3</t>
  </si>
  <si>
    <t>3,983*4</t>
  </si>
  <si>
    <t>(10,495+4,514+9)*3,5</t>
  </si>
  <si>
    <t>-1896518796</t>
  </si>
  <si>
    <t>-1544606502</t>
  </si>
  <si>
    <t>3917,065+62,249+481,119</t>
  </si>
  <si>
    <t>-1154434051</t>
  </si>
  <si>
    <t>4460,433*5</t>
  </si>
  <si>
    <t>-53792027</t>
  </si>
  <si>
    <t>4460,433*1,8</t>
  </si>
  <si>
    <t>-1978444904</t>
  </si>
  <si>
    <t>-1987952823</t>
  </si>
  <si>
    <t>vnější základy</t>
  </si>
  <si>
    <t>(9,56+20,015)*(0,6*0,7)</t>
  </si>
  <si>
    <t>podezdění základ</t>
  </si>
  <si>
    <t>(13,63+7,56+9,638)*1,5*2,5</t>
  </si>
  <si>
    <t>3,983*2*2,5</t>
  </si>
  <si>
    <t>(10,495+4,514+9)*2*2,5</t>
  </si>
  <si>
    <t>309154862</t>
  </si>
  <si>
    <t>267,987*1,8</t>
  </si>
  <si>
    <t>1951176508</t>
  </si>
  <si>
    <t>(13,63+9,638)*0,68*1,3+7,68*0,5*1,3</t>
  </si>
  <si>
    <t>3,983*0,5*2,3</t>
  </si>
  <si>
    <t>(10,495+4,514+9)*0,5*1,8</t>
  </si>
  <si>
    <t>1257543078</t>
  </si>
  <si>
    <t>51,749*385 'Přepočtené koeficientem množství</t>
  </si>
  <si>
    <t>889375559</t>
  </si>
  <si>
    <t>((18,875*12,895)+(8,72*9,985))*0,15</t>
  </si>
  <si>
    <t>650230698</t>
  </si>
  <si>
    <t>((18,875*12,895)+(8,72*9,985))*0,1</t>
  </si>
  <si>
    <t>1515507767</t>
  </si>
  <si>
    <t>deska</t>
  </si>
  <si>
    <t>((18,875*12,895)+(8,72*9,985))*0,2</t>
  </si>
  <si>
    <t>-2129956340</t>
  </si>
  <si>
    <t>((18,875*2+12,895*2)+(8,72*2+9,985*2))*0,2</t>
  </si>
  <si>
    <t>((18,875*2+12,895*2)+(8,72*2+9,985*2))*0,1</t>
  </si>
  <si>
    <t>-62624044</t>
  </si>
  <si>
    <t>-130176875</t>
  </si>
  <si>
    <t>160kg/m3</t>
  </si>
  <si>
    <t>66,092*0,16</t>
  </si>
  <si>
    <t>10,575*1,05 'Přepočtené koeficientem množství</t>
  </si>
  <si>
    <t>1818765144</t>
  </si>
  <si>
    <t>279113114</t>
  </si>
  <si>
    <t>Základové zdi z tvárnic ztraceného bednění včetně výplně z betonu bez zvláštních nároků na vliv prostředí třídy C 8/10, tloušťky zdiva přes 250 do 300 mm</t>
  </si>
  <si>
    <t>1788939464</t>
  </si>
  <si>
    <t>https://podminky.urs.cz/item/CS_URS_2022_02/279113114</t>
  </si>
  <si>
    <t>(20,015+0,5+1*4+21,555+9,285)*0,5</t>
  </si>
  <si>
    <t>279113115</t>
  </si>
  <si>
    <t>Základové zdi z tvárnic ztraceného bednění včetně výplně z betonu bez zvláštních nároků na vliv prostředí třídy C 8/10, tloušťky zdiva přes 300 do 400 mm</t>
  </si>
  <si>
    <t>255715713</t>
  </si>
  <si>
    <t>https://podminky.urs.cz/item/CS_URS_2022_02/279113115</t>
  </si>
  <si>
    <t>(0,5+3,3+2,1)*0,5</t>
  </si>
  <si>
    <t>-1574523318</t>
  </si>
  <si>
    <t>(20,015+0,5+1*4+21,555+9,285+0,5+3,3+2,1)*0,058</t>
  </si>
  <si>
    <t>311113152</t>
  </si>
  <si>
    <t>Nadzákladové zdi z tvárnic ztraceného bednění betonových hladkých, včetně výplně z betonu třídy C 25/30, tloušťky zdiva přes 150 do 200 mm</t>
  </si>
  <si>
    <t>907350907</t>
  </si>
  <si>
    <t>https://podminky.urs.cz/item/CS_URS_2022_02/311113152</t>
  </si>
  <si>
    <t>(3,745+9,98+5,905)*2,6</t>
  </si>
  <si>
    <t>-1823352472</t>
  </si>
  <si>
    <t>((6,5+0,25+1,7+0,25)+(6,5+0,25+1,7+0,25+4,05+0,25+1,45+0,25+2,015+0,115+1,005+0,14+2,18))*2,6</t>
  </si>
  <si>
    <t>2.pp</t>
  </si>
  <si>
    <t>(2,2+15,35+12,485)*2,6</t>
  </si>
  <si>
    <t>311235131</t>
  </si>
  <si>
    <t>Zdivo jednovrstvé z cihel děrovaných broušených na celoplošnou tenkovrstvou maltu, pevnost cihel do P10, tl. zdiva 240 mm</t>
  </si>
  <si>
    <t>662672170</t>
  </si>
  <si>
    <t>https://podminky.urs.cz/item/CS_URS_2022_02/311235131</t>
  </si>
  <si>
    <t>(19,665+6,5+19,665+9,98+4,476+3,475+4,95+4,475+2,805+2,9+1,27+19,665)*2,6</t>
  </si>
  <si>
    <t>podezdění schodiště</t>
  </si>
  <si>
    <t>2,5*1,53</t>
  </si>
  <si>
    <t>(9,485+1,45+3,63+2,5+5,45+7+3,985+10,07*2+19,565+6,6)*2,6</t>
  </si>
  <si>
    <t>1700706374</t>
  </si>
  <si>
    <t>atika</t>
  </si>
  <si>
    <t>(16,665+1,456)*0,75+8,886*0,75+8,886*0,75+8,886*0,25</t>
  </si>
  <si>
    <t>311361821</t>
  </si>
  <si>
    <t>Výztuž nadzákladových zdí nosných svislých nebo odkloněných od svislice, rovných nebo oblých z betonářské oceli 10 505 (R) nebo BSt 500</t>
  </si>
  <si>
    <t>-1969695907</t>
  </si>
  <si>
    <t>https://podminky.urs.cz/item/CS_URS_2022_02/311361821</t>
  </si>
  <si>
    <t>51,038*0,028</t>
  </si>
  <si>
    <t>317168011</t>
  </si>
  <si>
    <t>Překlady keramické ploché osazené do maltového lože, výšky překladu 71 mm šířky 115 mm, délky 1000 mm</t>
  </si>
  <si>
    <t>-210005939</t>
  </si>
  <si>
    <t>https://podminky.urs.cz/item/CS_URS_2022_02/317168011</t>
  </si>
  <si>
    <t>317168012</t>
  </si>
  <si>
    <t>Překlady keramické ploché osazené do maltového lože, výšky překladu 71 mm šířky 115 mm, délky 1250 mm</t>
  </si>
  <si>
    <t>2036381118</t>
  </si>
  <si>
    <t>https://podminky.urs.cz/item/CS_URS_2022_02/317168012</t>
  </si>
  <si>
    <t>317168014</t>
  </si>
  <si>
    <t>Překlady keramické ploché osazené do maltového lože, výšky překladu 71 mm šířky 115 mm, délky 1750 mm</t>
  </si>
  <si>
    <t>2019145939</t>
  </si>
  <si>
    <t>https://podminky.urs.cz/item/CS_URS_2022_02/317168014</t>
  </si>
  <si>
    <t>445677338</t>
  </si>
  <si>
    <t>3+3+2+3+3+3</t>
  </si>
  <si>
    <t>3+3+3+3+3</t>
  </si>
  <si>
    <t>317168055</t>
  </si>
  <si>
    <t>Překlady keramické vysoké osazené do maltového lože, šířky překladu 70 mm výšky 238 mm, délky 2000 mm</t>
  </si>
  <si>
    <t>-2074873615</t>
  </si>
  <si>
    <t>https://podminky.urs.cz/item/CS_URS_2022_02/317168055</t>
  </si>
  <si>
    <t>317168056</t>
  </si>
  <si>
    <t>Překlady keramické vysoké osazené do maltového lože, šířky překladu 70 mm výšky 238 mm, délky 2250 mm</t>
  </si>
  <si>
    <t>-987897477</t>
  </si>
  <si>
    <t>https://podminky.urs.cz/item/CS_URS_2022_02/317168056</t>
  </si>
  <si>
    <t>317168058</t>
  </si>
  <si>
    <t>Překlady keramické vysoké osazené do maltového lože, šířky překladu 70 mm výšky 238 mm, délky 2750 mm</t>
  </si>
  <si>
    <t>1499653341</t>
  </si>
  <si>
    <t>https://podminky.urs.cz/item/CS_URS_2022_02/317168058</t>
  </si>
  <si>
    <t>1676829387</t>
  </si>
  <si>
    <t>1361637301</t>
  </si>
  <si>
    <t>((2*3)*2+(2*2,7)+(2*2,5))*0,023</t>
  </si>
  <si>
    <t>((8*3)+(4*2,7))*0,023</t>
  </si>
  <si>
    <t>1,315*1,05 'Přepočtené koeficientem množství</t>
  </si>
  <si>
    <t>13010754</t>
  </si>
  <si>
    <t>ocel profilová jakost S235JR (11 375) průřez IPE 220</t>
  </si>
  <si>
    <t>665675400</t>
  </si>
  <si>
    <t>(2*3,715)*0,0269</t>
  </si>
  <si>
    <t>0,2*1,05 'Přepočtené koeficientem množství</t>
  </si>
  <si>
    <t>550897142</t>
  </si>
  <si>
    <t>2,9*0,062</t>
  </si>
  <si>
    <t>5,75*0,062</t>
  </si>
  <si>
    <t>0,537*1,05 'Přepočtené koeficientem množství</t>
  </si>
  <si>
    <t>13010976</t>
  </si>
  <si>
    <t>ocel profilová jakost S235JR (11 375) průřez HEB 160</t>
  </si>
  <si>
    <t>-1816329997</t>
  </si>
  <si>
    <t>4,5*0,0437</t>
  </si>
  <si>
    <t>0,197*1,05 'Přepočtené koeficientem množství</t>
  </si>
  <si>
    <t>342244101</t>
  </si>
  <si>
    <t>Příčky jednoduché z cihel děrovaných klasických spojených na pero a drážku na maltu M5, pevnost cihel do P15, tl. příčky 80 mm</t>
  </si>
  <si>
    <t>1001105948</t>
  </si>
  <si>
    <t>https://podminky.urs.cz/item/CS_URS_2022_02/342244101</t>
  </si>
  <si>
    <t>přízdívka BD</t>
  </si>
  <si>
    <t>59,625</t>
  </si>
  <si>
    <t>342244211</t>
  </si>
  <si>
    <t>Příčky jednoduché z cihel děrovaných broušených, na tenkovrstvou maltu, pevnost cihel do P15, tl. příčky 115 mm</t>
  </si>
  <si>
    <t>1658565376</t>
  </si>
  <si>
    <t>https://podminky.urs.cz/item/CS_URS_2022_02/342244211</t>
  </si>
  <si>
    <t>((1,62*3+2,18+3,135+2,715+1,005+5,705)+(2,515+2,2+4,95)+(3,745*2+2,65)+(6,5*2+3,3*2+0,95))*2,6</t>
  </si>
  <si>
    <t>(5,05+2,17+6,5*4+3,3*4)*2,6</t>
  </si>
  <si>
    <t>342244221</t>
  </si>
  <si>
    <t>Příčky jednoduché z cihel děrovaných broušených, na tenkovrstvou maltu, pevnost cihel do P15, tl. příčky 140 mm</t>
  </si>
  <si>
    <t>1025768976</t>
  </si>
  <si>
    <t>https://podminky.urs.cz/item/CS_URS_2022_02/342244221</t>
  </si>
  <si>
    <t>(1,62+0,115+2,715+0,115+2,295)*2,6</t>
  </si>
  <si>
    <t>346244382</t>
  </si>
  <si>
    <t>Plentování ocelových válcovaných nosníků jednostranné cihlami na maltu, výška stojiny přes 200 do 300 mm</t>
  </si>
  <si>
    <t>-1785258133</t>
  </si>
  <si>
    <t>https://podminky.urs.cz/item/CS_URS_2022_02/346244382</t>
  </si>
  <si>
    <t>346272256</t>
  </si>
  <si>
    <t>Přizdívky z pórobetonových tvárnic objemová hmotnost do 500 kg/m3, na tenké maltové lože, tloušťka přizdívky 150 mm</t>
  </si>
  <si>
    <t>-1889355495</t>
  </si>
  <si>
    <t>https://podminky.urs.cz/item/CS_URS_2022_02/346272256</t>
  </si>
  <si>
    <t>1,005*1,3*5+2,4*1,3+0,95*1,3</t>
  </si>
  <si>
    <t>346272266</t>
  </si>
  <si>
    <t>Přizdívky z pórobetonových tvárnic objemová hmotnost do 500 kg/m3, na tenké maltové lože, tloušťka přizdívky 200 mm</t>
  </si>
  <si>
    <t>374443713</t>
  </si>
  <si>
    <t>https://podminky.urs.cz/item/CS_URS_2022_02/346272266</t>
  </si>
  <si>
    <t>0,95*1,3</t>
  </si>
  <si>
    <t>1696275463</t>
  </si>
  <si>
    <t>0,2*0,8+0,2*1,45</t>
  </si>
  <si>
    <t>-1108820975</t>
  </si>
  <si>
    <t>-202043815</t>
  </si>
  <si>
    <t>-1998251849</t>
  </si>
  <si>
    <t>-195448097</t>
  </si>
  <si>
    <t>13431008</t>
  </si>
  <si>
    <t>úhelník ocelový rovnostranný jakost S355J2 (11 503) 160x160x14mm</t>
  </si>
  <si>
    <t>1591236099</t>
  </si>
  <si>
    <t>8*3*0,03387</t>
  </si>
  <si>
    <t>(4*2,6+2*2+2*2,85+2,1)*0,03387</t>
  </si>
  <si>
    <t>1,565*1,05 'Přepočtené koeficientem množství</t>
  </si>
  <si>
    <t>13011029</t>
  </si>
  <si>
    <t>ocel profilová jakost S235JR (11 375) průřez UPE 300</t>
  </si>
  <si>
    <t>-1937022969</t>
  </si>
  <si>
    <t>1,75*0,0444</t>
  </si>
  <si>
    <t>0,078*1,05 'Přepočtené koeficientem množství</t>
  </si>
  <si>
    <t>527687129</t>
  </si>
  <si>
    <t>(3,8*2+2,5*2)*(0,2*0,25)</t>
  </si>
  <si>
    <t>(9,895+6,2+3,65+4,95+9,75+12,895+19,875+6,5+21,555)*(0,2*0,25)</t>
  </si>
  <si>
    <t>(19,5*2+3,48*2)*(0,25*0,25)</t>
  </si>
  <si>
    <t>(7,7+21,555+19,875+6,5+12,985+10,27+9+7,15+1,7)*(0,2*0,25)</t>
  </si>
  <si>
    <t>(10,175+6,865+19,765+2)*(0,25*0,25)</t>
  </si>
  <si>
    <t>1806228772</t>
  </si>
  <si>
    <t>(3,8*2+2,5*2)*2*0,2</t>
  </si>
  <si>
    <t>((9,895+6,2+3,65+4,95+9,75+12,895+19,875+6,5+21,555))*2*0,2</t>
  </si>
  <si>
    <t>(19,5*2+3,48*2)*2*0,25</t>
  </si>
  <si>
    <t>(7,7+21,555+19,875+6,5+12,985+10,27+9+7,15+1,7)*2*0,2</t>
  </si>
  <si>
    <t>(10,175+6,865+19,765+2)*2*0,25</t>
  </si>
  <si>
    <t>466887254</t>
  </si>
  <si>
    <t>-1867737943</t>
  </si>
  <si>
    <t>15,529*0,185</t>
  </si>
  <si>
    <t>107677008</t>
  </si>
  <si>
    <t>1760893954</t>
  </si>
  <si>
    <t>276,575*2+21,661*2+10,888+1,232+51,038+153,114*2+470,866*2</t>
  </si>
  <si>
    <t>1351955303</t>
  </si>
  <si>
    <t>-1398173922</t>
  </si>
  <si>
    <t>1907,509*2</t>
  </si>
  <si>
    <t>-1433572122</t>
  </si>
  <si>
    <t>((2,5*2+0,75*2)+(2,2*2+05*2)+(2,5*2+0,75*2)+(3,215*2+1*2)+(5,25*2+1,25*2)+((2,5*2+0,75*2)*2)+(2,2*2+0,5*2)+((2,5*2+0,75*2)*2)+(2,2*2+0,5*2))*0,2</t>
  </si>
  <si>
    <t>((1,8*2+2,34*2)+(2*2+2,26*2)+(4*2+1,25*2))*0,2</t>
  </si>
  <si>
    <t>622326259</t>
  </si>
  <si>
    <t>Oprava vápenocementové omítky s celoplošným přeštukováním vnějších ploch stupně členitosti 1, v rozsahu opravované plochy přes 80 do 100%</t>
  </si>
  <si>
    <t>208918798</t>
  </si>
  <si>
    <t>https://podminky.urs.cz/item/CS_URS_2022_02/622326259</t>
  </si>
  <si>
    <t>opěrná zeď u stávajícího hřiště</t>
  </si>
  <si>
    <t>(7+6,8)*2</t>
  </si>
  <si>
    <t>1392686112</t>
  </si>
  <si>
    <t>330,462*0,04</t>
  </si>
  <si>
    <t>637121115</t>
  </si>
  <si>
    <t>Okapový chodník z kameniva s udusáním a urovnáním povrchu z kačírku tl. 300 mm</t>
  </si>
  <si>
    <t>5238429</t>
  </si>
  <si>
    <t>https://podminky.urs.cz/item/CS_URS_2022_02/637121115</t>
  </si>
  <si>
    <t>35,000*0,5</t>
  </si>
  <si>
    <t>894215112</t>
  </si>
  <si>
    <t>Šachtice domovní kanalizační (revizní) se stěnami z betonu se základovou deskou (dnem) z betonu, s vyspravením s nerovností, obetonováním potrubí ve stěnách a nade dnem, s cementovým potěrem ve spádu k čisticí vložce, s dodáním a osazením poklopu vel. 500x500 mm obestavěného prostoru přes 1,30 do 5 m3 - vstupní</t>
  </si>
  <si>
    <t>2138029599</t>
  </si>
  <si>
    <t>https://podminky.urs.cz/item/CS_URS_2022_02/894215112</t>
  </si>
  <si>
    <t>1,2*1,3*1,5+1,5*1,7*1,85*2</t>
  </si>
  <si>
    <t>916331112</t>
  </si>
  <si>
    <t>Osazení zahradního obrubníku betonového s ložem tl. od 50 do 100 mm z betonu prostého tř. C 12/15 s boční opěrou z betonu prostého tř. C 12/15</t>
  </si>
  <si>
    <t>358429141</t>
  </si>
  <si>
    <t>https://podminky.urs.cz/item/CS_URS_2022_02/916331112</t>
  </si>
  <si>
    <t>14+12+9</t>
  </si>
  <si>
    <t>59217001</t>
  </si>
  <si>
    <t>obrubník betonový zahradní 1000x50x250mm</t>
  </si>
  <si>
    <t>1748934321</t>
  </si>
  <si>
    <t>190122128</t>
  </si>
  <si>
    <t>862075992</t>
  </si>
  <si>
    <t>953312125</t>
  </si>
  <si>
    <t>Vložky svislé do dilatačních spár z polystyrenových desek extrudovaných včetně dodání a osazení, v jakémkoliv zdivu přes 40 do 50 mm</t>
  </si>
  <si>
    <t>-1966945951</t>
  </si>
  <si>
    <t>https://podminky.urs.cz/item/CS_URS_2022_02/953312125</t>
  </si>
  <si>
    <t>(3,945+9,98+5,95)*3</t>
  </si>
  <si>
    <t>(8,95)*0,9</t>
  </si>
  <si>
    <t>BDxZP</t>
  </si>
  <si>
    <t>(21,555)*0,62</t>
  </si>
  <si>
    <t>D+M ocelová kce v160mm</t>
  </si>
  <si>
    <t>-499879355</t>
  </si>
  <si>
    <t xml:space="preserve">Poznámka k položce:_x000d_
- nutné předložit výrobní dokumentaci ke schválení_x000d_
- IPE 160 dl.4300 13ks_x000d_
- IPE160 dl.445    13ks_x000d_
- patní plech P10   13ks_x000d_
- plech P6 vč.chemické kotvy 26ks_x000d_
- tepelně izolační podložka 26ks_x000d_
- vč.spojovacího materiálu_x000d_
_x000d_
viz.výkres č.37</t>
  </si>
  <si>
    <t>A8+A9</t>
  </si>
  <si>
    <t>9,685*4,3</t>
  </si>
  <si>
    <t>-1792784227</t>
  </si>
  <si>
    <t>-681740972</t>
  </si>
  <si>
    <t>-1549687384</t>
  </si>
  <si>
    <t>((18,875*12,895)+(8,72*9,985))</t>
  </si>
  <si>
    <t>1758904491</t>
  </si>
  <si>
    <t>330,462*0,00033 'Přepočtené koeficientem množství</t>
  </si>
  <si>
    <t>-1348917710</t>
  </si>
  <si>
    <t xml:space="preserve">přízdívka BD   S5</t>
  </si>
  <si>
    <t>základy</t>
  </si>
  <si>
    <t>(20,065+10,085)*0,65</t>
  </si>
  <si>
    <t>-1799002707</t>
  </si>
  <si>
    <t>79,223*0,00034 'Přepočtené koeficientem množství</t>
  </si>
  <si>
    <t>1174808188</t>
  </si>
  <si>
    <t>1549780800</t>
  </si>
  <si>
    <t>330,462*1,1655 'Přepočtené koeficientem množství</t>
  </si>
  <si>
    <t>229236180</t>
  </si>
  <si>
    <t xml:space="preserve">stěna BD      S5</t>
  </si>
  <si>
    <t>310396382</t>
  </si>
  <si>
    <t>79,223*1,221 'Přepočtené koeficientem množství</t>
  </si>
  <si>
    <t>-443831035</t>
  </si>
  <si>
    <t>54,27</t>
  </si>
  <si>
    <t>560379986</t>
  </si>
  <si>
    <t>54,27*1,221 'Přepočtené koeficientem množství</t>
  </si>
  <si>
    <t>-64413972</t>
  </si>
  <si>
    <t>1864198960</t>
  </si>
  <si>
    <t>(20,065+10,085)*1,8</t>
  </si>
  <si>
    <t>-1475353903</t>
  </si>
  <si>
    <t>54,27*1,05 'Přepočtené koeficientem množství</t>
  </si>
  <si>
    <t>-737522651</t>
  </si>
  <si>
    <t>763164546</t>
  </si>
  <si>
    <t>Obklad konstrukcí sádrokartonovými deskami včetně ochranných úhelníků ve tvaru L rozvinuté šíře přes 0,4 do 0,8 m, opláštěný deskou protipožární impregnovanou DFH2, tl. 15 mm</t>
  </si>
  <si>
    <t>-703948914</t>
  </si>
  <si>
    <t>https://podminky.urs.cz/item/CS_URS_2022_02/763164546</t>
  </si>
  <si>
    <t>(2+1+2)*2,6</t>
  </si>
  <si>
    <t>763164646</t>
  </si>
  <si>
    <t>Obklad konstrukcí sádrokartonovými deskami včetně ochranných úhelníků ve tvaru U rozvinuté šíře přes 0,6 do 1,2 m, opláštěný deskou protipožární impregnovanou DFH2, tl. 15 mm</t>
  </si>
  <si>
    <t>1208038534</t>
  </si>
  <si>
    <t>https://podminky.urs.cz/item/CS_URS_2022_02/763164646</t>
  </si>
  <si>
    <t>1*2,8</t>
  </si>
  <si>
    <t>2143491058</t>
  </si>
  <si>
    <t>-1543446861</t>
  </si>
  <si>
    <t>1804614834</t>
  </si>
  <si>
    <t>-507670979</t>
  </si>
  <si>
    <t>c1.3 - Nová sportovní hala</t>
  </si>
  <si>
    <t>-1330205753</t>
  </si>
  <si>
    <t>((45,88+2)*(28,6+2))*0,8</t>
  </si>
  <si>
    <t>829139345</t>
  </si>
  <si>
    <t>1172,102*0,054 'Přepočtené koeficientem množství</t>
  </si>
  <si>
    <t>420077926</t>
  </si>
  <si>
    <t>((45,88+2)*(28,6+2))</t>
  </si>
  <si>
    <t>986261498</t>
  </si>
  <si>
    <t>((45,88+2)*(28,6+2))*0,2</t>
  </si>
  <si>
    <t>1918133771</t>
  </si>
  <si>
    <t>1053693984</t>
  </si>
  <si>
    <t>293,026*5</t>
  </si>
  <si>
    <t>-727586554</t>
  </si>
  <si>
    <t>293,026*1,8</t>
  </si>
  <si>
    <t>-611170513</t>
  </si>
  <si>
    <t>266002419</t>
  </si>
  <si>
    <t>(28,6+45,88*2)*0,8*0,5</t>
  </si>
  <si>
    <t>786378017</t>
  </si>
  <si>
    <t>226113111</t>
  </si>
  <si>
    <t>Velkoprofilové vrty náběrovým vrtáním svislé nezapažené průměru přes 850 do 1050 mm, v hl od 0 do 5 m v hornině tř. I</t>
  </si>
  <si>
    <t>-1432000248</t>
  </si>
  <si>
    <t>https://podminky.urs.cz/item/CS_URS_2022_02/226113111</t>
  </si>
  <si>
    <t>pilota prum.920mm</t>
  </si>
  <si>
    <t>226114111</t>
  </si>
  <si>
    <t>Velkoprofilové vrty náběrovým vrtáním svislé nezapažené průměru přes 1250 do 1500 mm, v hl od 0 do 5 m v hornině tř. I</t>
  </si>
  <si>
    <t>1335092120</t>
  </si>
  <si>
    <t>https://podminky.urs.cz/item/CS_URS_2022_02/226114111</t>
  </si>
  <si>
    <t>hlavice pr.1420mm</t>
  </si>
  <si>
    <t>30,6</t>
  </si>
  <si>
    <t>pr.1320</t>
  </si>
  <si>
    <t>13,6</t>
  </si>
  <si>
    <t>231212213</t>
  </si>
  <si>
    <t>Zřízení výplně pilot zapažených s vytažením pažnic z vrtu svislých z betonu železového, v hl od 0 do 20 m, při průměru piloty přes 650 do 1250 mm</t>
  </si>
  <si>
    <t>-244547606</t>
  </si>
  <si>
    <t>https://podminky.urs.cz/item/CS_URS_2022_02/231212213</t>
  </si>
  <si>
    <t>58932931R</t>
  </si>
  <si>
    <t xml:space="preserve">beton C 25/30 XC2 </t>
  </si>
  <si>
    <t>591692904</t>
  </si>
  <si>
    <t>3,14*(0,46*0,46)*189</t>
  </si>
  <si>
    <t>125,576*1,1 'Přepočtené koeficientem množství</t>
  </si>
  <si>
    <t>231212214</t>
  </si>
  <si>
    <t>Zřízení výplně pilot zapažených s vytažením pažnic z vrtu svislých z betonu železového, v hl od 0 do 20 m, při průměru piloty přes 1250 do 1500 mm</t>
  </si>
  <si>
    <t>610370081</t>
  </si>
  <si>
    <t>https://podminky.urs.cz/item/CS_URS_2022_02/231212214</t>
  </si>
  <si>
    <t>28,8+12,8</t>
  </si>
  <si>
    <t>1913853739</t>
  </si>
  <si>
    <t>3,14*(0,71*0,71)*28,8</t>
  </si>
  <si>
    <t>3,14*(0,66*0,66)*12,8</t>
  </si>
  <si>
    <t>63,095*1,1 'Přepočtené koeficientem množství</t>
  </si>
  <si>
    <t>231611117</t>
  </si>
  <si>
    <t>Výztuž pilot betonovaných do země z oceli 11 375 (EZ)</t>
  </si>
  <si>
    <t>798740024</t>
  </si>
  <si>
    <t>https://podminky.urs.cz/item/CS_URS_2022_02/231611117</t>
  </si>
  <si>
    <t>2,554+3,943+0,732+2,438</t>
  </si>
  <si>
    <t>9,667*1,1 'Přepočtené koeficientem množství</t>
  </si>
  <si>
    <t>-1769970249</t>
  </si>
  <si>
    <t>(45,88*28,6)*0,15</t>
  </si>
  <si>
    <t>-689746921</t>
  </si>
  <si>
    <t>(45,88*28,6)*0,1</t>
  </si>
  <si>
    <t>283135921</t>
  </si>
  <si>
    <t>(45,88*2+28,6*2)*0,1</t>
  </si>
  <si>
    <t>-146835958</t>
  </si>
  <si>
    <t>-583856306</t>
  </si>
  <si>
    <t>131,217*0,00303 'Přepočtené koeficientem množství</t>
  </si>
  <si>
    <t>274352221</t>
  </si>
  <si>
    <t>Bednění základů pasů kruhové nebo obloukové poloměru přes 1 do 2,5 m zřízení</t>
  </si>
  <si>
    <t>388735459</t>
  </si>
  <si>
    <t>https://podminky.urs.cz/item/CS_URS_2022_02/274352221</t>
  </si>
  <si>
    <t>základové hlavice</t>
  </si>
  <si>
    <t>8*(3,14*1,32*1,55)</t>
  </si>
  <si>
    <t>18*(3,14*1,42*1,55)</t>
  </si>
  <si>
    <t>274352222</t>
  </si>
  <si>
    <t>Bednění základů pasů kruhové nebo obloukové poloměru přes 1 do 2,5 m odstranění</t>
  </si>
  <si>
    <t>-31733840</t>
  </si>
  <si>
    <t>https://podminky.urs.cz/item/CS_URS_2022_02/274352222</t>
  </si>
  <si>
    <t>275351121</t>
  </si>
  <si>
    <t>Bednění základů patek zřízení</t>
  </si>
  <si>
    <t>2051325198</t>
  </si>
  <si>
    <t>https://podminky.urs.cz/item/CS_URS_2022_02/275351121</t>
  </si>
  <si>
    <t>bednění kalichů</t>
  </si>
  <si>
    <t>8*(0,6*1,55*2+0,5*1,55*2)</t>
  </si>
  <si>
    <t>18*(0,5*1,55*2+0,7*1,55*2)</t>
  </si>
  <si>
    <t>275351122</t>
  </si>
  <si>
    <t>Bednění základů patek odstranění</t>
  </si>
  <si>
    <t>-1383747352</t>
  </si>
  <si>
    <t>https://podminky.urs.cz/item/CS_URS_2022_02/275351122</t>
  </si>
  <si>
    <t>345744897</t>
  </si>
  <si>
    <t>podezdívka tribuny</t>
  </si>
  <si>
    <t>((1,63+1,24)*0,6*1,2)*5</t>
  </si>
  <si>
    <t>-1746468680</t>
  </si>
  <si>
    <t>((5,19*8*2)+(5,905+5,3)+((5,3+5,25+5,24+5,25+5,8)*2))*(2,5+3,5+2,25+1,25)</t>
  </si>
  <si>
    <t>(8,24+2,18+1,23+0,6+1,38)*2,25</t>
  </si>
  <si>
    <t>(9,68+2,61)*2,25</t>
  </si>
  <si>
    <t>-461283881</t>
  </si>
  <si>
    <t>2,61*2*2,6</t>
  </si>
  <si>
    <t>2070565785</t>
  </si>
  <si>
    <t xml:space="preserve">podezdívka schodiště </t>
  </si>
  <si>
    <t>(0,98*1,2+(1,63+1,24)*0,6*1,2)*2</t>
  </si>
  <si>
    <t>847471688</t>
  </si>
  <si>
    <t>((5,25+5,24+5,25+5,8)*2+(5,59*8)*2)*(0,25*0,3)</t>
  </si>
  <si>
    <t>((5,25+5,24+5,25+5,8)*2+(5,59*8))*(0,25*0,3)</t>
  </si>
  <si>
    <t>((5,8+5,25+5,24+5,25+5,8)*2+(5,59*8))*(0,25*0,3)</t>
  </si>
  <si>
    <t>((5,8+5,25+5,24+5,25+5,8)*2+(5,59*8)*2)*(0,25*0,3)</t>
  </si>
  <si>
    <t>(2,45+9,15+1,47+0,95+1,63)*(0,2*0,25)</t>
  </si>
  <si>
    <t>(2,86+9,69+2,18)*(0,2*0,25)</t>
  </si>
  <si>
    <t>-1719605914</t>
  </si>
  <si>
    <t>((5,25+5,24+5,25+5,8)*2*2+(5,59*8)*2*2)*0,3</t>
  </si>
  <si>
    <t>((5,25+5,24+5,25+5,8)*2*2+(5,59*8)*2)*0,3</t>
  </si>
  <si>
    <t>((5,8+5,25+5,24+5,25+5,8)*2*2+(5,59*8)*2)*0,3</t>
  </si>
  <si>
    <t>((5,8+5,25+5,24+5,25+5,8)*2*2+(5,59*8)*2*2)*0,3</t>
  </si>
  <si>
    <t>(2,45+9,15+1,47+0,95+1,63)*2*0,25</t>
  </si>
  <si>
    <t>(2,86+9,69+2,18)*2*0,25</t>
  </si>
  <si>
    <t>1239082725</t>
  </si>
  <si>
    <t>2048815937</t>
  </si>
  <si>
    <t>36,308*0,185</t>
  </si>
  <si>
    <t>582317294</t>
  </si>
  <si>
    <t>441171134</t>
  </si>
  <si>
    <t>Montáž ocelové konstrukce zastřešení (vazníky, krovy) hmotnosti jednotlivých prvků přes 50 do 80 kg/m, délky přes 24 do 30 m</t>
  </si>
  <si>
    <t>-796533649</t>
  </si>
  <si>
    <t>https://podminky.urs.cz/item/CS_URS_2022_02/441171134</t>
  </si>
  <si>
    <t>dle sdělení projektanta 49 000kg</t>
  </si>
  <si>
    <t>ocelové kce zastřešení - vazníky RAL 7016</t>
  </si>
  <si>
    <t>817897480</t>
  </si>
  <si>
    <t>2103473753</t>
  </si>
  <si>
    <t>1405,288*0,75+30,668*2+27,653*2+13,572*2</t>
  </si>
  <si>
    <t>-1925628387</t>
  </si>
  <si>
    <t>1197,752</t>
  </si>
  <si>
    <t>582556288</t>
  </si>
  <si>
    <t>1197,752*2</t>
  </si>
  <si>
    <t>1998426985</t>
  </si>
  <si>
    <t>((5,3*2+8,27*2)+(5,3*2+8,27*2)+((3,095*2+2*2)*2)+((5,59*2+2*2)*2)+((2,09*2+2*2)*2)+((3,095*2+2*2)*2))*0,2</t>
  </si>
  <si>
    <t>((1,1*2+2,2*2))*0,2</t>
  </si>
  <si>
    <t>631311235</t>
  </si>
  <si>
    <t>Mazanina z betonu prostého se zvýšenými nároky na prostředí tl. přes 120 do 240 mm tř. C 30/37</t>
  </si>
  <si>
    <t>-1227719108</t>
  </si>
  <si>
    <t>https://podminky.urs.cz/item/CS_URS_2022_02/631311235</t>
  </si>
  <si>
    <t>(45,88*28,6)*0,2</t>
  </si>
  <si>
    <t>631319013</t>
  </si>
  <si>
    <t>Příplatek k cenám mazanin za úpravu povrchu mazaniny přehlazením, mazanina tl. přes 120 do 240 mm</t>
  </si>
  <si>
    <t>1721457211</t>
  </si>
  <si>
    <t>https://podminky.urs.cz/item/CS_URS_2022_02/631319013</t>
  </si>
  <si>
    <t>631319206</t>
  </si>
  <si>
    <t>Příplatek k cenám betonových mazanin za vyztužení ocelovými vlákny (drátkobeton) objemové vyztužení 40 kg/m3</t>
  </si>
  <si>
    <t>-1682648197</t>
  </si>
  <si>
    <t>https://podminky.urs.cz/item/CS_URS_2022_02/631319206</t>
  </si>
  <si>
    <t>631351101</t>
  </si>
  <si>
    <t>Bednění v podlahách rýh a hran zřízení</t>
  </si>
  <si>
    <t>-1653070998</t>
  </si>
  <si>
    <t>https://podminky.urs.cz/item/CS_URS_2022_02/631351101</t>
  </si>
  <si>
    <t>(45,88*2+28,6*2)*0,2</t>
  </si>
  <si>
    <t>631351102</t>
  </si>
  <si>
    <t>Bednění v podlahách rýh a hran odstranění</t>
  </si>
  <si>
    <t>131062241</t>
  </si>
  <si>
    <t>https://podminky.urs.cz/item/CS_URS_2022_02/631351102</t>
  </si>
  <si>
    <t>633991111</t>
  </si>
  <si>
    <t>Nástřik proti odpařování vody betonových povrchů</t>
  </si>
  <si>
    <t>-714775978</t>
  </si>
  <si>
    <t>https://podminky.urs.cz/item/CS_URS_2022_02/633991111</t>
  </si>
  <si>
    <t>45,88*28,6</t>
  </si>
  <si>
    <t>634663111</t>
  </si>
  <si>
    <t>Výplň dilatačních spar mazanin polyuretanovou samonivelační hmotou, šířka spáry do 10 mm</t>
  </si>
  <si>
    <t>-549355742</t>
  </si>
  <si>
    <t>https://podminky.urs.cz/item/CS_URS_2022_02/634663111</t>
  </si>
  <si>
    <t>634911124</t>
  </si>
  <si>
    <t>Řezání dilatačních nebo smršťovacích spár v čerstvé betonové mazanině nebo potěru šířky přes 5 do 10 mm, hloubky přes 50 do 80 mm</t>
  </si>
  <si>
    <t>1015326693</t>
  </si>
  <si>
    <t>https://podminky.urs.cz/item/CS_URS_2022_02/634911124</t>
  </si>
  <si>
    <t>(45,88/6)*28,8</t>
  </si>
  <si>
    <t>(28,8/6)*45,88</t>
  </si>
  <si>
    <t>1040371356</t>
  </si>
  <si>
    <t>124,360*0,5</t>
  </si>
  <si>
    <t>1794174373</t>
  </si>
  <si>
    <t>47,88*2+28,6</t>
  </si>
  <si>
    <t>20867655</t>
  </si>
  <si>
    <t>-1348878987</t>
  </si>
  <si>
    <t>952901114</t>
  </si>
  <si>
    <t>Vyčištění budov nebo objektů před předáním do užívání budov bytové nebo občanské výstavby, světlé výšky podlaží přes 4 m</t>
  </si>
  <si>
    <t>532280984</t>
  </si>
  <si>
    <t>https://podminky.urs.cz/item/CS_URS_2022_02/952901114</t>
  </si>
  <si>
    <t>10978487</t>
  </si>
  <si>
    <t>658076081</t>
  </si>
  <si>
    <t>-1608575950</t>
  </si>
  <si>
    <t>(45,88*28,6)</t>
  </si>
  <si>
    <t>-715427002</t>
  </si>
  <si>
    <t>1312,168*0,00033 'Přepočtené koeficientem množství</t>
  </si>
  <si>
    <t>799792803</t>
  </si>
  <si>
    <t>(46,088*2+28,75+5,905+5,59+1,3*2+0,955*2)*0,6</t>
  </si>
  <si>
    <t>972327626</t>
  </si>
  <si>
    <t>82,159*0,00034 'Přepočtené koeficientem množství</t>
  </si>
  <si>
    <t>7402208</t>
  </si>
  <si>
    <t>943735507</t>
  </si>
  <si>
    <t>1312,168*1,1655 'Přepočtené koeficientem množství</t>
  </si>
  <si>
    <t>1759467895</t>
  </si>
  <si>
    <t>82,159</t>
  </si>
  <si>
    <t>1159673861</t>
  </si>
  <si>
    <t>82,159*1,221 'Přepočtené koeficientem množství</t>
  </si>
  <si>
    <t>-1198493569</t>
  </si>
  <si>
    <t>(46,088*2+28,75+5,905+5,59+1,3*2+0,955*2)*1,3</t>
  </si>
  <si>
    <t>-1947703685</t>
  </si>
  <si>
    <t>178,01*1,221 'Přepočtené koeficientem množství</t>
  </si>
  <si>
    <t>-1203986895</t>
  </si>
  <si>
    <t>-251580384</t>
  </si>
  <si>
    <t>8591057302800R</t>
  </si>
  <si>
    <t>EPS Grey 100 - 140mm, λD = 0,031 (W·m-1·K-1),1000x500x140mm, Izolační desky s grafitem pro maximální izolační účinek. Pro konstrukce s běžnými požadavky na zatížení. rvalá zatížitelnost v tlaku max. 2000kg/m2 při def. &lt; 2%.</t>
  </si>
  <si>
    <t>-430042148</t>
  </si>
  <si>
    <t>1312,168*1,02 'Přepočtené koeficientem množství</t>
  </si>
  <si>
    <t>379814785</t>
  </si>
  <si>
    <t>(46,088*2+28,75+5,905+5,59+1,3*2+0,955*2)*1,5</t>
  </si>
  <si>
    <t>924333757</t>
  </si>
  <si>
    <t>205,397*1,05 'Přepočtené koeficientem množství</t>
  </si>
  <si>
    <t>-378744070</t>
  </si>
  <si>
    <t>767391113</t>
  </si>
  <si>
    <t>Montáž krytiny z tvarovaných plechů trapézových nebo vlnitých, uchycených přistřelením</t>
  </si>
  <si>
    <t>-2110088779</t>
  </si>
  <si>
    <t>https://podminky.urs.cz/item/CS_URS_2022_02/767391113</t>
  </si>
  <si>
    <t>bednění střecha</t>
  </si>
  <si>
    <t>45,68*28,5</t>
  </si>
  <si>
    <t>15484353</t>
  </si>
  <si>
    <t>plech trapézový 150/280 PES 25µm tl 0,75mm</t>
  </si>
  <si>
    <t>345878712</t>
  </si>
  <si>
    <t>767.1R</t>
  </si>
  <si>
    <t>příplatek za sílu plechu 1,5mm</t>
  </si>
  <si>
    <t>-1137242947</t>
  </si>
  <si>
    <t>692994867</t>
  </si>
  <si>
    <t>498705690</t>
  </si>
  <si>
    <t>1835890015</t>
  </si>
  <si>
    <t>m s1.15,1.16,1.18-1.21,1.25,1.28-1.37,1.43,1.44</t>
  </si>
  <si>
    <t>(5,2+20,2+5,8+1,5+1,5+11,8+5,3+7,1+5,5+1,5+1,5+2,5+1,6+4,9+5,8+1,6+1,6+5,6+3,9)*0,065</t>
  </si>
  <si>
    <t>s1.26</t>
  </si>
  <si>
    <t>10,3*0,064</t>
  </si>
  <si>
    <t>s1.14,1.17,1.22-1.24,1.27</t>
  </si>
  <si>
    <t>(37+19,7+19,7+62,4+14,5+36,9)*0,074</t>
  </si>
  <si>
    <t>1.20,1.22,1.23,1.28,1.29,1.34</t>
  </si>
  <si>
    <t>(35,1+27+20,3+19,7+19,8+19,7)*0,064</t>
  </si>
  <si>
    <t xml:space="preserve"> 1.21,1.24-1.27,1.30-1.33,1.35,1.36</t>
  </si>
  <si>
    <t>(37,5+5,8+1,5+1,5+11,8+5,8+1,5+1,5+11,8+5,3+5,3)*0,055</t>
  </si>
  <si>
    <t>5,2+20,2+5,8+1,5+1,5+11,8+5,3+7,1+5,5+1,5+1,5+2,5+1,6+4,9+5,8+1,6+1,6+5,6+3,9</t>
  </si>
  <si>
    <t>10,3</t>
  </si>
  <si>
    <t>37+19,7+19,7+62,4+14,5+36,9</t>
  </si>
  <si>
    <t>35,1+27+20,3+19,7+19,8+19,7</t>
  </si>
  <si>
    <t>37,5+5,8+1,5+1,5+11,8+5,8+1,5+1,5+11,8+5,3+5,3</t>
  </si>
  <si>
    <t>525,8*0,0079 'Přepočtené koeficientem množství</t>
  </si>
  <si>
    <t>S1.38-1.42</t>
  </si>
  <si>
    <t>(15,6+8,6+9,4+15,1+1094,1+50,5)*2</t>
  </si>
  <si>
    <t>284,6*1,02 'Přepočtené koeficientem množství</t>
  </si>
  <si>
    <t>1.21,1.24-1.27,1.30-1.33,1.35,1.36</t>
  </si>
  <si>
    <t>241,2*1,02 'Přepočtené koeficientem množství</t>
  </si>
  <si>
    <t>1784801935</t>
  </si>
  <si>
    <t>28372303</t>
  </si>
  <si>
    <t>deska EPS 100 pro konstrukce s běžným zatížením λ=0,037 tl 40mm</t>
  </si>
  <si>
    <t>-1070283693</t>
  </si>
  <si>
    <t>762511292</t>
  </si>
  <si>
    <t>Podlahové konstrukce podkladové z dřevoštěpkových desek OSB dvouvrstvých šroubovaných na pero a drážku 2x12 mm</t>
  </si>
  <si>
    <t>1408149197</t>
  </si>
  <si>
    <t>https://podminky.urs.cz/item/CS_URS_2022_02/762511292</t>
  </si>
  <si>
    <t>S1.38 - S1.42</t>
  </si>
  <si>
    <t>(15,6+8,6+9,4+15,1+1094,1)</t>
  </si>
  <si>
    <t>762512261</t>
  </si>
  <si>
    <t>Podlahové konstrukce podkladové montáž roštu podkladového</t>
  </si>
  <si>
    <t>1543897061</t>
  </si>
  <si>
    <t>https://podminky.urs.cz/item/CS_URS_2022_02/762512261</t>
  </si>
  <si>
    <t>(15,6+8,6+9,4+15,1+1094,1)*3</t>
  </si>
  <si>
    <t>762083122</t>
  </si>
  <si>
    <t>Impregnace řeziva máčením proti dřevokaznému hmyzu, houbám a plísním, třída ohrožení 3 a 4 (dřevo v exteriéru)</t>
  </si>
  <si>
    <t>-1892558565</t>
  </si>
  <si>
    <t>https://podminky.urs.cz/item/CS_URS_2022_02/762083122</t>
  </si>
  <si>
    <t>60511081R</t>
  </si>
  <si>
    <t>řezivo jehličnaté středové smrk tl 18-32mm dl 4-5m,hoblované</t>
  </si>
  <si>
    <t>2128585497</t>
  </si>
  <si>
    <t>10285,2*0,15*0,025</t>
  </si>
  <si>
    <t>319883639</t>
  </si>
  <si>
    <t>D+M pryžová podložka tl.17mm</t>
  </si>
  <si>
    <t>107909538</t>
  </si>
  <si>
    <t>15,6+8,6+9,4+15,1+1094,1</t>
  </si>
  <si>
    <t>762.2R</t>
  </si>
  <si>
    <t>D+M polyuretanový sportovní povrch vč.lajnování 7+2mm</t>
  </si>
  <si>
    <t>-593964421</t>
  </si>
  <si>
    <t>-270367373</t>
  </si>
  <si>
    <t>s1.15,1.16,1.18-1.21,1.25,1.28-1.37,1.43,1.44</t>
  </si>
  <si>
    <t>s1.16,1.43,1.44</t>
  </si>
  <si>
    <t>(20,2+5,6+3,9)*1,5</t>
  </si>
  <si>
    <t>m1.21</t>
  </si>
  <si>
    <t>(37,5)*1,5</t>
  </si>
  <si>
    <t>100,8*2,475 'Přepočtené koeficientem množství</t>
  </si>
  <si>
    <t>183,7*1,15 'Přepočtené koeficientem množství</t>
  </si>
  <si>
    <t>s1.01,1.05,1.06</t>
  </si>
  <si>
    <t>1.01,1.08,1.20,1.22,1.23,1.28,1.29,1.34</t>
  </si>
  <si>
    <t>5,8+57,1+35,1+17,6+20,3+19,7+19,8+19,7</t>
  </si>
  <si>
    <t>611131121</t>
  </si>
  <si>
    <t>Podkladní a spojovací vrstva vnitřních omítaných ploch penetrace disperzní nanášená ručně stropů</t>
  </si>
  <si>
    <t>-855336586</t>
  </si>
  <si>
    <t>https://podminky.urs.cz/item/CS_URS_2022_02/611131121</t>
  </si>
  <si>
    <t>s1.14-1.17,1.22,1.23,1.25-1.27,1.38-1.41,1.43,1.44</t>
  </si>
  <si>
    <t>37+5,2+20,2+19,7+19,7+62,4+5,3+10,3+36,9+15,6+8,6+9,4+15,1+5,6+3,9</t>
  </si>
  <si>
    <t>1.20,1.21,1.22</t>
  </si>
  <si>
    <t>35,1+37,5+27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</si>
  <si>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</si>
  <si>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</si>
  <si>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-1166708727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</si>
  <si>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</si>
  <si>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</si>
  <si>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</si>
  <si>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272067348</t>
  </si>
  <si>
    <t>https://podminky.urs.cz/item/CS_URS_2022_02/611321191</t>
  </si>
  <si>
    <t>374,5*2</t>
  </si>
  <si>
    <t>714122001R</t>
  </si>
  <si>
    <t>Montáž akustických minerálních panelů volně zavěšených velikosti 1000x600 mm</t>
  </si>
  <si>
    <t>-1645897961</t>
  </si>
  <si>
    <t>s1.42</t>
  </si>
  <si>
    <t>32*6+23*2+76*8</t>
  </si>
  <si>
    <t>714.3R</t>
  </si>
  <si>
    <t>akusticky pohltivý panel závěsný vč.příslušenství</t>
  </si>
  <si>
    <t>1234383483</t>
  </si>
  <si>
    <t>s1.10,1.18-1.21,1.24,1.28-1.37</t>
  </si>
  <si>
    <t>56,5+5,8+1,5+1,5+11,8+14,5+7,1+5,5+1,5+1,5+2,5+1,6+4,9+5,8+1,6+1,6</t>
  </si>
  <si>
    <t>1.17-1.19,1.23-1.36</t>
  </si>
  <si>
    <t>3,6+20,3+5,8+1,5+1,5+11,8+19,7+19,8+5,8+1,5+1,5+11,8+19,7+5,3+5,3</t>
  </si>
  <si>
    <t>763131761</t>
  </si>
  <si>
    <t>Podhled ze sádrokartonových desek Příplatek k cenám za plochu do 3 m2 jednotlivě</t>
  </si>
  <si>
    <t>-911559604</t>
  </si>
  <si>
    <t>https://podminky.urs.cz/item/CS_URS_2022_02/763131761</t>
  </si>
  <si>
    <t>1,5+1,5+1,5+1,5+2,5+1,6+1,6+1,6</t>
  </si>
  <si>
    <t>m1.23-1.36</t>
  </si>
  <si>
    <t>1,5+1,5+1,5+1,5</t>
  </si>
  <si>
    <t>1.41,1.43,1.44</t>
  </si>
  <si>
    <t>20,2+4,4+21,5+226,6+56,5+4,5+3,6+5,4+37+5,2+20,2+19,7+5,8+1,5+1,5+11,8+19,7+62,4+14,5+5,3+10,3+36,9+7,1+5,5+1,5+1,5+2,5+1,6+4,9+5,8+1,6+1,6</t>
  </si>
  <si>
    <t>15,6+8,6+9,4+15,1+5,6+3,9</t>
  </si>
  <si>
    <t>5,8+57,1+1,5+1+1,8</t>
  </si>
  <si>
    <t>4,5+3,6+5,4+20,3+5,8+1,5+1,5+11,8+19,7+19,8+5,8+1,5+1,5+11,8+19,7+5,3+5,3</t>
  </si>
  <si>
    <t>713131143</t>
  </si>
  <si>
    <t>Montáž tepelné izolace stěn rohožemi, pásy, deskami, dílci, bloky (izolační materiál ve specifikaci) lepením celoplošně s mechanickým kotvením</t>
  </si>
  <si>
    <t>-1483138293</t>
  </si>
  <si>
    <t>https://podminky.urs.cz/item/CS_URS_2022_02/713131143</t>
  </si>
  <si>
    <t>nová tělocvična S1,S2 interier</t>
  </si>
  <si>
    <t>((5,19*4)+(5,25*4)+(0,775+5,25*4))*2,5</t>
  </si>
  <si>
    <t>63150930</t>
  </si>
  <si>
    <t>deska speciální akustická ze skleněných vláken jednostranně kašírovaná černou netkanou textílií tl 50mm</t>
  </si>
  <si>
    <t>-273724122</t>
  </si>
  <si>
    <t>158,838*1,05 'Přepočtené koeficientem množství</t>
  </si>
  <si>
    <t>-429724478</t>
  </si>
  <si>
    <t>762431230</t>
  </si>
  <si>
    <t>Obložení stěn montáž deskami z dřevovláknitých hmot včetně tvarování a úpravy pro olištování spár cementotřískovými nebo cementovými na sraz</t>
  </si>
  <si>
    <t>-1866101872</t>
  </si>
  <si>
    <t>https://podminky.urs.cz/item/CS_URS_2022_02/762431230</t>
  </si>
  <si>
    <t>s1.14</t>
  </si>
  <si>
    <t>(4,475+5,585)*2,59</t>
  </si>
  <si>
    <t>4,65*3,2</t>
  </si>
  <si>
    <t>s1.27</t>
  </si>
  <si>
    <t>5,59*2,59</t>
  </si>
  <si>
    <t>(9,42+1,23+0,69+1,63)*2,52</t>
  </si>
  <si>
    <t>(9,68+2,86)*2,52</t>
  </si>
  <si>
    <t>59590769</t>
  </si>
  <si>
    <t>deska cementotřísková hladká finální vrstva lazura tl 16mm</t>
  </si>
  <si>
    <t>-109391706</t>
  </si>
  <si>
    <t>119,698*1,04 'Přepočtené koeficientem množství</t>
  </si>
  <si>
    <t>762439001</t>
  </si>
  <si>
    <t>Obložení stěn montáž roštu podkladového</t>
  </si>
  <si>
    <t>613801961</t>
  </si>
  <si>
    <t>https://podminky.urs.cz/item/CS_URS_2022_02/762439001</t>
  </si>
  <si>
    <t>((4,475+5,585)/0,6)*2,59</t>
  </si>
  <si>
    <t>((4,65)/0,6)*3,2</t>
  </si>
  <si>
    <t>((5,59)/0,6)*2,59</t>
  </si>
  <si>
    <t>((9,42+1,23+0,69+1,63)/0,6)*2,52</t>
  </si>
  <si>
    <t>((9,68+2,86)/0,6)*2,52</t>
  </si>
  <si>
    <t>199,498*1,15 'Přepočtené koeficientem množství</t>
  </si>
  <si>
    <t>rošt systémový ocelový dvousměrný vertikální pro nezateplené fasády</t>
  </si>
  <si>
    <t>612320465</t>
  </si>
  <si>
    <t>-19899406</t>
  </si>
  <si>
    <t>766416211</t>
  </si>
  <si>
    <t>Montáž obložení stěn panely obkladovými plochy přes 5 m2 z měkkého dřeva, plochy do 0,60 m2</t>
  </si>
  <si>
    <t>769825035</t>
  </si>
  <si>
    <t>https://podminky.urs.cz/item/CS_URS_2022_02/766416211</t>
  </si>
  <si>
    <t>obkladové prkno Thermowood 26x140mm</t>
  </si>
  <si>
    <t>895900457</t>
  </si>
  <si>
    <t>158,838</t>
  </si>
  <si>
    <t>158,838*1,1 'Přepočtené koeficientem množství</t>
  </si>
  <si>
    <t>766417211</t>
  </si>
  <si>
    <t>Montáž obložení stěn rošt podkladový</t>
  </si>
  <si>
    <t>443773168</t>
  </si>
  <si>
    <t>https://podminky.urs.cz/item/CS_URS_2022_02/766417211</t>
  </si>
  <si>
    <t>(((5,19*4)+(5,25*4)+(0,775+5,25*4))/0,6)*2,5</t>
  </si>
  <si>
    <t>(((5,19*4)+(5,25*4)+(0,775+5,25*4)))*(2,5/0,6)</t>
  </si>
  <si>
    <t>60512125</t>
  </si>
  <si>
    <t>hranol stavební řezivo průřezu do 120cm2 do dl 6m</t>
  </si>
  <si>
    <t>759211186</t>
  </si>
  <si>
    <t>529,458*(0,08*0,06)</t>
  </si>
  <si>
    <t>762495000</t>
  </si>
  <si>
    <t>Spojovací prostředky olištování spár, obložení stropů, střešních podhledů a stěn hřebíky, vruty</t>
  </si>
  <si>
    <t>1868500540</t>
  </si>
  <si>
    <t>https://podminky.urs.cz/item/CS_URS_2022_02/762495000</t>
  </si>
  <si>
    <t>1530950682</t>
  </si>
  <si>
    <t>781121011</t>
  </si>
  <si>
    <t>Příprava podkladu před provedením obkladu nátěr penetrační na stěnu</t>
  </si>
  <si>
    <t>1322248013</t>
  </si>
  <si>
    <t>https://podminky.urs.cz/item/CS_URS_2022_02/781121011</t>
  </si>
  <si>
    <t>s1.15,1.18-1.21,1.24-1.25,1.28-1.37</t>
  </si>
  <si>
    <t>((3,745*2+1,38)*1,6)+(((1,75*2+3,3*2)+(1,585*2+0,95*2)+(1,6*2+0,95*2)+(3,57*2+3,3*2))*2,1)+((4,95+1,795+2,4+2,2+2,435+4,11)*1,6)+((2,2*2+2,4*2)*2,1)</t>
  </si>
  <si>
    <t>(((2,295*2+3,135*2)+(2,715*2+2,015*2)+(1,62*2+0,95*2)+(1,62*2+0,95*2)+(2,635*2+1,005*2)+(1,7*2+1,005*2)+(2,18*2+2,295*2)+(2,18*2+2,715*2))*2,1)</t>
  </si>
  <si>
    <t>(((1,62*2+1,030*2)+(1,62*2+1,030*2))*2,1)</t>
  </si>
  <si>
    <t>1.11,1.24-1.27,1.30-1.33,1.35,1.36</t>
  </si>
  <si>
    <t>((2,2*2+0,78*2)*1,6)+((1,75*2+3,3*2)+(1,585*2+0,95*2)+(1,6*2+0,95*2)+(3,57*2+3,3*2)*2,1)</t>
  </si>
  <si>
    <t>((3,3*2+1,75*2)+(1,585*2+0,95*2)+(1,6*2+0,95*2)+(3,57*2+3,3*2)+(2,4*2+2,17*2)*2*2,1)</t>
  </si>
  <si>
    <t>781131112</t>
  </si>
  <si>
    <t>Izolace stěny pod obklad izolace nátěrem nebo stěrkou ve dvou vrstvách</t>
  </si>
  <si>
    <t>547366491</t>
  </si>
  <si>
    <t>https://podminky.urs.cz/item/CS_URS_2022_02/781131112</t>
  </si>
  <si>
    <t>781474112</t>
  </si>
  <si>
    <t>Montáž obkladů vnitřních stěn z dlaždic keramických lepených flexibilním lepidlem maloformátových hladkých přes 9 do 12 ks/m2</t>
  </si>
  <si>
    <t>1281805475</t>
  </si>
  <si>
    <t>https://podminky.urs.cz/item/CS_URS_2022_02/781474112</t>
  </si>
  <si>
    <t>59761026</t>
  </si>
  <si>
    <t>obklad keramický hladký do 12ks/m2</t>
  </si>
  <si>
    <t>-467961482</t>
  </si>
  <si>
    <t>417,138*1,1 'Přepočtené koeficientem množství</t>
  </si>
  <si>
    <t>781494111</t>
  </si>
  <si>
    <t>Obklad - dokončující práce profily ukončovací lepené flexibilním lepidlem rohové</t>
  </si>
  <si>
    <t>-1255400905</t>
  </si>
  <si>
    <t>https://podminky.urs.cz/item/CS_URS_2022_02/781494111</t>
  </si>
  <si>
    <t>781495115</t>
  </si>
  <si>
    <t>Obklad - dokončující práce ostatní práce spárování silikonem</t>
  </si>
  <si>
    <t>-1148995266</t>
  </si>
  <si>
    <t>https://podminky.urs.cz/item/CS_URS_2022_02/781495115</t>
  </si>
  <si>
    <t>781495141</t>
  </si>
  <si>
    <t>Obklad - dokončující práce průnik obkladem kruhový, bez izolace do DN 30</t>
  </si>
  <si>
    <t>1100713432</t>
  </si>
  <si>
    <t>https://podminky.urs.cz/item/CS_URS_2022_02/781495141</t>
  </si>
  <si>
    <t>998781102</t>
  </si>
  <si>
    <t>Přesun hmot pro obklady keramické stanovený z hmotnosti přesunovaného materiálu vodorovná dopravní vzdálenost do 50 m v objektech výšky přes 6 do 12 m</t>
  </si>
  <si>
    <t>-1942447344</t>
  </si>
  <si>
    <t>https://podminky.urs.cz/item/CS_URS_2022_02/998781102</t>
  </si>
  <si>
    <t>784661601</t>
  </si>
  <si>
    <t>Dekorační techniky-imitace betonu v místnostech výšky do 3,80 m</t>
  </si>
  <si>
    <t>-8971042</t>
  </si>
  <si>
    <t>https://podminky.urs.cz/item/CS_URS_2022_02/784661601</t>
  </si>
  <si>
    <t>(9,98+5,28)*2,59</t>
  </si>
  <si>
    <t>7*3,2</t>
  </si>
  <si>
    <t>5,705*2,59</t>
  </si>
  <si>
    <t xml:space="preserve">Poznámka k položce:_x000d_
- rozměry prvků dle PD_x000d_
- vč.přesunu hmot_x000d_
- vč.zálivkové výztuže a zalití panelů_x000d_
- vč.potřebných dobetonovávek   </t>
  </si>
  <si>
    <t>9.10R</t>
  </si>
  <si>
    <t>sloup SL101</t>
  </si>
  <si>
    <t>-2108973072</t>
  </si>
  <si>
    <t>9,11R</t>
  </si>
  <si>
    <t>sloup SL102</t>
  </si>
  <si>
    <t>1311551038</t>
  </si>
  <si>
    <t>9.12R</t>
  </si>
  <si>
    <t>základový práh ZP201</t>
  </si>
  <si>
    <t>696211437</t>
  </si>
  <si>
    <t>9.13R</t>
  </si>
  <si>
    <t>základový práh ZP202</t>
  </si>
  <si>
    <t>-1315977974</t>
  </si>
  <si>
    <t>9.14R</t>
  </si>
  <si>
    <t>průvlak TM101</t>
  </si>
  <si>
    <t>821100838</t>
  </si>
  <si>
    <t>9.15R</t>
  </si>
  <si>
    <t>průvlak TM102</t>
  </si>
  <si>
    <t>42857182</t>
  </si>
  <si>
    <t>9.16R</t>
  </si>
  <si>
    <t>schodiště SCH.04</t>
  </si>
  <si>
    <t>1251320279</t>
  </si>
  <si>
    <t>9.17R</t>
  </si>
  <si>
    <t>schodiště SCH.03</t>
  </si>
  <si>
    <t>708541420</t>
  </si>
  <si>
    <t>9.18R</t>
  </si>
  <si>
    <t>schodiště SCH.07</t>
  </si>
  <si>
    <t>-1433926801</t>
  </si>
  <si>
    <t>9.19R</t>
  </si>
  <si>
    <t>schodiště SCH.02</t>
  </si>
  <si>
    <t>-255807932</t>
  </si>
  <si>
    <t>9.20R</t>
  </si>
  <si>
    <t>schodiště SCH.01</t>
  </si>
  <si>
    <t>-1205346226</t>
  </si>
  <si>
    <t>9.21R</t>
  </si>
  <si>
    <t>tribuna 1stupeň h.h.2,57</t>
  </si>
  <si>
    <t>1262286970</t>
  </si>
  <si>
    <t>9.22R</t>
  </si>
  <si>
    <t>tribuna 2.stupeň h.h. -2,17</t>
  </si>
  <si>
    <t>-95201630</t>
  </si>
  <si>
    <t>9.23R</t>
  </si>
  <si>
    <t>tribuna 3.stupeň h.h. -1,77</t>
  </si>
  <si>
    <t>-899035253</t>
  </si>
  <si>
    <t>9.24R</t>
  </si>
  <si>
    <t>boční stěny tribuny</t>
  </si>
  <si>
    <t>1597456043</t>
  </si>
  <si>
    <t>9.25R</t>
  </si>
  <si>
    <t>strop nad 1.pp, stropní panel tl.200mm</t>
  </si>
  <si>
    <t>-2087644009</t>
  </si>
  <si>
    <t>9.26R</t>
  </si>
  <si>
    <t>strop nad 1.pp,stropní panel tl.250mm</t>
  </si>
  <si>
    <t>2119523842</t>
  </si>
  <si>
    <t>9.27R</t>
  </si>
  <si>
    <t>strop nad 1.pp, stropní panel tl.250mm</t>
  </si>
  <si>
    <t>2059909279</t>
  </si>
  <si>
    <t>9.28R</t>
  </si>
  <si>
    <t>strop nad 1.np, stropní panel tl.250mm</t>
  </si>
  <si>
    <t>1745232933</t>
  </si>
  <si>
    <t>56+75+21*(3,14*0,1)</t>
  </si>
  <si>
    <t>137,594*1,1845 'Přepočtené koeficientem množství</t>
  </si>
  <si>
    <t>(56+75+21)*0,6*0,5</t>
  </si>
  <si>
    <t>56+75+21</t>
  </si>
  <si>
    <t>f001</t>
  </si>
  <si>
    <t xml:space="preserve">fasáda S1 </t>
  </si>
  <si>
    <t>f002</t>
  </si>
  <si>
    <t>fasáda S2</t>
  </si>
  <si>
    <t>f003</t>
  </si>
  <si>
    <t>fasáda S3</t>
  </si>
  <si>
    <t>530</t>
  </si>
  <si>
    <t>f009</t>
  </si>
  <si>
    <t>fasáda S9</t>
  </si>
  <si>
    <t>f010</t>
  </si>
  <si>
    <t>fasáda S10</t>
  </si>
  <si>
    <t>f013</t>
  </si>
  <si>
    <t>fasáda S13</t>
  </si>
  <si>
    <t>f014</t>
  </si>
  <si>
    <t>fasáda S14</t>
  </si>
  <si>
    <t>f015</t>
  </si>
  <si>
    <t>fasáda S15</t>
  </si>
  <si>
    <t>496</t>
  </si>
  <si>
    <t>530*1,05 'Přepočtené koeficientem množství</t>
  </si>
  <si>
    <t>621531022</t>
  </si>
  <si>
    <t>Omítka tenkovrstvá silikonová vnějších ploch probarvená bez penetrace zatíraná (škrábaná), zrnitost 2,0 mm podhledů</t>
  </si>
  <si>
    <t>-1371064817</t>
  </si>
  <si>
    <t>https://podminky.urs.cz/item/CS_URS_2022_02/621531022</t>
  </si>
  <si>
    <t>92,86</t>
  </si>
  <si>
    <t>f010*2+f001+f004+f009+f014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</si>
  <si>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</si>
  <si>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</si>
  <si>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-1574795028</t>
  </si>
  <si>
    <t>https://podminky.urs.cz/item/CS_URS_2022_02/622211041</t>
  </si>
  <si>
    <t>f001+f009+f010</t>
  </si>
  <si>
    <t>28375954</t>
  </si>
  <si>
    <t>deska EPS 70 fasádní λ=0,039 tl 200mm</t>
  </si>
  <si>
    <t>-814064404</t>
  </si>
  <si>
    <t>219*1,05 'Přepočtené koeficientem množství</t>
  </si>
  <si>
    <t>622211061</t>
  </si>
  <si>
    <t>Montáž kontaktního zateplení lepením a mechanickým kotvením z polystyrenových desek na vnější stěny, na podklad betonový nebo z lehčeného betonu, z tvárnic keramických nebo vápenopískových, tloušťky desek přes 240 mm</t>
  </si>
  <si>
    <t>-100238275</t>
  </si>
  <si>
    <t>https://podminky.urs.cz/item/CS_URS_2022_02/622211061</t>
  </si>
  <si>
    <t>f010+f014</t>
  </si>
  <si>
    <t>28375806</t>
  </si>
  <si>
    <t>deska EPS 70 fasádní λ=0,039 tl 300mm</t>
  </si>
  <si>
    <t>743327912</t>
  </si>
  <si>
    <t>193*1,05 'Přepočtené koeficientem množství</t>
  </si>
  <si>
    <t>28375938</t>
  </si>
  <si>
    <t>deska EPS 70 fasádní λ=0,039 tl 100mm</t>
  </si>
  <si>
    <t>571177867</t>
  </si>
  <si>
    <t>151*1,05 'Přepočtené koeficientem množství</t>
  </si>
  <si>
    <t>východní přístavba</t>
  </si>
  <si>
    <t>(2,5*2+0,75*2)+(2,2*2+05*2)+(2,5*2+0,75*2)+(3,215*2+1*2)+(5,25*2+1,25*2)+((2,5*2+0,75*2)*2)+(2,2*2+0,5*2)+((2,5*2+0,75*2)*2)+(2,2*2+0,5*2)</t>
  </si>
  <si>
    <t>(1,8*2+2,34*2)+(2*2+2,26*2)+(4*2+1,25*2)</t>
  </si>
  <si>
    <t>nová hala</t>
  </si>
  <si>
    <t>(5,3*2+8,27*2)+(5,3*2+8,27*2)+((3,095*2+2*2)*2)+((5,59*2+2*2)*2)+((2,09*2+2*2)*2)+((3,095*2+2*2)*2)</t>
  </si>
  <si>
    <t>(1,1*2+2,2*2)</t>
  </si>
  <si>
    <t>622273281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</si>
  <si>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</si>
  <si>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-1509693162</t>
  </si>
  <si>
    <t>https://podminky.urs.cz/item/CS_URS_2022_02/622273281</t>
  </si>
  <si>
    <t>f003+f002+f009+f013*2</t>
  </si>
  <si>
    <t>6.1R</t>
  </si>
  <si>
    <t>Fasádní hoblované prkno thermowood borovice 26x140</t>
  </si>
  <si>
    <t>918137595</t>
  </si>
  <si>
    <t>363*1,1 'Přepočtené koeficientem množství</t>
  </si>
  <si>
    <t>-750013497</t>
  </si>
  <si>
    <t>f001+f004+f009+f010*2+f014</t>
  </si>
  <si>
    <t>942+530+219+193</t>
  </si>
  <si>
    <t>1884*300</t>
  </si>
  <si>
    <t>-1211725445</t>
  </si>
  <si>
    <t>-2030980509</t>
  </si>
  <si>
    <t>711491571</t>
  </si>
  <si>
    <t>Provedení pojistné izolace proti vodě fólií položenou volně s přelepením spojů na ploše svislé S</t>
  </si>
  <si>
    <t>-1445699941</t>
  </si>
  <si>
    <t>https://podminky.urs.cz/item/CS_URS_2022_02/711491571</t>
  </si>
  <si>
    <t>f002+f003+f009+f013*2</t>
  </si>
  <si>
    <t>28329040</t>
  </si>
  <si>
    <t>fólie kontaktní difuzně propustná pro doplňkovou hydroizolační vrstvu skládaných větraných fasád s otevřenými spárami (spára max 50 mm, max.40% plochy)</t>
  </si>
  <si>
    <t>-1372161868</t>
  </si>
  <si>
    <t>363*1,0605 'Přepočtené koeficientem množství</t>
  </si>
  <si>
    <t>2072531422</t>
  </si>
  <si>
    <t>762395000</t>
  </si>
  <si>
    <t>Spojovací prostředky krovů, bednění a laťování, nadstřešních konstrukcí svory, prkna, hřebíky, pásová ocel, vruty</t>
  </si>
  <si>
    <t>-397870785</t>
  </si>
  <si>
    <t>https://podminky.urs.cz/item/CS_URS_2022_02/762395000</t>
  </si>
  <si>
    <t>762421014</t>
  </si>
  <si>
    <t>Obložení stropů nebo střešních podhledů z dřevoštěpkových desek OSB šroubovaných na sraz, tloušťky desky 18 mm</t>
  </si>
  <si>
    <t>-1574597243</t>
  </si>
  <si>
    <t>https://podminky.urs.cz/item/CS_URS_2022_02/762421014</t>
  </si>
  <si>
    <t>f013*2</t>
  </si>
  <si>
    <t>762421017</t>
  </si>
  <si>
    <t>Obložení stropů nebo střešních podhledů z dřevoštěpkových desek OSB šroubovaných na sraz, tloušťky desky 25 mm</t>
  </si>
  <si>
    <t>-2143590019</t>
  </si>
  <si>
    <t>https://podminky.urs.cz/item/CS_URS_2022_02/762421017</t>
  </si>
  <si>
    <t>f009*2+f010*2</t>
  </si>
  <si>
    <t>762429001</t>
  </si>
  <si>
    <t>Obložení stropů nebo střešních podhledů montáž roštu podkladového</t>
  </si>
  <si>
    <t>-51770659</t>
  </si>
  <si>
    <t>https://podminky.urs.cz/item/CS_URS_2022_02/762429001</t>
  </si>
  <si>
    <t>f009*2*2+f010*2*2</t>
  </si>
  <si>
    <t>60512126</t>
  </si>
  <si>
    <t>hranol stavební řezivo průřezu do 120cm2 dl 6-8m</t>
  </si>
  <si>
    <t>-30006327</t>
  </si>
  <si>
    <t>S9,S10</t>
  </si>
  <si>
    <t>(0,04*0,18*168)*2</t>
  </si>
  <si>
    <t>D+M kastlík přesahu vazníků nové tělocvičny vč.zateplení, finálního povrch</t>
  </si>
  <si>
    <t>834407958</t>
  </si>
  <si>
    <t>1709300876</t>
  </si>
  <si>
    <t>A3</t>
  </si>
  <si>
    <t>skladba A3</t>
  </si>
  <si>
    <t>1418</t>
  </si>
  <si>
    <t>A4</t>
  </si>
  <si>
    <t>skladba A4</t>
  </si>
  <si>
    <t>319</t>
  </si>
  <si>
    <t>A8</t>
  </si>
  <si>
    <t>skladba A8</t>
  </si>
  <si>
    <t>A9</t>
  </si>
  <si>
    <t>skladba A9</t>
  </si>
  <si>
    <t xml:space="preserve">    721 - Zdravotechnika - vnitřní kanalizace</t>
  </si>
  <si>
    <t>A3*0,7+A4+A8*2+A9</t>
  </si>
  <si>
    <t>1379,6*0,00033 'Přepočtené koeficientem množství</t>
  </si>
  <si>
    <t>711131111</t>
  </si>
  <si>
    <t>Provedení izolace proti zemní vlhkosti pásy na sucho samolepícího asfaltového pásu na ploše vodovné V</t>
  </si>
  <si>
    <t>1726187471</t>
  </si>
  <si>
    <t>https://podminky.urs.cz/item/CS_URS_2022_02/711131111</t>
  </si>
  <si>
    <t>A8+A9+A3</t>
  </si>
  <si>
    <t>62866281</t>
  </si>
  <si>
    <t>pás asfaltový samolepicí modifikovaný SBS tl 3,0mm s vložkou ze skleněné tkaniny se spalitelnou fólií nebo jemnozrnným minerálním posypem nebo textilií na horním povrchu</t>
  </si>
  <si>
    <t>-1737205980</t>
  </si>
  <si>
    <t>1461*1,1655 'Přepočtené koeficientem množství</t>
  </si>
  <si>
    <t>A4+A8</t>
  </si>
  <si>
    <t>344*1,1655 'Přepočtené koeficientem množství</t>
  </si>
  <si>
    <t>712361701</t>
  </si>
  <si>
    <t>Provedení povlakové krytiny střech plochých do 10° fólií položenou volně s přilepením spojů</t>
  </si>
  <si>
    <t>-610194677</t>
  </si>
  <si>
    <t>https://podminky.urs.cz/item/CS_URS_2022_02/712361701</t>
  </si>
  <si>
    <t>A4+A3</t>
  </si>
  <si>
    <t>28343012</t>
  </si>
  <si>
    <t>fólie hydroizolační střešní mPVC určená ke stabilizaci přitížením a do vegetačních střech tl 1,5mm</t>
  </si>
  <si>
    <t>433098235</t>
  </si>
  <si>
    <t>1737*1,1655 'Přepočtené koeficientem množství</t>
  </si>
  <si>
    <t>712361703</t>
  </si>
  <si>
    <t>Provedení povlakové krytiny střech plochých do 10° fólií přilepenou lepidlem v plné ploše</t>
  </si>
  <si>
    <t>-1513265096</t>
  </si>
  <si>
    <t>https://podminky.urs.cz/item/CS_URS_2022_02/712361703</t>
  </si>
  <si>
    <t>215*(0,5+0,5)</t>
  </si>
  <si>
    <t>28322067</t>
  </si>
  <si>
    <t>fólie hydroizolační střešní mPVC mechanicky kotvená tl 1,5mm se zvýšenou odolností</t>
  </si>
  <si>
    <t>1759881432</t>
  </si>
  <si>
    <t>258*1,1655 'Přepočtené koeficientem množství</t>
  </si>
  <si>
    <t>712363352</t>
  </si>
  <si>
    <t>Povlakové krytiny střech plochých do 10° z tvarovaných poplastovaných lišt pro mPVC vnitřní koutová lišta rš 100 mm</t>
  </si>
  <si>
    <t>-1489114687</t>
  </si>
  <si>
    <t>https://podminky.urs.cz/item/CS_URS_2022_02/712363352</t>
  </si>
  <si>
    <t>9,685+16,25+3+10,2+13,039+19,665</t>
  </si>
  <si>
    <t>6,693*2+2,6*2</t>
  </si>
  <si>
    <t>45,68*2+28,5*2</t>
  </si>
  <si>
    <t>712363353</t>
  </si>
  <si>
    <t>Povlakové krytiny střech plochých do 10° z tvarovaných poplastovaných lišt pro mPVC vnější koutová lišta rš 100 mm</t>
  </si>
  <si>
    <t>1578468182</t>
  </si>
  <si>
    <t>https://podminky.urs.cz/item/CS_URS_2022_02/712363353</t>
  </si>
  <si>
    <t>712391172</t>
  </si>
  <si>
    <t>Provedení povlakové krytiny střech plochých do 10° -ostatní práce provedení vrstvy textilní ochranné</t>
  </si>
  <si>
    <t>-1957428556</t>
  </si>
  <si>
    <t>https://podminky.urs.cz/item/CS_URS_2022_02/712391172</t>
  </si>
  <si>
    <t>A4*2+A8+A9+A3*3</t>
  </si>
  <si>
    <t>69311068</t>
  </si>
  <si>
    <t>geotextilie netkaná separační, ochranná, filtrační, drenážní PP 300g/m2</t>
  </si>
  <si>
    <t>-2134150988</t>
  </si>
  <si>
    <t>5150*1,155 'Přepočtené koeficientem množství</t>
  </si>
  <si>
    <t>712393001</t>
  </si>
  <si>
    <t>Provedení dvojitého hydroizolačního systému plochých střech ostatní opracování prostupu do 200 mm</t>
  </si>
  <si>
    <t>285228602</t>
  </si>
  <si>
    <t>https://podminky.urs.cz/item/CS_URS_2022_02/712393001</t>
  </si>
  <si>
    <t>3+6</t>
  </si>
  <si>
    <t>28322025</t>
  </si>
  <si>
    <t>fólie hydroizolační střešní mPVC nevyztužená určená na detaily tl 2,0mm</t>
  </si>
  <si>
    <t>1842223744</t>
  </si>
  <si>
    <t>712771221</t>
  </si>
  <si>
    <t>Provedení drenážní vrstvy vegetační střechy z plastových nopových fólií, výšky nopů do 25 mm, sklon střechy do 5°</t>
  </si>
  <si>
    <t>-1590090047</t>
  </si>
  <si>
    <t>https://podminky.urs.cz/item/CS_URS_2022_02/712771221</t>
  </si>
  <si>
    <t>A3/2</t>
  </si>
  <si>
    <t>69334152</t>
  </si>
  <si>
    <t>fólie profilovaná (nopová) perforovaná HDPE s hydroakumulační a drenážní funkcí do vegetačních střech s výškou nopů 20mm</t>
  </si>
  <si>
    <t>16517568</t>
  </si>
  <si>
    <t>709*1,1025 'Přepočtené koeficientem množství</t>
  </si>
  <si>
    <t>712771301</t>
  </si>
  <si>
    <t>Provedení hydroakumulační vrstvy vegetační střechy z lehčeného kameniva, tloušťky do 100 mm, sklon střechy do 5°</t>
  </si>
  <si>
    <t>1371933717</t>
  </si>
  <si>
    <t>https://podminky.urs.cz/item/CS_URS_2022_02/712771301</t>
  </si>
  <si>
    <t>A4+A3/2</t>
  </si>
  <si>
    <t>58337403</t>
  </si>
  <si>
    <t>kamenivo dekorační (kačírek) frakce 16/32</t>
  </si>
  <si>
    <t>1593614969</t>
  </si>
  <si>
    <t>(A4+A3/2)*0,08*2,2</t>
  </si>
  <si>
    <t>180,928*1,1655 'Přepočtené koeficientem množství</t>
  </si>
  <si>
    <t>712771401</t>
  </si>
  <si>
    <t>Provedení vegetační vrstvy vegetační střechy ze substrátu, tloušťky do 100 mm, sklon střechy do 5°</t>
  </si>
  <si>
    <t>-505018352</t>
  </si>
  <si>
    <t>https://podminky.urs.cz/item/CS_URS_2022_02/712771401</t>
  </si>
  <si>
    <t>10321225</t>
  </si>
  <si>
    <t>substrát vegetačních střech extenzivní s nízkým obsahem organické složky</t>
  </si>
  <si>
    <t>416308974</t>
  </si>
  <si>
    <t>A3/2*0,1</t>
  </si>
  <si>
    <t>712771521</t>
  </si>
  <si>
    <t>Založení vegetace vegetační střechy položením vegetační nebo trávníkové rohože, sklon střechy do 5°</t>
  </si>
  <si>
    <t>-527738678</t>
  </si>
  <si>
    <t>https://podminky.urs.cz/item/CS_URS_2022_02/712771521</t>
  </si>
  <si>
    <t>69334504</t>
  </si>
  <si>
    <t>koberec rozchodníkový vegetačních střech</t>
  </si>
  <si>
    <t>-1027352845</t>
  </si>
  <si>
    <t>712771613</t>
  </si>
  <si>
    <t>Provedení ochranných pásů vegetační střechy osazení ochranné kačírkové lišty navařením na hydroizolaci</t>
  </si>
  <si>
    <t>150519383</t>
  </si>
  <si>
    <t>https://podminky.urs.cz/item/CS_URS_2022_02/712771613</t>
  </si>
  <si>
    <t>69334181</t>
  </si>
  <si>
    <t>lišta kačírková Al dl 2,5m v 80/100mm oboustranně použitelná</t>
  </si>
  <si>
    <t>1071928262</t>
  </si>
  <si>
    <t>82,2045454545454*1,1 'Přepočtené koeficientem množství</t>
  </si>
  <si>
    <t>712811101</t>
  </si>
  <si>
    <t>Provedení povlakové krytiny střech samostatným vytažením izolačního povlaku za studena na konstrukce převyšující úroveň střechy, nátěrem penetračním</t>
  </si>
  <si>
    <t>1899168925</t>
  </si>
  <si>
    <t>https://podminky.urs.cz/item/CS_URS_2022_02/712811101</t>
  </si>
  <si>
    <t>atiky</t>
  </si>
  <si>
    <t>199*(0,75+0,4)</t>
  </si>
  <si>
    <t>-998520857</t>
  </si>
  <si>
    <t>Poznámka k položce:_x000d_
Spotřeba 0,3-0,4kg/m2</t>
  </si>
  <si>
    <t>228,85*0,00035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</si>
  <si>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</si>
  <si>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</si>
  <si>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-1187123677</t>
  </si>
  <si>
    <t>https://podminky.urs.cz/item/CS_URS_2022_02/712831101</t>
  </si>
  <si>
    <t>-1641492636</t>
  </si>
  <si>
    <t>228,85*1,2 'Přepočtené koeficientem množství</t>
  </si>
  <si>
    <t>712861703</t>
  </si>
  <si>
    <t>Provedení povlakové krytiny střech samostatným vytažením izolačního povlaku fólií na konstrukce převyšující úroveň střechy, přilepenou lepidlem v plné ploše</t>
  </si>
  <si>
    <t>-475633026</t>
  </si>
  <si>
    <t>https://podminky.urs.cz/item/CS_URS_2022_02/712861703</t>
  </si>
  <si>
    <t>197666660</t>
  </si>
  <si>
    <t>712862701</t>
  </si>
  <si>
    <t>Provedení povlakové krytiny střech samostatným vytažením izolačního povlaku fólií na konstrukce převyšující úroveň střechy, zesílením spojů páskem se zalitím okrajů spoje</t>
  </si>
  <si>
    <t>409436277</t>
  </si>
  <si>
    <t>https://podminky.urs.cz/item/CS_URS_2022_02/712862701</t>
  </si>
  <si>
    <t>199*0,6</t>
  </si>
  <si>
    <t>-1044065595</t>
  </si>
  <si>
    <t>119,4*0,18 'Přepočtené koeficientem množství</t>
  </si>
  <si>
    <t>712998001</t>
  </si>
  <si>
    <t>Provedení povlakové krytiny střech - ostatní práce montáž odvodňovacího prvku atikového chrliče z PVC na dešťovou vodu do DN 50</t>
  </si>
  <si>
    <t>239945897</t>
  </si>
  <si>
    <t>https://podminky.urs.cz/item/CS_URS_2022_02/712998001</t>
  </si>
  <si>
    <t>28342473</t>
  </si>
  <si>
    <t>chrlič atikový DN 50 s manžetou pro hydroizolaci z PVC-P</t>
  </si>
  <si>
    <t>-127387395</t>
  </si>
  <si>
    <t>712998106</t>
  </si>
  <si>
    <t>Provedení povlakové krytiny střech - ostatní práce montáž odvodňovacího prvku doplňků ochranného koše chrliče</t>
  </si>
  <si>
    <t>429367369</t>
  </si>
  <si>
    <t>https://podminky.urs.cz/item/CS_URS_2022_02/712998106</t>
  </si>
  <si>
    <t>28349100</t>
  </si>
  <si>
    <t>koš perforovaný ochranný pro odvodnění ploché střechy s kačírkem 100mm</t>
  </si>
  <si>
    <t>1756039779</t>
  </si>
  <si>
    <t>-2084062718</t>
  </si>
  <si>
    <t>712.2R</t>
  </si>
  <si>
    <t>Provizorní zakrytí střechy po dobu stavebních prací</t>
  </si>
  <si>
    <t>-359555912</t>
  </si>
  <si>
    <t>1804+279+19-67</t>
  </si>
  <si>
    <t>713141152</t>
  </si>
  <si>
    <t>Montáž tepelné izolace střech plochých rohožemi, pásy, deskami, dílci, bloky (izolační materiál ve specifikaci) kladenými volně dvouvrstvá</t>
  </si>
  <si>
    <t>-1805359845</t>
  </si>
  <si>
    <t>https://podminky.urs.cz/item/CS_URS_2022_02/713141152</t>
  </si>
  <si>
    <t>A4+A8+A9+A3</t>
  </si>
  <si>
    <t>28372321</t>
  </si>
  <si>
    <t>deska EPS 100 pro konstrukce s běžným zatížením λ=0,037 tl 200mm</t>
  </si>
  <si>
    <t>-473934301</t>
  </si>
  <si>
    <t>3560*1,02 'Přepočtené koeficientem množství</t>
  </si>
  <si>
    <t>514391067</t>
  </si>
  <si>
    <t>28376141</t>
  </si>
  <si>
    <t>klín izolační EPS 100 spád do 5%</t>
  </si>
  <si>
    <t>-471985606</t>
  </si>
  <si>
    <t>721</t>
  </si>
  <si>
    <t>Zdravotechnika - vnitřní kanalizace</t>
  </si>
  <si>
    <t>721239114</t>
  </si>
  <si>
    <t>Střešní vtoky (vpusti) montáž střešních vtoků ostatních typů se svislým odtokem do DN 160</t>
  </si>
  <si>
    <t>-1778313725</t>
  </si>
  <si>
    <t>https://podminky.urs.cz/item/CS_URS_2022_02/721239114</t>
  </si>
  <si>
    <t>56231112</t>
  </si>
  <si>
    <t>vtok střešní svislý pro PVC-P hydroizolaci plochých střech s vyhříváním DN 75, DN 110, DN 125, DN 160</t>
  </si>
  <si>
    <t>-1827904863</t>
  </si>
  <si>
    <t>998721102</t>
  </si>
  <si>
    <t>Přesun hmot pro vnitřní kanalizace stanovený z hmotnosti přesunovaného materiálu vodorovná dopravní vzdálenost do 50 m v objektech výšky přes 6 do 12 m</t>
  </si>
  <si>
    <t>323220532</t>
  </si>
  <si>
    <t>https://podminky.urs.cz/item/CS_URS_2022_02/998721102</t>
  </si>
  <si>
    <t>762341017</t>
  </si>
  <si>
    <t>Bednění střech střech rovných sklonu do 60° s vyřezáním otvorů z dřevoštěpkových desek OSB šroubovaných na krokve na sraz, tloušťky desky 25 mm</t>
  </si>
  <si>
    <t>1288780651</t>
  </si>
  <si>
    <t>https://podminky.urs.cz/item/CS_URS_2022_02/762341017</t>
  </si>
  <si>
    <t>762361311</t>
  </si>
  <si>
    <t>Konstrukční vrstva pod klempířské prvky pro oplechování horních ploch zdí a nadezdívek (atik) z desek dřevoštěpkových šroubovaných do podkladu, tloušťky desky 18 mm</t>
  </si>
  <si>
    <t>-953347122</t>
  </si>
  <si>
    <t>https://podminky.urs.cz/item/CS_URS_2022_02/762361311</t>
  </si>
  <si>
    <t>215*0,5</t>
  </si>
  <si>
    <t xml:space="preserve">    786 - Dokončovací práce - čalounické úpravy</t>
  </si>
  <si>
    <t>642942111</t>
  </si>
  <si>
    <t>Osazování zárubní nebo rámů kovových dveřních lisovaných nebo z úhelníků bez dveřních křídel na cementovou maltu, plochy otvoru do 2,5 m2</t>
  </si>
  <si>
    <t>-2019093076</t>
  </si>
  <si>
    <t>https://podminky.urs.cz/item/CS_URS_2022_02/642942111</t>
  </si>
  <si>
    <t>55331487</t>
  </si>
  <si>
    <t>zárubeň jednokřídlá ocelová pro zdění tl stěny 110-150mm rozměru 800/1970, 2100mm</t>
  </si>
  <si>
    <t>750199455</t>
  </si>
  <si>
    <t>55331488</t>
  </si>
  <si>
    <t>zárubeň jednokřídlá ocelová pro zdění tl stěny 110-150mm rozměru 900/1970, 2100mm</t>
  </si>
  <si>
    <t>-385265784</t>
  </si>
  <si>
    <t>3+3</t>
  </si>
  <si>
    <t>55331486</t>
  </si>
  <si>
    <t>zárubeň jednokřídlá ocelová pro zdění tl stěny 110-150mm rozměru 700/1970, 2100mm</t>
  </si>
  <si>
    <t>767190264</t>
  </si>
  <si>
    <t>642942221</t>
  </si>
  <si>
    <t>Osazování zárubní nebo rámů kovových dveřních lisovaných nebo z úhelníků bez dveřních křídel na cementovou maltu, plochy otvoru přes 2,5 do 4,5 m2</t>
  </si>
  <si>
    <t>-1393374347</t>
  </si>
  <si>
    <t>https://podminky.urs.cz/item/CS_URS_2022_02/642942221</t>
  </si>
  <si>
    <t>D20</t>
  </si>
  <si>
    <t>55331746</t>
  </si>
  <si>
    <t>zárubeň dvoukřídlá ocelová pro zdění tl stěny 110-150mm rozměru 1250/1970, 2100mm</t>
  </si>
  <si>
    <t>777481389</t>
  </si>
  <si>
    <t>D16</t>
  </si>
  <si>
    <t>D21</t>
  </si>
  <si>
    <t>D22</t>
  </si>
  <si>
    <t>D24</t>
  </si>
  <si>
    <t>1+1+1</t>
  </si>
  <si>
    <t>8+1+2+1+1</t>
  </si>
  <si>
    <t>4+1</t>
  </si>
  <si>
    <t>55331561</t>
  </si>
  <si>
    <t>zárubeň jednokřídlá ocelová pro zdění s protipožární úpravou tl stěny 110-150mm rozměru 700/1970, 2100mm</t>
  </si>
  <si>
    <t>-883585811</t>
  </si>
  <si>
    <t>642945112</t>
  </si>
  <si>
    <t>Osazování ocelových zárubní protipožárních nebo protiplynových dveří do vynechaného otvoru, s obetonováním, dveří dvoukřídlových přes 2,5 do 6,5 m2</t>
  </si>
  <si>
    <t>269845985</t>
  </si>
  <si>
    <t>https://podminky.urs.cz/item/CS_URS_2022_02/642945112</t>
  </si>
  <si>
    <t>D15</t>
  </si>
  <si>
    <t>D19</t>
  </si>
  <si>
    <t>55331763R</t>
  </si>
  <si>
    <t>zárubeň dvoukřídlá ocelová pro zdění s protipožární úpravou tl stěny 110-150mm rozměru 1800/1970, 2100mm</t>
  </si>
  <si>
    <t>-431163246</t>
  </si>
  <si>
    <t>55331761</t>
  </si>
  <si>
    <t>zárubeň dvoukřídlá ocelová pro zdění s protipožární úpravou tl stěny 110-150mm rozměru 1250/1970, 2100mm</t>
  </si>
  <si>
    <t>-66498938</t>
  </si>
  <si>
    <t>55331762</t>
  </si>
  <si>
    <t>zárubeň dvoukřídlá ocelová pro zdění s protipožární úpravou tl stěny 110-150mm rozměru 1450/1970, 2100mm</t>
  </si>
  <si>
    <t>1258977481</t>
  </si>
  <si>
    <t>1+2</t>
  </si>
  <si>
    <t>1654292187</t>
  </si>
  <si>
    <t>712363356</t>
  </si>
  <si>
    <t>Povlakové krytiny střech plochých do 10° z tvarovaných poplastovaných lišt pro mPVC okapnice rš 200 mm</t>
  </si>
  <si>
    <t>2020902006</t>
  </si>
  <si>
    <t>https://podminky.urs.cz/item/CS_URS_2022_02/712363356</t>
  </si>
  <si>
    <t>K29</t>
  </si>
  <si>
    <t>2*215</t>
  </si>
  <si>
    <t>712363357</t>
  </si>
  <si>
    <t>Povlakové krytiny střech plochých do 10° z tvarovaných poplastovaných lišt pro mPVC okapnice rš 250 mm</t>
  </si>
  <si>
    <t>1234034337</t>
  </si>
  <si>
    <t>https://podminky.urs.cz/item/CS_URS_2022_02/712363357</t>
  </si>
  <si>
    <t>712363367</t>
  </si>
  <si>
    <t>Povlakové krytiny střech plochých do 10° z tvarovaných poplastovaných lišt pro mPVC dilatační lišta rš 300 mm</t>
  </si>
  <si>
    <t>-921394144</t>
  </si>
  <si>
    <t>https://podminky.urs.cz/item/CS_URS_2022_02/712363367</t>
  </si>
  <si>
    <t>K30,K31</t>
  </si>
  <si>
    <t>7+80</t>
  </si>
  <si>
    <t>712363384</t>
  </si>
  <si>
    <t>Povlakové krytiny střech plochých do 10° z tvarovaných poplastovaných lišt ostatní atypická výroba profilů o větší rš</t>
  </si>
  <si>
    <t>475610727</t>
  </si>
  <si>
    <t>https://podminky.urs.cz/item/CS_URS_2022_02/712363384</t>
  </si>
  <si>
    <t>215*0,05</t>
  </si>
  <si>
    <t>712363385</t>
  </si>
  <si>
    <t>Povlakové krytiny střech plochých do 10° z tvarovaných poplastovaných lišt Příplatek k ceně -3384 za zvýšenou pracnost při vytvoření ohybu atypické výroby profilu</t>
  </si>
  <si>
    <t>-530173661</t>
  </si>
  <si>
    <t>https://podminky.urs.cz/item/CS_URS_2022_02/712363385</t>
  </si>
  <si>
    <t>2026177153</t>
  </si>
  <si>
    <t>764214606</t>
  </si>
  <si>
    <t>Oplechování horních ploch zdí a nadezdívek (atik) z pozinkovaného plechu s povrchovou úpravou mechanicky kotvené rš 500 mm</t>
  </si>
  <si>
    <t>-1858898086</t>
  </si>
  <si>
    <t>https://podminky.urs.cz/item/CS_URS_2022_02/764214606</t>
  </si>
  <si>
    <t>K1</t>
  </si>
  <si>
    <t>5,3</t>
  </si>
  <si>
    <t>K2</t>
  </si>
  <si>
    <t>2*3,095</t>
  </si>
  <si>
    <t>K3</t>
  </si>
  <si>
    <t>3*5,59</t>
  </si>
  <si>
    <t>K4</t>
  </si>
  <si>
    <t>2*5,09</t>
  </si>
  <si>
    <t>K5</t>
  </si>
  <si>
    <t>K17</t>
  </si>
  <si>
    <t>6*2,5</t>
  </si>
  <si>
    <t>K18</t>
  </si>
  <si>
    <t>K19</t>
  </si>
  <si>
    <t>1*5,25</t>
  </si>
  <si>
    <t>764216646</t>
  </si>
  <si>
    <t>Oplechování parapetů z pozinkovaného plechu s povrchovou úpravou rovných celoplošně lepené, bez rohů rš 500 mm</t>
  </si>
  <si>
    <t>-108409441</t>
  </si>
  <si>
    <t>https://podminky.urs.cz/item/CS_URS_2022_02/764216646</t>
  </si>
  <si>
    <t>K6</t>
  </si>
  <si>
    <t>K7.1</t>
  </si>
  <si>
    <t>5,2</t>
  </si>
  <si>
    <t>K7.2</t>
  </si>
  <si>
    <t>5,25</t>
  </si>
  <si>
    <t>K8</t>
  </si>
  <si>
    <t>5,24</t>
  </si>
  <si>
    <t>K9</t>
  </si>
  <si>
    <t>6,43</t>
  </si>
  <si>
    <t>K10</t>
  </si>
  <si>
    <t>6,12</t>
  </si>
  <si>
    <t>K11</t>
  </si>
  <si>
    <t>5,59</t>
  </si>
  <si>
    <t>K12</t>
  </si>
  <si>
    <t>5,62</t>
  </si>
  <si>
    <t>5,485</t>
  </si>
  <si>
    <t>764216665</t>
  </si>
  <si>
    <t>Oplechování parapetů z pozinkovaného plechu s povrchovou úpravou rovných celoplošně lepené, bez rohů Příplatek k cenám za zvýšenou pracnost při provedení rohu nebo koutu do rš 400 mm</t>
  </si>
  <si>
    <t>1923203850</t>
  </si>
  <si>
    <t>https://podminky.urs.cz/item/CS_URS_2022_02/764216665</t>
  </si>
  <si>
    <t>766660001</t>
  </si>
  <si>
    <t>Montáž dveřních křídel dřevěných nebo plastových otevíravých do ocelové zárubně povrchově upravených jednokřídlových, šířky do 800 mm</t>
  </si>
  <si>
    <t>1501187512</t>
  </si>
  <si>
    <t>https://podminky.urs.cz/item/CS_URS_2022_02/766660001</t>
  </si>
  <si>
    <t>61162086</t>
  </si>
  <si>
    <t>dveře jednokřídlé dřevotřískové povrch laminátový plné 800x1970-2100mm</t>
  </si>
  <si>
    <t>-1568856702</t>
  </si>
  <si>
    <t>61162092</t>
  </si>
  <si>
    <t>dveře jednokřídlé dřevotřískové povrch laminátový částečně prosklené 800x1970-2100mm</t>
  </si>
  <si>
    <t>645739239</t>
  </si>
  <si>
    <t>61162085</t>
  </si>
  <si>
    <t>dveře jednokřídlé dřevotřískové povrch laminátový plné 700x1970-2100mm</t>
  </si>
  <si>
    <t>-451154312</t>
  </si>
  <si>
    <t>766660002</t>
  </si>
  <si>
    <t>Montáž dveřních křídel dřevěných nebo plastových otevíravých do ocelové zárubně povrchově upravených jednokřídlových, šířky přes 800 mm</t>
  </si>
  <si>
    <t>-1788170520</t>
  </si>
  <si>
    <t>https://podminky.urs.cz/item/CS_URS_2022_02/766660002</t>
  </si>
  <si>
    <t>61162087</t>
  </si>
  <si>
    <t>dveře jednokřídlé dřevotřískové povrch laminátový plné 900x1970-2100mm</t>
  </si>
  <si>
    <t>-550646082</t>
  </si>
  <si>
    <t>766660011</t>
  </si>
  <si>
    <t>Montáž dveřních křídel dřevěných nebo plastových otevíravých do ocelové zárubně povrchově upravených dvoukřídlových, šířky do 1450 mm</t>
  </si>
  <si>
    <t>1465597172</t>
  </si>
  <si>
    <t>https://podminky.urs.cz/item/CS_URS_2022_02/766660011</t>
  </si>
  <si>
    <t>61162114</t>
  </si>
  <si>
    <t>dveře dvoukřídlé dřevotřískové povrch laminátový plné 1250x1970-2100mm</t>
  </si>
  <si>
    <t>1498966987</t>
  </si>
  <si>
    <t>1+3</t>
  </si>
  <si>
    <t>61165314</t>
  </si>
  <si>
    <t>dveře jednokřídlé dřevotřískové protipožární EI (EW) 30 D3 povrch laminátový plné 900x1970-2100mm</t>
  </si>
  <si>
    <t>-48183522</t>
  </si>
  <si>
    <t>1+2+1</t>
  </si>
  <si>
    <t>61165314R</t>
  </si>
  <si>
    <t>dveře jednokřídlé dřevotřískové protipožární EI (EW) 30 D3 povrch laminátový částečně prosklené 900x1970-2100mm</t>
  </si>
  <si>
    <t>179772467</t>
  </si>
  <si>
    <t>766660031</t>
  </si>
  <si>
    <t>Montáž dveřních křídel dřevěných nebo plastových otevíravých do ocelové zárubně protipožárních dvoukřídlových jakékoliv šířky</t>
  </si>
  <si>
    <t>-1956872270</t>
  </si>
  <si>
    <t>https://podminky.urs.cz/item/CS_URS_2022_02/766660031</t>
  </si>
  <si>
    <t>61162130</t>
  </si>
  <si>
    <t>dveře dvoukřídlé dřevotřískové protipožární EI (EW) 30 D3 povrch laminátový plné 1800x1970-2100mm</t>
  </si>
  <si>
    <t>2118906960</t>
  </si>
  <si>
    <t>1+4</t>
  </si>
  <si>
    <t>61162130.1R</t>
  </si>
  <si>
    <t>dveře dvoukřídlé dřevotřískové protipožární EI (EW) 30 D3 povrch laminátový částečně prosklené 1800x1970-2100mm</t>
  </si>
  <si>
    <t>564607934</t>
  </si>
  <si>
    <t>61162126</t>
  </si>
  <si>
    <t>dveře dvoukřídlé dřevotřískové protipožární EI (EW) 30 D3 povrch laminátový plné 1250x1970-2100mm</t>
  </si>
  <si>
    <t>-385048147</t>
  </si>
  <si>
    <t>61165322</t>
  </si>
  <si>
    <t>dveře dvoukřídlé dřevotřískové protipožární EI (EW) 30 D3 povrch laminátový plné 1450x1970-2100mm</t>
  </si>
  <si>
    <t>-1018344252</t>
  </si>
  <si>
    <t>61165322R</t>
  </si>
  <si>
    <t>1021281322</t>
  </si>
  <si>
    <t>766694111</t>
  </si>
  <si>
    <t>Montáž ostatních truhlářských konstrukcí parapetních desek dřevěných nebo plastových šířky do 300 mm, délky do 1000 mm</t>
  </si>
  <si>
    <t>-1073475535</t>
  </si>
  <si>
    <t>https://podminky.urs.cz/item/CS_URS_2022_02/766694111</t>
  </si>
  <si>
    <t>T8</t>
  </si>
  <si>
    <t>-1833974788</t>
  </si>
  <si>
    <t>T9</t>
  </si>
  <si>
    <t>7*2,5</t>
  </si>
  <si>
    <t>766694114</t>
  </si>
  <si>
    <t>Montáž ostatních truhlářských konstrukcí parapetních desek dřevěných nebo plastových šířky do 300 mm, délky přes 2600 do 3600 mm</t>
  </si>
  <si>
    <t>1325616008</t>
  </si>
  <si>
    <t>https://podminky.urs.cz/item/CS_URS_2022_02/766694114</t>
  </si>
  <si>
    <t>T1</t>
  </si>
  <si>
    <t>T11</t>
  </si>
  <si>
    <t>-2084121759</t>
  </si>
  <si>
    <t>4*2,645+2,75</t>
  </si>
  <si>
    <t>766694115</t>
  </si>
  <si>
    <t>Montáž ostatních truhlářských konstrukcí parapetních desek dřevěných nebo plastových šířky do 300 mm, délky přes 3600 mm</t>
  </si>
  <si>
    <t>687383072</t>
  </si>
  <si>
    <t>https://podminky.urs.cz/item/CS_URS_2022_02/766694115</t>
  </si>
  <si>
    <t>T2</t>
  </si>
  <si>
    <t>T3</t>
  </si>
  <si>
    <t>T4</t>
  </si>
  <si>
    <t>T5</t>
  </si>
  <si>
    <t>T6</t>
  </si>
  <si>
    <t>T7</t>
  </si>
  <si>
    <t>T16</t>
  </si>
  <si>
    <t>T17</t>
  </si>
  <si>
    <t>1060331423</t>
  </si>
  <si>
    <t>4*5,19+4*4,85+2*4,84+5,3+8*5,19+4,805+4</t>
  </si>
  <si>
    <t>766694125</t>
  </si>
  <si>
    <t>Montáž ostatních truhlářských konstrukcí parapetních desek dřevěných nebo plastových šířky přes 300 mm, délky přes 3600 mm</t>
  </si>
  <si>
    <t>-533800525</t>
  </si>
  <si>
    <t>https://podminky.urs.cz/item/CS_URS_2022_02/766694125</t>
  </si>
  <si>
    <t>61144403</t>
  </si>
  <si>
    <t>parapet plastový vnitřní komůrkový tl 20mm š 350mm</t>
  </si>
  <si>
    <t>-570760825</t>
  </si>
  <si>
    <t>D+M prosklená stěna s dveřmi ozn.D23 2500x2018</t>
  </si>
  <si>
    <t>-889343474</t>
  </si>
  <si>
    <t>767.3R</t>
  </si>
  <si>
    <t>pomocné konstrukce pro komponenty ozn.Z9</t>
  </si>
  <si>
    <t>1987145228</t>
  </si>
  <si>
    <t>reproduktor</t>
  </si>
  <si>
    <t>svítidlo</t>
  </si>
  <si>
    <t>767161123</t>
  </si>
  <si>
    <t>Montáž zábradlí rovného z trubek nebo tenkostěnných profilů na ocelovou konstrukci, hmotnosti 1 m zábradlí do 20 kg</t>
  </si>
  <si>
    <t>939806752</t>
  </si>
  <si>
    <t>https://podminky.urs.cz/item/CS_URS_2022_02/767161123</t>
  </si>
  <si>
    <t>767.2R</t>
  </si>
  <si>
    <t>zábradlí revizní lávka ozn.Z8 vč.nátěru</t>
  </si>
  <si>
    <t>829735629</t>
  </si>
  <si>
    <t>Z1</t>
  </si>
  <si>
    <t>(1,023+0,291)*2</t>
  </si>
  <si>
    <t>Z2</t>
  </si>
  <si>
    <t>3,04*2</t>
  </si>
  <si>
    <t>Z3</t>
  </si>
  <si>
    <t>(1,449+1,036)*2</t>
  </si>
  <si>
    <t>Z4</t>
  </si>
  <si>
    <t>0,39*2</t>
  </si>
  <si>
    <t>Z5+vrátka</t>
  </si>
  <si>
    <t>26+2</t>
  </si>
  <si>
    <t>Z12</t>
  </si>
  <si>
    <t>3,39+0,241</t>
  </si>
  <si>
    <t>Z13</t>
  </si>
  <si>
    <t>2,387+0,996</t>
  </si>
  <si>
    <t>Z19</t>
  </si>
  <si>
    <t>1,05</t>
  </si>
  <si>
    <t>767590110</t>
  </si>
  <si>
    <t>Montáž podlahových konstrukcí podlahových roštů, podlah připevněných svařováním</t>
  </si>
  <si>
    <t>94287347</t>
  </si>
  <si>
    <t>https://podminky.urs.cz/item/CS_URS_2022_02/767590110</t>
  </si>
  <si>
    <t>55347011</t>
  </si>
  <si>
    <t>rošt podlahový lisovaný žárově zinkovaný velikost 30/3mm 500x1000mm</t>
  </si>
  <si>
    <t>2141809932</t>
  </si>
  <si>
    <t>Z7</t>
  </si>
  <si>
    <t>31*2</t>
  </si>
  <si>
    <t>O29</t>
  </si>
  <si>
    <t>767832102</t>
  </si>
  <si>
    <t>Montáž venkovních požárních žebříků do zdiva bez suchovodu</t>
  </si>
  <si>
    <t>1279827872</t>
  </si>
  <si>
    <t>https://podminky.urs.cz/item/CS_URS_2022_02/767832102</t>
  </si>
  <si>
    <t>Z22</t>
  </si>
  <si>
    <t>44983046</t>
  </si>
  <si>
    <t>žebřík venkovní s přímým výstupem a ochranným košem bez suchovodu z pozinkované oceli celkem do dl 6m</t>
  </si>
  <si>
    <t>-667558495</t>
  </si>
  <si>
    <t>Z11</t>
  </si>
  <si>
    <t>Z20</t>
  </si>
  <si>
    <t>0,219047619047619*1,05 'Přepočtené koeficientem množství</t>
  </si>
  <si>
    <t>767995115</t>
  </si>
  <si>
    <t>Montáž ostatních atypických zámečnických konstrukcí hmotnosti přes 50 do 100 kg</t>
  </si>
  <si>
    <t>685751724</t>
  </si>
  <si>
    <t>https://podminky.urs.cz/item/CS_URS_2022_02/767995115</t>
  </si>
  <si>
    <t>13011027</t>
  </si>
  <si>
    <t>ocel profilová jakost S235JR (11 375) průřez UPE 100</t>
  </si>
  <si>
    <t>778290744</t>
  </si>
  <si>
    <t>Z25</t>
  </si>
  <si>
    <t>(5,55*0,00982)*43</t>
  </si>
  <si>
    <t>2,344*1,05 'Přepočtené koeficientem množství</t>
  </si>
  <si>
    <t>767995116</t>
  </si>
  <si>
    <t>Montáž ostatních atypických zámečnických konstrukcí hmotnosti přes 100 do 250 kg</t>
  </si>
  <si>
    <t>-1522592041</t>
  </si>
  <si>
    <t>https://podminky.urs.cz/item/CS_URS_2022_02/767995116</t>
  </si>
  <si>
    <t>13010938</t>
  </si>
  <si>
    <t>ocel profilová jakost S235JR (11 375) průřez UPE 200</t>
  </si>
  <si>
    <t>-921232812</t>
  </si>
  <si>
    <t>Z6</t>
  </si>
  <si>
    <t>2,142</t>
  </si>
  <si>
    <t>767.6R</t>
  </si>
  <si>
    <t>lavka VZT potrubí ozn.Z21 2ks</t>
  </si>
  <si>
    <t>218178584</t>
  </si>
  <si>
    <t>767.15R</t>
  </si>
  <si>
    <t>D+M ochranná síť infrazářičů ozn.Z26</t>
  </si>
  <si>
    <t>1339648228</t>
  </si>
  <si>
    <t>767.16R</t>
  </si>
  <si>
    <t>D+M pomocný plech ozn.Z27</t>
  </si>
  <si>
    <t>983542075</t>
  </si>
  <si>
    <t>767a.1R</t>
  </si>
  <si>
    <t>D+M fasádní stěna 5300x8270 ozn.O1</t>
  </si>
  <si>
    <t>82756972</t>
  </si>
  <si>
    <t>767a.2R</t>
  </si>
  <si>
    <t>D+M fasádní stěna 3095x2000 ozn.O2</t>
  </si>
  <si>
    <t>-1287182141</t>
  </si>
  <si>
    <t>767a.3R</t>
  </si>
  <si>
    <t>D+M fasádní stěna 5590x2000 ozn.O3</t>
  </si>
  <si>
    <t>-1469045113</t>
  </si>
  <si>
    <t>767a.4R</t>
  </si>
  <si>
    <t>D+M fasádní stěna 5090x2000 ozn.O4</t>
  </si>
  <si>
    <t>-2043416246</t>
  </si>
  <si>
    <t>767a.5R</t>
  </si>
  <si>
    <t>D+M fasádní stěna 3095x2000 ozn.O5</t>
  </si>
  <si>
    <t>1321786426</t>
  </si>
  <si>
    <t>767a.6R</t>
  </si>
  <si>
    <t>D+M fasádní stěna 5300x8270 ozn.O6</t>
  </si>
  <si>
    <t>408596875</t>
  </si>
  <si>
    <t>767a.7.1R</t>
  </si>
  <si>
    <t>D+M fasádní stěna 5200x2250 ozn.O7.1</t>
  </si>
  <si>
    <t>-1578755373</t>
  </si>
  <si>
    <t>767a.7.2R</t>
  </si>
  <si>
    <t>D+M fasádní stěna 5250x2250 ozn.O7.2</t>
  </si>
  <si>
    <t>589796689</t>
  </si>
  <si>
    <t>767a.8R</t>
  </si>
  <si>
    <t>D+M fasádní stěna 5240x2250 ozn.O8</t>
  </si>
  <si>
    <t>1051245790</t>
  </si>
  <si>
    <t>767a.9R</t>
  </si>
  <si>
    <t>D+M fasádní stěna 6430x2250 ozn.O9</t>
  </si>
  <si>
    <t>-1982143855</t>
  </si>
  <si>
    <t>767a.10R</t>
  </si>
  <si>
    <t>D+M fasádní stěna 6120x2250 ozn.O10</t>
  </si>
  <si>
    <t>2104311670</t>
  </si>
  <si>
    <t>767a.11R</t>
  </si>
  <si>
    <t>D+M fasádní stěna 5590x2250 ozn.O11</t>
  </si>
  <si>
    <t>-429425389</t>
  </si>
  <si>
    <t>767a.12R</t>
  </si>
  <si>
    <t>D+M fasádní stěna 5620x2250 ozn.O12</t>
  </si>
  <si>
    <t>-428848123</t>
  </si>
  <si>
    <t>767a.13R</t>
  </si>
  <si>
    <t>D+M fasádní stěna 6430x2250/1400 ozn.O13</t>
  </si>
  <si>
    <t>-276483546</t>
  </si>
  <si>
    <t>767a.14.2R</t>
  </si>
  <si>
    <t>D+M fasádní stěna 5250x1400 ozn.O14.2</t>
  </si>
  <si>
    <t>-1600627760</t>
  </si>
  <si>
    <t>767a.15R</t>
  </si>
  <si>
    <t>D+M fasádní stěna 5420x1400 ozn.O15</t>
  </si>
  <si>
    <t>-1603293271</t>
  </si>
  <si>
    <t>767a.14.1</t>
  </si>
  <si>
    <t>D+M fasádní stěna 5200x1400 ozn.O14.1</t>
  </si>
  <si>
    <t>1575079820</t>
  </si>
  <si>
    <t>767a.16R</t>
  </si>
  <si>
    <t>2křídlé okno 3215x1000 ozn.O16</t>
  </si>
  <si>
    <t>2083733336</t>
  </si>
  <si>
    <t>767a.17R</t>
  </si>
  <si>
    <t xml:space="preserve">fixní sestava EI30 2500x750 ozn.O17 </t>
  </si>
  <si>
    <t>305617436</t>
  </si>
  <si>
    <t>767a.18R</t>
  </si>
  <si>
    <t>2křídlé okno 2200x500 ozn.O18</t>
  </si>
  <si>
    <t>581883343</t>
  </si>
  <si>
    <t>767a.19R</t>
  </si>
  <si>
    <t>2křídlé okno 2500x750 ozn.O19</t>
  </si>
  <si>
    <t>-1504008206</t>
  </si>
  <si>
    <t>767a.20R</t>
  </si>
  <si>
    <t>okenní sestava 5250x1250 ozn.O20</t>
  </si>
  <si>
    <t>-617832433</t>
  </si>
  <si>
    <t>767a.21R</t>
  </si>
  <si>
    <t>fixní sestava EI30 2500x750 ozn.21</t>
  </si>
  <si>
    <t>-1876311951</t>
  </si>
  <si>
    <t>767a.22R</t>
  </si>
  <si>
    <t>2křídlé okno 2200x500 ozn.O22</t>
  </si>
  <si>
    <t>1021198624</t>
  </si>
  <si>
    <t>767a.23R</t>
  </si>
  <si>
    <t>2křídlé okno 2500x750 ozn.O23</t>
  </si>
  <si>
    <t>1741231149</t>
  </si>
  <si>
    <t>767a.24R</t>
  </si>
  <si>
    <t>fixní sestava EI30 2200x500 ozn.O24</t>
  </si>
  <si>
    <t>-567228053</t>
  </si>
  <si>
    <t>767a.32R</t>
  </si>
  <si>
    <t>fixní okno 4000x1250 ozn.32</t>
  </si>
  <si>
    <t>-1003404686</t>
  </si>
  <si>
    <t>767a.D01R</t>
  </si>
  <si>
    <t>2křídle vchodové dveře 2000x2260 ozn.D01</t>
  </si>
  <si>
    <t>-589241744</t>
  </si>
  <si>
    <t>767a.D02R</t>
  </si>
  <si>
    <t>1křídlé vchodové dveře 1100x2100 ozn.D02</t>
  </si>
  <si>
    <t>1213525622</t>
  </si>
  <si>
    <t>767a.D03R</t>
  </si>
  <si>
    <t>2křídlé vchodové dveře EI30 1800x2340</t>
  </si>
  <si>
    <t>-1391746445</t>
  </si>
  <si>
    <t>767a.D06</t>
  </si>
  <si>
    <t>1křídlé vchodové dveře 880x1160 ozn.D06</t>
  </si>
  <si>
    <t>1478184477</t>
  </si>
  <si>
    <t>767627306</t>
  </si>
  <si>
    <t>Montáž oken zdvojených Příplatek k cenám za připojovací spáru mezi ostěním a rámem vnitřní parotěsnou páskou</t>
  </si>
  <si>
    <t>-1948399096</t>
  </si>
  <si>
    <t>https://podminky.urs.cz/item/CS_URS_2022_02/767627306</t>
  </si>
  <si>
    <t>(5,3+8,27+3,092*2+2*2+5,59*2+2*2+5,09*2+2*2+3,095*2+2*2+5,3+8,27+5,2+2,25+5,24+2,25+5,25+2,25+6,43+2,25+5,59*6+2*6+5,62+2,25+6,43+3,65+5,25+1,4)*2</t>
  </si>
  <si>
    <t>(5,24+1,1+5,2+1,4+3,215+1+2,5+0,75+2,2+0,5+2,5+0,75+5,25+1,25+2,5*2+0,75*2+2,2+0,5+2,5*2+0,75*2+2,2+0,5+1,2+1,5+0,4+1,25+2+2,26+1,1+2,1+1,8+2,34)*2</t>
  </si>
  <si>
    <t>0,88*2+1,16*2</t>
  </si>
  <si>
    <t>767627307</t>
  </si>
  <si>
    <t>Montáž oken zdvojených Příplatek k cenám za připojovací spáru mezi ostěním a rámem venkovní paropropustnou páskou</t>
  </si>
  <si>
    <t>1783413381</t>
  </si>
  <si>
    <t>https://podminky.urs.cz/item/CS_URS_2022_02/767627307</t>
  </si>
  <si>
    <t>((5,7*8+5,59*12+1,85*4+5,55*4)*(0,2*2+0,08*4))*1,05</t>
  </si>
  <si>
    <t>((0,67*22)*(0,1*2+0,055*4))*1,05</t>
  </si>
  <si>
    <t>((0,04*4)*180)*1,05</t>
  </si>
  <si>
    <t>((0,04*4)*4)*1,05</t>
  </si>
  <si>
    <t>145,396*2</t>
  </si>
  <si>
    <t>786</t>
  </si>
  <si>
    <t>Dokončovací práce - čalounické úpravy</t>
  </si>
  <si>
    <t>786623025</t>
  </si>
  <si>
    <t>Montáž fasádních žaluzií upevněných před okenní nebo dveřní otvor na fasádu, ovládaných motorem, včetně krycího plechu a vodících profilů, plochy přes 6 do 8 m2</t>
  </si>
  <si>
    <t>-1325435820</t>
  </si>
  <si>
    <t>https://podminky.urs.cz/item/CS_URS_2022_02/786623025</t>
  </si>
  <si>
    <t>O2</t>
  </si>
  <si>
    <t>O5</t>
  </si>
  <si>
    <t>O14.2</t>
  </si>
  <si>
    <t>O15</t>
  </si>
  <si>
    <t>O14.1</t>
  </si>
  <si>
    <t>55342551</t>
  </si>
  <si>
    <t>žaluzie Z-90 fasádní ovládaná základním motorem příslušenství plochy do 7,0m2</t>
  </si>
  <si>
    <t>131027022</t>
  </si>
  <si>
    <t>3,095*2*2</t>
  </si>
  <si>
    <t>5,25*1,4</t>
  </si>
  <si>
    <t>5,24*1,4</t>
  </si>
  <si>
    <t>786623027</t>
  </si>
  <si>
    <t>Montáž fasádních žaluzií upevněných před okenní nebo dveřní otvor na fasádu, ovládaných motorem, včetně krycího plechu a vodících profilů, plochy přes 8 m2</t>
  </si>
  <si>
    <t>466442642</t>
  </si>
  <si>
    <t>https://podminky.urs.cz/item/CS_URS_2022_02/786623027</t>
  </si>
  <si>
    <t>O1</t>
  </si>
  <si>
    <t>O3</t>
  </si>
  <si>
    <t>O4</t>
  </si>
  <si>
    <t>O6</t>
  </si>
  <si>
    <t>O7.1</t>
  </si>
  <si>
    <t>O8</t>
  </si>
  <si>
    <t>O7.2</t>
  </si>
  <si>
    <t>O9</t>
  </si>
  <si>
    <t>O13</t>
  </si>
  <si>
    <t>55342553</t>
  </si>
  <si>
    <t>žaluzie Z-90 fasádní ovládaná základním motorem příslušenství plochy do 12,0m2</t>
  </si>
  <si>
    <t>1257057702</t>
  </si>
  <si>
    <t>5,3*8,27</t>
  </si>
  <si>
    <t>5,59*2*2</t>
  </si>
  <si>
    <t>5,09*2*2</t>
  </si>
  <si>
    <t>5,2*2,25</t>
  </si>
  <si>
    <t>5,24*2,25</t>
  </si>
  <si>
    <t>5,25*2,25</t>
  </si>
  <si>
    <t>6,43*2,25</t>
  </si>
  <si>
    <t>6,43*3,65</t>
  </si>
  <si>
    <t>786623045</t>
  </si>
  <si>
    <t>Montáž venkovních žaluzií žaluziové schránky, délky přes 4000 mm</t>
  </si>
  <si>
    <t>1473120617</t>
  </si>
  <si>
    <t>https://podminky.urs.cz/item/CS_URS_2022_02/786623045</t>
  </si>
  <si>
    <t>28376744.1R</t>
  </si>
  <si>
    <t>kryt podomítkový PUR s izolací XPS 30 mm včetně kotvení pro žaluzii plochy přes 20,0 m2</t>
  </si>
  <si>
    <t>-821677988</t>
  </si>
  <si>
    <t>28376737</t>
  </si>
  <si>
    <t>kryt podomítkový PUR s izolací XPS 30 mm včetně kotvení pro žaluzii plochy do 8,0m2 š do 4,0m</t>
  </si>
  <si>
    <t>-258731575</t>
  </si>
  <si>
    <t>28376741</t>
  </si>
  <si>
    <t>kryt podomítkový PUR s izolací XPS 30 mm včetně kotvení pro žaluzii plochy do 12,0m2 š přes 4,0m</t>
  </si>
  <si>
    <t>-116278968</t>
  </si>
  <si>
    <t>28376743</t>
  </si>
  <si>
    <t>kryt podomítkový PUR s izolací XPS 30 mm včetně kotvení pro žaluzii plochy do 16,0m2 š přes 4,0m</t>
  </si>
  <si>
    <t>1919317713</t>
  </si>
  <si>
    <t>786626121</t>
  </si>
  <si>
    <t>Montáž zastiňujících žaluzií lamelových vnitřních nebo do oken dvojitých kovových</t>
  </si>
  <si>
    <t>-1971507530</t>
  </si>
  <si>
    <t>https://podminky.urs.cz/item/CS_URS_2022_02/786626121</t>
  </si>
  <si>
    <t>O17</t>
  </si>
  <si>
    <t>2,5*0,75</t>
  </si>
  <si>
    <t>O18</t>
  </si>
  <si>
    <t>2,2*0,5</t>
  </si>
  <si>
    <t>O19</t>
  </si>
  <si>
    <t>O20</t>
  </si>
  <si>
    <t>5,25*1,25</t>
  </si>
  <si>
    <t>O21</t>
  </si>
  <si>
    <t>2,5*0,75*2</t>
  </si>
  <si>
    <t>O22</t>
  </si>
  <si>
    <t>O23</t>
  </si>
  <si>
    <t>O24</t>
  </si>
  <si>
    <t>55346200</t>
  </si>
  <si>
    <t>žaluzie horizontální interiérové</t>
  </si>
  <si>
    <t>-887428720</t>
  </si>
  <si>
    <t>998786102</t>
  </si>
  <si>
    <t>Přesun hmot pro stínění a čalounické úpravy stanovený z hmotnosti přesunovaného materiálu vodorovná dopravní vzdálenost do 50 m v objektech výšky (hloubky) přes 6 do 12 m</t>
  </si>
  <si>
    <t>-1370857437</t>
  </si>
  <si>
    <t>https://podminky.urs.cz/item/CS_URS_2022_02/998786102</t>
  </si>
  <si>
    <t>Hrubá výplň rýh maltou jakékoli šířky rýhy ve stěnách</t>
  </si>
  <si>
    <t>63270530</t>
  </si>
  <si>
    <t>https://podminky.urs.cz/item/CS_URS_2022_02/612135101</t>
  </si>
  <si>
    <t>Vysekání rýh ve zdivu cihelném na maltu vápennou nebo vápenocementovou do hl. 30 mm a šířky do 30 mm</t>
  </si>
  <si>
    <t>1642297468</t>
  </si>
  <si>
    <t>https://podminky.urs.cz/item/CS_URS_2022_02/974031121</t>
  </si>
  <si>
    <t>Vysekání rýh ve zdivu cihelném na maltu vápennou nebo vápenocementovou do hl. 50 mm a šířky do 70 mm</t>
  </si>
  <si>
    <t>1961801136</t>
  </si>
  <si>
    <t>https://podminky.urs.cz/item/CS_URS_2022_02/974031132</t>
  </si>
  <si>
    <t>Vysekání rýh ve zdivu cihelném na maltu vápennou nebo vápenocementovou do hl. 70 mm a šířky do 70 mm</t>
  </si>
  <si>
    <t>1855499108</t>
  </si>
  <si>
    <t>https://podminky.urs.cz/item/CS_URS_2022_02/974031142</t>
  </si>
  <si>
    <t>Vysekání rýh ve zdivu cihelném na maltu vápennou nebo vápenocementovou do hl. 70 mm a šířky do 100 mm</t>
  </si>
  <si>
    <t>742661967</t>
  </si>
  <si>
    <t>https://podminky.urs.cz/item/CS_URS_2022_02/974031143</t>
  </si>
  <si>
    <t>Vysekání rýh ve zdivu cihelném na maltu vápennou nebo vápenocementovou do hl. 100 mm a šířky do 100 mm</t>
  </si>
  <si>
    <t>1326723827</t>
  </si>
  <si>
    <t>https://podminky.urs.cz/item/CS_URS_2022_02/974031153</t>
  </si>
  <si>
    <t>1774128103</t>
  </si>
  <si>
    <t>-463730323</t>
  </si>
  <si>
    <t>994281667</t>
  </si>
  <si>
    <t>Přesun hmot pro budovy občanské výstavby, bydlení, výrobu a služby s nosnou svislou konstrukcí zděnou z cihel, tvárnic nebo kamene vodorovná dopravní vzdálenost do 100 m pro budovy výšky do 6 m</t>
  </si>
  <si>
    <t>-1333346446</t>
  </si>
  <si>
    <t>https://podminky.urs.cz/item/CS_URS_2022_02/998011001</t>
  </si>
  <si>
    <t>1576631144</t>
  </si>
  <si>
    <t>-1803551734</t>
  </si>
  <si>
    <t>1991011387</t>
  </si>
  <si>
    <t>-977783545</t>
  </si>
  <si>
    <t>803097438</t>
  </si>
  <si>
    <t>-363912588</t>
  </si>
  <si>
    <t>-199085413</t>
  </si>
  <si>
    <t>1542843849</t>
  </si>
  <si>
    <t>-891223655</t>
  </si>
  <si>
    <t>522457593</t>
  </si>
  <si>
    <t>815280938</t>
  </si>
  <si>
    <t>-96601077</t>
  </si>
  <si>
    <t>Montáž jističů se zapojením vodičů jednopólových nn do 25 A ve skříni</t>
  </si>
  <si>
    <t>1522743175</t>
  </si>
  <si>
    <t>https://podminky.urs.cz/item/CS_URS_2022_02/741320105</t>
  </si>
  <si>
    <t>-1235207151</t>
  </si>
  <si>
    <t>1649138876</t>
  </si>
  <si>
    <t>1560315676</t>
  </si>
  <si>
    <t>2135130880</t>
  </si>
  <si>
    <t>Montáž jističů se zapojením vodičů třípólových nn do 25 A ve skříni</t>
  </si>
  <si>
    <t>1082186204</t>
  </si>
  <si>
    <t>https://podminky.urs.cz/item/CS_URS_2022_02/741320165</t>
  </si>
  <si>
    <t>-2050463935</t>
  </si>
  <si>
    <t>1228053153</t>
  </si>
  <si>
    <t>-847094922</t>
  </si>
  <si>
    <t>2005908589</t>
  </si>
  <si>
    <t>Montáž jističů se zapojením vodičů třípólových nn do 63 A ve skříni</t>
  </si>
  <si>
    <t>1981722922</t>
  </si>
  <si>
    <t>https://podminky.urs.cz/item/CS_URS_2022_02/741320175</t>
  </si>
  <si>
    <t>-64737732</t>
  </si>
  <si>
    <t>-1926880955</t>
  </si>
  <si>
    <t>-258062354</t>
  </si>
  <si>
    <t>1349864447</t>
  </si>
  <si>
    <t>1857565648</t>
  </si>
  <si>
    <t>Montáž jističů se zapojením vodičů třípólových nn do 125 A ve skříni</t>
  </si>
  <si>
    <t>-308320352</t>
  </si>
  <si>
    <t>https://podminky.urs.cz/item/CS_URS_2022_02/741320185</t>
  </si>
  <si>
    <t>-326109807</t>
  </si>
  <si>
    <t>1700150767</t>
  </si>
  <si>
    <t>Montáž jističů se zapojením vodičů třípólových nn do 160 A ve skříni</t>
  </si>
  <si>
    <t>1842547163</t>
  </si>
  <si>
    <t>https://podminky.urs.cz/item/CS_URS_2022_02/741320195</t>
  </si>
  <si>
    <t>-524925059</t>
  </si>
  <si>
    <t>433495685</t>
  </si>
  <si>
    <t>Montáž jističů se zapojením vodičů čtyřpólových nn deionových vestavných do 300 A</t>
  </si>
  <si>
    <t>502509153</t>
  </si>
  <si>
    <t>https://podminky.urs.cz/item/CS_URS_2022_02/741320202</t>
  </si>
  <si>
    <t>681047290</t>
  </si>
  <si>
    <t>331244240</t>
  </si>
  <si>
    <t>Montáž jističů se zapojením vodičů čtyřpólových nn deionových vestavných s elektrickou spouští do 300 A</t>
  </si>
  <si>
    <t>-459625279</t>
  </si>
  <si>
    <t>https://podminky.urs.cz/item/CS_URS_2022_02/741320302</t>
  </si>
  <si>
    <t>-1896496982</t>
  </si>
  <si>
    <t>Montáž proudových chráničů se zapojením vodičů dvoupólových nn do 25 A ve skříni</t>
  </si>
  <si>
    <t>1162207024</t>
  </si>
  <si>
    <t>https://podminky.urs.cz/item/CS_URS_2022_02/741321003</t>
  </si>
  <si>
    <t>757685604</t>
  </si>
  <si>
    <t>Montáž proudových chráničů se zapojením vodičů čtyřpólových nn do 63 A ve skříni</t>
  </si>
  <si>
    <t>744943384</t>
  </si>
  <si>
    <t>https://podminky.urs.cz/item/CS_URS_2022_02/741321043</t>
  </si>
  <si>
    <t>272516725</t>
  </si>
  <si>
    <t>-495456486</t>
  </si>
  <si>
    <t>-1685140492</t>
  </si>
  <si>
    <t>-1940988116</t>
  </si>
  <si>
    <t>-564541677</t>
  </si>
  <si>
    <t>-1326340951</t>
  </si>
  <si>
    <t>1348062404</t>
  </si>
  <si>
    <t>-1777059786</t>
  </si>
  <si>
    <t>1709893022</t>
  </si>
  <si>
    <t>-1031001879</t>
  </si>
  <si>
    <t>-126273629</t>
  </si>
  <si>
    <t>-1365088134</t>
  </si>
  <si>
    <t>-1314572515</t>
  </si>
  <si>
    <t>2008512209</t>
  </si>
  <si>
    <t>4678175</t>
  </si>
  <si>
    <t>449401213</t>
  </si>
  <si>
    <t>1629870443</t>
  </si>
  <si>
    <t>-504277475</t>
  </si>
  <si>
    <t>Ukončení vodičů izolovaných s označením a zapojením na svorkovnici s otevřením a uzavřením krytu průřezu žíly do 2,5 mm2</t>
  </si>
  <si>
    <t>662352624</t>
  </si>
  <si>
    <t>https://podminky.urs.cz/item/CS_URS_2022_02/210100096</t>
  </si>
  <si>
    <t>-281134338</t>
  </si>
  <si>
    <t>Konvektory montáž konvektorů s osazením na hmoždinky, stavební délky do 1600 mm</t>
  </si>
  <si>
    <t>-32422113</t>
  </si>
  <si>
    <t>https://podminky.urs.cz/item/CS_URS_2022_02/735419115</t>
  </si>
  <si>
    <t>1811907570</t>
  </si>
  <si>
    <t>Montáž trubek elektroinstalačních s nasunutím nebo našroubováním do krabic plastových ohebných, uložených volně, vnější Ø přes 11 do 23 mm</t>
  </si>
  <si>
    <t>718546319</t>
  </si>
  <si>
    <t>https://podminky.urs.cz/item/CS_URS_2022_02/741110051</t>
  </si>
  <si>
    <t>-1295099013</t>
  </si>
  <si>
    <t>Montáž lišt a kanálků elektroinstalačních se spojkami, ohyby a rohy a s nasunutím do krabic vkládacích s víčkem, šířky do 60 mm</t>
  </si>
  <si>
    <t>1387061844</t>
  </si>
  <si>
    <t>https://podminky.urs.cz/item/CS_URS_2022_02/741110511</t>
  </si>
  <si>
    <t>-894323258</t>
  </si>
  <si>
    <t>Montáž lišt a kanálků elektroinstalačních se spojkami, ohyby a rohy a s nasunutím do krabic vkládacích s víčkem, šířky do přes 60 do 120 mm</t>
  </si>
  <si>
    <t>971388827</t>
  </si>
  <si>
    <t>https://podminky.urs.cz/item/CS_URS_2022_02/741110512</t>
  </si>
  <si>
    <t>2131973722</t>
  </si>
  <si>
    <t>Montáž krabic elektroinstalačních bez napojení na trubky a lišty, demontáže a montáže víčka a přístroje protahovacích nebo odbočných zapuštěných plastových kruhových</t>
  </si>
  <si>
    <t>-657681287</t>
  </si>
  <si>
    <t>https://podminky.urs.cz/item/CS_URS_2022_02/741112001</t>
  </si>
  <si>
    <t>584432081</t>
  </si>
  <si>
    <t>-1633017232</t>
  </si>
  <si>
    <t>-1552220955</t>
  </si>
  <si>
    <t>39,572008*1,15 'Přepočtené koeficientem množství</t>
  </si>
  <si>
    <t>153828950</t>
  </si>
  <si>
    <t>1314826090</t>
  </si>
  <si>
    <t>2081,52*1,15 'Přepočtené koeficientem množství</t>
  </si>
  <si>
    <t>Montáž žlabů bez stojiny a výložníků kovových s podpěrkami a příslušenstvím bez víka, šířky do 50 mm</t>
  </si>
  <si>
    <t>-88199280</t>
  </si>
  <si>
    <t>https://podminky.urs.cz/item/CS_URS_2022_02/741910411</t>
  </si>
  <si>
    <t>-922682901</t>
  </si>
  <si>
    <t>Montáž žlabů bez stojiny a výložníků kovových s podpěrkami a příslušenstvím bez víka, šířky do 100 mm</t>
  </si>
  <si>
    <t>-956516479</t>
  </si>
  <si>
    <t>https://podminky.urs.cz/item/CS_URS_2022_02/741910412</t>
  </si>
  <si>
    <t>-286153928</t>
  </si>
  <si>
    <t>Montáž žlabů bez stojiny a výložníků kovových s podpěrkami a příslušenstvím bez víka, šířky do 250 mm</t>
  </si>
  <si>
    <t>1022214434</t>
  </si>
  <si>
    <t>https://podminky.urs.cz/item/CS_URS_2022_02/741910414</t>
  </si>
  <si>
    <t>-2003245292</t>
  </si>
  <si>
    <t>1777338892</t>
  </si>
  <si>
    <t>1759651895</t>
  </si>
  <si>
    <t>Přesun hmot pro silnoproud stanovený z hmotnosti přesunovaného materiálu vodorovná dopravní vzdálenost do 50 m v objektech výšky do 6 m</t>
  </si>
  <si>
    <t>387907200</t>
  </si>
  <si>
    <t>https://podminky.urs.cz/item/CS_URS_2022_02/998741101</t>
  </si>
  <si>
    <t>1169727004</t>
  </si>
  <si>
    <t>-1355178220</t>
  </si>
  <si>
    <t>42,952*1,05 'Přepočtené koeficientem množství</t>
  </si>
  <si>
    <t>Montáž vodičů izolovaných měděných bez ukončení uložených v trubkách nebo lištách zatažených plných a laněných s PVC pláštěm, bezhalogenových, ohniodolných (např. CY, CHAH-V) průřezu žíly 0,15 až 16 mm2</t>
  </si>
  <si>
    <t>-331722497</t>
  </si>
  <si>
    <t>https://podminky.urs.cz/item/CS_URS_2022_02/741120101</t>
  </si>
  <si>
    <t>-263262994</t>
  </si>
  <si>
    <t>Montáž vodičů izolovaných měděných bez ukončení uložených v trubkách nebo lištách zatažených plných a laněných s PVC pláštěm, bezhalogenových, ohniodolných (např. CY, CHAH-V) průřezu žíly 25 až 35 mm2</t>
  </si>
  <si>
    <t>1373901038</t>
  </si>
  <si>
    <t>https://podminky.urs.cz/item/CS_URS_2022_02/741120103</t>
  </si>
  <si>
    <t>-1344725857</t>
  </si>
  <si>
    <t>-452113282</t>
  </si>
  <si>
    <t>Montáž vodičů izolovaných měděných bez ukončení uložených volně plných a laněných s PVC pláštěm, bezhalogenových, ohniodolných (např. CY, CHAH-V) průřezu žíly 1,5 až 16 mm2</t>
  </si>
  <si>
    <t>309667805</t>
  </si>
  <si>
    <t>https://podminky.urs.cz/item/CS_URS_2022_02/741120201</t>
  </si>
  <si>
    <t>-2043783634</t>
  </si>
  <si>
    <t>130695543</t>
  </si>
  <si>
    <t>-2078690708</t>
  </si>
  <si>
    <t>1524515073</t>
  </si>
  <si>
    <t>Montáž vodičů izolovaných měděných bez ukončení uložených volně plných a laněných s PVC pláštěm, bezhalogenových, ohniodolných (např. CY, CHAH-V) průřezu žíly 25 až 35 mm2</t>
  </si>
  <si>
    <t>-1864140021</t>
  </si>
  <si>
    <t>https://podminky.urs.cz/item/CS_URS_2022_02/741120203</t>
  </si>
  <si>
    <t>-2041159701</t>
  </si>
  <si>
    <t>Montáž vodičů izolovaných měděných bez ukončení uložených volně plných a laněných s PVC pláštěm, bezhalogenových, ohniodolných (např. CY, CHAH-V) průřezu žíly 50 až 70 mm2</t>
  </si>
  <si>
    <t>-1430740526</t>
  </si>
  <si>
    <t>https://podminky.urs.cz/item/CS_URS_2022_02/741120205</t>
  </si>
  <si>
    <t>-1060751963</t>
  </si>
  <si>
    <t>Montáž šňůr měděných bez ukončení uložených volně lehkých a středních (např. CGSG), počtu žil do 7</t>
  </si>
  <si>
    <t>-1386611908</t>
  </si>
  <si>
    <t>https://podminky.urs.cz/item/CS_URS_2022_02/741120501</t>
  </si>
  <si>
    <t>-193008401</t>
  </si>
  <si>
    <t>Montáž kabelů měděných bez ukončení uložených pod omítku plných kulatých (např. CYKY), počtu a průřezu žil 2x1,5 až 2,5 mm2</t>
  </si>
  <si>
    <t>-1690248952</t>
  </si>
  <si>
    <t>https://podminky.urs.cz/item/CS_URS_2022_02/741122011</t>
  </si>
  <si>
    <t>-1615115741</t>
  </si>
  <si>
    <t>Montáž kabelů měděných bez ukončení uložených pod omítku plných kulatých (např. CYKY), počtu a průřezu žil 3x1,5 mm2</t>
  </si>
  <si>
    <t>1832238809</t>
  </si>
  <si>
    <t>https://podminky.urs.cz/item/CS_URS_2022_02/741122015</t>
  </si>
  <si>
    <t>-1292998726</t>
  </si>
  <si>
    <t>Montáž kabelů měděných bez ukončení uložených pod omítku plných kulatých (např. CYKY), počtu a průřezu žil 3x2,5 až 6 mm2</t>
  </si>
  <si>
    <t>-968726608</t>
  </si>
  <si>
    <t>https://podminky.urs.cz/item/CS_URS_2022_02/741122016</t>
  </si>
  <si>
    <t>1904575022</t>
  </si>
  <si>
    <t>-610772923</t>
  </si>
  <si>
    <t>1854137374</t>
  </si>
  <si>
    <t>Montáž kabelů měděných bez ukončení uložených v trubkách zatažených plných kulatých nebo bezhalogenových (např. CYKY) počtu a průřezu žil 3x25 až 35 mm2</t>
  </si>
  <si>
    <t>409402774</t>
  </si>
  <si>
    <t>https://podminky.urs.cz/item/CS_URS_2022_02/741122125</t>
  </si>
  <si>
    <t>1707499253</t>
  </si>
  <si>
    <t>Montáž kabelů měděných bez ukončení uložených v trubkách zatažených plných kulatých nebo bezhalogenových (např. CYKY) počtu a průřezu žil 3x50 až 70 mm2</t>
  </si>
  <si>
    <t>1281378635</t>
  </si>
  <si>
    <t>https://podminky.urs.cz/item/CS_URS_2022_02/741122126</t>
  </si>
  <si>
    <t>-160728633</t>
  </si>
  <si>
    <t>Montáž kabelů měděných bez ukončení uložených v trubkách zatažených plných kulatých nebo bezhalogenových (např. CYKY) počtu a průřezu žil 5x1,5 až 2,5 mm2</t>
  </si>
  <si>
    <t>1370206563</t>
  </si>
  <si>
    <t>https://podminky.urs.cz/item/CS_URS_2022_02/741122142</t>
  </si>
  <si>
    <t>968026157</t>
  </si>
  <si>
    <t>60537012</t>
  </si>
  <si>
    <t>432392841</t>
  </si>
  <si>
    <t>Montáž kabelů měděných bez ukončení uložených v trubkách zatažených plných kulatých nebo bezhalogenových (např. CYKY) počtu a průřezu žil 5x4 až 6 mm2</t>
  </si>
  <si>
    <t>632166990</t>
  </si>
  <si>
    <t>https://podminky.urs.cz/item/CS_URS_2022_02/741122143</t>
  </si>
  <si>
    <t>-153531918</t>
  </si>
  <si>
    <t>1322786225</t>
  </si>
  <si>
    <t>-222758251</t>
  </si>
  <si>
    <t>484947260</t>
  </si>
  <si>
    <t>789816575</t>
  </si>
  <si>
    <t>Montáž kabelů měděných bez ukončení uložených volně nebo v liště plných kulatých (např. CYKY) počtu a průřezu žil 3x35+25 mm2, 4x35 mm2</t>
  </si>
  <si>
    <t>-281752879</t>
  </si>
  <si>
    <t>https://podminky.urs.cz/item/CS_URS_2022_02/741122225</t>
  </si>
  <si>
    <t>-296230965</t>
  </si>
  <si>
    <t>Montáž kabelů měděných bez ukončení uložených volně nebo v liště plných kulatých (např. CYKY) počtu a průřezu žil 3x50+35 až 95+50 mm2</t>
  </si>
  <si>
    <t>-837166893</t>
  </si>
  <si>
    <t>https://podminky.urs.cz/item/CS_URS_2022_02/741122226</t>
  </si>
  <si>
    <t>-17839606</t>
  </si>
  <si>
    <t>Montáž kabelů měděných bez ukončení uložených volně nebo v liště plných kulatých (např. CYKY) počtu a průřezu žil 5x10 mm2</t>
  </si>
  <si>
    <t>-1661076674</t>
  </si>
  <si>
    <t>https://podminky.urs.cz/item/CS_URS_2022_02/741122233</t>
  </si>
  <si>
    <t>-172905468</t>
  </si>
  <si>
    <t>Montáž kabelů měděných bez ukončení uložených volně nebo v liště plných kulatých (např. CYKY) počtu a průřezu žil 5x16 mm2</t>
  </si>
  <si>
    <t>357800780</t>
  </si>
  <si>
    <t>https://podminky.urs.cz/item/CS_URS_2022_02/741122234</t>
  </si>
  <si>
    <t>686866822</t>
  </si>
  <si>
    <t>Montáž kabelů hliníkových bez ukončení uložených volně plných nebo laněných kulatých (např. AYKY) počtu a průřezu žil 3x120 až 150 mm2</t>
  </si>
  <si>
    <t>1564366653</t>
  </si>
  <si>
    <t>https://podminky.urs.cz/item/CS_URS_2022_02/741123217</t>
  </si>
  <si>
    <t>1371241106</t>
  </si>
  <si>
    <t>2054951373</t>
  </si>
  <si>
    <t>-389539608</t>
  </si>
  <si>
    <t>2007843747</t>
  </si>
  <si>
    <t>-2040048367</t>
  </si>
  <si>
    <t>-2087599215</t>
  </si>
  <si>
    <t>1675021640</t>
  </si>
  <si>
    <t>Protipožární ucpávky kabelových chrániček prostup stěnou tloušťky 100 mm tmelem požární odolnost EI 90, průměru chráničky do 10 mm</t>
  </si>
  <si>
    <t>-302730957</t>
  </si>
  <si>
    <t>https://podminky.urs.cz/item/CS_URS_2022_02/741920111</t>
  </si>
  <si>
    <t>Protipožární ucpávky kabelových chrániček prostup stropem tloušťky 150 mm tmelem požární odolnost EI 90, průměru chráničky do 10 mm</t>
  </si>
  <si>
    <t>-117138598</t>
  </si>
  <si>
    <t>https://podminky.urs.cz/item/CS_URS_2022_02/741920201</t>
  </si>
  <si>
    <t>Protipožární ucpávky samostatných kabelů prostup stěnou, tloušťky do 100 mm tmelem požární odolnost EI 90, průměr kabelu do 21 mm</t>
  </si>
  <si>
    <t>1251614411</t>
  </si>
  <si>
    <t>https://podminky.urs.cz/item/CS_URS_2022_02/741920245</t>
  </si>
  <si>
    <t>Montáž spínačů jedno nebo dvoupólových nástěnných se zapojením vodičů, pro prostředí normální spínačů, řazení 1-jednopólových</t>
  </si>
  <si>
    <t>792104472</t>
  </si>
  <si>
    <t>https://podminky.urs.cz/item/CS_URS_2022_02/741310001</t>
  </si>
  <si>
    <t>637012074</t>
  </si>
  <si>
    <t>Montáž spínačů jedno nebo dvoupólových nástěnných se zapojením vodičů, pro prostředí normální ovladačů, řazení 1/0-tlačítkových zapínacích</t>
  </si>
  <si>
    <t>1974533100</t>
  </si>
  <si>
    <t>https://podminky.urs.cz/item/CS_URS_2022_02/741310011</t>
  </si>
  <si>
    <t>-1365844713</t>
  </si>
  <si>
    <t>1073774807</t>
  </si>
  <si>
    <t>96043801</t>
  </si>
  <si>
    <t>-981073924</t>
  </si>
  <si>
    <t>-108033529</t>
  </si>
  <si>
    <t>614236449</t>
  </si>
  <si>
    <t>563139729</t>
  </si>
  <si>
    <t>-2120853387</t>
  </si>
  <si>
    <t>Montáž spínačů jedno nebo dvoupólových nástěnných se zapojením vodičů, pro prostředí normální přepínačů, řazení 5-sériových</t>
  </si>
  <si>
    <t>1449987345</t>
  </si>
  <si>
    <t>https://podminky.urs.cz/item/CS_URS_2022_02/741310021</t>
  </si>
  <si>
    <t>-608633563</t>
  </si>
  <si>
    <t>Montáž spínačů jedno nebo dvoupólových nástěnných se zapojením vodičů, pro prostředí normální přepínačů, řazení 6-střídavých</t>
  </si>
  <si>
    <t>1901733500</t>
  </si>
  <si>
    <t>https://podminky.urs.cz/item/CS_URS_2022_02/741310022</t>
  </si>
  <si>
    <t>-1068849644</t>
  </si>
  <si>
    <t>Montáž spínačů jedno nebo dvoupólových nástěnných se zapojením vodičů, pro prostředí normální přepínačů, řazení 7-křížových</t>
  </si>
  <si>
    <t>669723715</t>
  </si>
  <si>
    <t>https://podminky.urs.cz/item/CS_URS_2022_02/741310025</t>
  </si>
  <si>
    <t>-1471761938</t>
  </si>
  <si>
    <t>Montáž spínačů speciálních se zapojením vodičů čidla pohybu vestavného</t>
  </si>
  <si>
    <t>1557749246</t>
  </si>
  <si>
    <t>https://podminky.urs.cz/item/CS_URS_2022_02/741311003</t>
  </si>
  <si>
    <t>-2132429053</t>
  </si>
  <si>
    <t>Montáž spínačů speciálních se zapojením vodičů čidla pohybu nástěnného</t>
  </si>
  <si>
    <t>-7056849</t>
  </si>
  <si>
    <t>https://podminky.urs.cz/item/CS_URS_2022_02/741311004</t>
  </si>
  <si>
    <t>409628721</t>
  </si>
  <si>
    <t>Montáž zásuvek domovních se zapojením vodičů šroubové připojení polozapuštěných nebo zapuštěných 10/16 A, provedení 2P + PE dvojí zapojení pro průběžnou montáž</t>
  </si>
  <si>
    <t>-690716331</t>
  </si>
  <si>
    <t>https://podminky.urs.cz/item/CS_URS_2022_02/741313042</t>
  </si>
  <si>
    <t>28163854</t>
  </si>
  <si>
    <t>Montáž zásuvek domovních se zapojením vodičů šroubové připojení polozapuštěných nebo zapuštěných 10/16 A, provedení 2x (2P + PE) dvojnásobná šikmá</t>
  </si>
  <si>
    <t>-250544881</t>
  </si>
  <si>
    <t>https://podminky.urs.cz/item/CS_URS_2022_02/741313044</t>
  </si>
  <si>
    <t>194735491</t>
  </si>
  <si>
    <t>Montáž zásuvek průmyslových se zapojením vodičů spojovacích, provedení IP 44 3P+N+PE 32 A</t>
  </si>
  <si>
    <t>-180773797</t>
  </si>
  <si>
    <t>https://podminky.urs.cz/item/CS_URS_2022_02/741313152</t>
  </si>
  <si>
    <t>-1676273071</t>
  </si>
  <si>
    <t>619602762</t>
  </si>
  <si>
    <t>26176863</t>
  </si>
  <si>
    <t>-1518215842</t>
  </si>
  <si>
    <t>-1635866473</t>
  </si>
  <si>
    <t>Montáž svítidel s integrovaným zdrojem LED se zapojením vodičů interiérových přisazených stropních hranatých nebo kruhových, plochy přes 0,09 do 0,36 m2</t>
  </si>
  <si>
    <t>686244392</t>
  </si>
  <si>
    <t>https://podminky.urs.cz/item/CS_URS_2022_02/741372062</t>
  </si>
  <si>
    <t>1251833412</t>
  </si>
  <si>
    <t>290894938</t>
  </si>
  <si>
    <t>2140291661</t>
  </si>
  <si>
    <t>915244833</t>
  </si>
  <si>
    <t>-641658928</t>
  </si>
  <si>
    <t>-99517829</t>
  </si>
  <si>
    <t>1093642998</t>
  </si>
  <si>
    <t>181182370</t>
  </si>
  <si>
    <t>1778222234</t>
  </si>
  <si>
    <t>-1855846632</t>
  </si>
  <si>
    <t>-408466426</t>
  </si>
  <si>
    <t>2032624700</t>
  </si>
  <si>
    <t>-1983708804</t>
  </si>
  <si>
    <t>-2031793298</t>
  </si>
  <si>
    <t>-522666059</t>
  </si>
  <si>
    <t>Měření zemních odporů zemnicí sítě délky pásku přes 100 do 200 m</t>
  </si>
  <si>
    <t>766176409</t>
  </si>
  <si>
    <t>https://podminky.urs.cz/item/CS_URS_2022_02/741820012</t>
  </si>
  <si>
    <t>1490111022</t>
  </si>
  <si>
    <t>-1728205073</t>
  </si>
  <si>
    <t>346752413</t>
  </si>
  <si>
    <t>Montáž hromosvodného vedení svorek na potrubí se zhotovením pásku</t>
  </si>
  <si>
    <t>-390109963</t>
  </si>
  <si>
    <t>https://podminky.urs.cz/item/CS_URS_2022_02/210220321</t>
  </si>
  <si>
    <t>72495645</t>
  </si>
  <si>
    <t>Montáž uzemňovacího vedení s upevněním, propojením a připojením pomocí svorek v zemi s izolací spojů pásku průřezu do 120 mm2 v městské zástavbě</t>
  </si>
  <si>
    <t>42224333</t>
  </si>
  <si>
    <t>https://podminky.urs.cz/item/CS_URS_2022_02/741410021</t>
  </si>
  <si>
    <t>-2005444901</t>
  </si>
  <si>
    <t>Montáž uzemňovacího vedení s upevněním, propojením a připojením pomocí svorek v zemi s izolací spojů drátu nebo lana Ø do 10 mm v městské zástavbě</t>
  </si>
  <si>
    <t>1599916480</t>
  </si>
  <si>
    <t>https://podminky.urs.cz/item/CS_URS_2022_02/741410041</t>
  </si>
  <si>
    <t>-1049664202</t>
  </si>
  <si>
    <t>Montáž hromosvodného vedení svodových drátů nebo lan s podpěrami, Ø do 10 mm</t>
  </si>
  <si>
    <t>-520471323</t>
  </si>
  <si>
    <t>https://podminky.urs.cz/item/CS_URS_2022_02/741420001</t>
  </si>
  <si>
    <t>1379393089</t>
  </si>
  <si>
    <t>1531361195</t>
  </si>
  <si>
    <t>-1379118347</t>
  </si>
  <si>
    <t>-293513847</t>
  </si>
  <si>
    <t>podpěra vedení hromosvodu na plechovou krytinu, nerez</t>
  </si>
  <si>
    <t>-1824548316</t>
  </si>
  <si>
    <t>Montáž hromosvodného vedení svorek se 2 šrouby</t>
  </si>
  <si>
    <t>-94160761</t>
  </si>
  <si>
    <t>https://podminky.urs.cz/item/CS_URS_2022_02/741420021</t>
  </si>
  <si>
    <t>-1134285590</t>
  </si>
  <si>
    <t>-926607430</t>
  </si>
  <si>
    <t>Montáž hromosvodného vedení svorek se 3 a více šrouby</t>
  </si>
  <si>
    <t>-512945655</t>
  </si>
  <si>
    <t>https://podminky.urs.cz/item/CS_URS_2022_02/741420022</t>
  </si>
  <si>
    <t>-375985918</t>
  </si>
  <si>
    <t>-1783184125</t>
  </si>
  <si>
    <t>-665373409</t>
  </si>
  <si>
    <t>1560226630</t>
  </si>
  <si>
    <t>1085607242</t>
  </si>
  <si>
    <t>Montáž hromosvodného vedení ochranných prvků úhelníků nebo trubek s držáky do zdiva</t>
  </si>
  <si>
    <t>1957700319</t>
  </si>
  <si>
    <t>https://podminky.urs.cz/item/CS_URS_2022_02/741420051</t>
  </si>
  <si>
    <t>14491128</t>
  </si>
  <si>
    <t>-1162538348</t>
  </si>
  <si>
    <t>Montáž hromosvodného vedení doplňků štítků k označení svodů</t>
  </si>
  <si>
    <t>-1624018219</t>
  </si>
  <si>
    <t>https://podminky.urs.cz/item/CS_URS_2022_02/741420083</t>
  </si>
  <si>
    <t>-1102004445</t>
  </si>
  <si>
    <t>Montáž jímacích tyčí délky do 3 m, na stojan</t>
  </si>
  <si>
    <t>-1934138365</t>
  </si>
  <si>
    <t>https://podminky.urs.cz/item/CS_URS_2022_02/741430005</t>
  </si>
  <si>
    <t>-1560121308</t>
  </si>
  <si>
    <t>Zkoušky a prohlídky elektrických rozvodů a zařízení celková prohlídka a vyhotovení revizní zprávy pro objem montážních prací přes 500 do 1000 tis. Kč</t>
  </si>
  <si>
    <t>1316734233</t>
  </si>
  <si>
    <t>https://podminky.urs.cz/item/CS_URS_2022_02/741810003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</si>
  <si>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</si>
  <si>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-436858378</t>
  </si>
  <si>
    <t>https://podminky.urs.cz/item/CS_URS_2022_02/741810011</t>
  </si>
  <si>
    <t>-1030426334</t>
  </si>
  <si>
    <t>https://podminky.urs.cz/item/CS_URS_2022_02/741820001</t>
  </si>
  <si>
    <t>-1743595585</t>
  </si>
  <si>
    <t>f - ZTI</t>
  </si>
  <si>
    <t>f1 - ZTI vnitřní rozvody</t>
  </si>
  <si>
    <t xml:space="preserve">    722 - Zdravotechnika - vnitřní vodovod</t>
  </si>
  <si>
    <t xml:space="preserve">    726 - Zdravotechnika - předstěnové instalace</t>
  </si>
  <si>
    <t>721171905</t>
  </si>
  <si>
    <t>Opravy odpadního potrubí plastového vsazení odbočky do potrubí DN 110</t>
  </si>
  <si>
    <t>870356328</t>
  </si>
  <si>
    <t>https://podminky.urs.cz/item/CS_URS_2022_02/721171905</t>
  </si>
  <si>
    <t>721171913</t>
  </si>
  <si>
    <t>Opravy odpadního potrubí plastového propojení dosavadního potrubí DN 50</t>
  </si>
  <si>
    <t>2091934666</t>
  </si>
  <si>
    <t>https://podminky.urs.cz/item/CS_URS_2022_02/721171913</t>
  </si>
  <si>
    <t>721171915</t>
  </si>
  <si>
    <t>Opravy odpadního potrubí plastového propojení dosavadního potrubí DN 110</t>
  </si>
  <si>
    <t>-252468836</t>
  </si>
  <si>
    <t>https://podminky.urs.cz/item/CS_URS_2022_02/721171915</t>
  </si>
  <si>
    <t>721173316</t>
  </si>
  <si>
    <t>Potrubí z trub PVC SN4 dešťové DN 125</t>
  </si>
  <si>
    <t>57499998</t>
  </si>
  <si>
    <t>https://podminky.urs.cz/item/CS_URS_2022_02/721173316</t>
  </si>
  <si>
    <t>721173317</t>
  </si>
  <si>
    <t>Potrubí z trub PVC SN4 dešťové DN 160</t>
  </si>
  <si>
    <t>-371363319</t>
  </si>
  <si>
    <t>https://podminky.urs.cz/item/CS_URS_2022_02/721173317</t>
  </si>
  <si>
    <t>721173401</t>
  </si>
  <si>
    <t>Potrubí z trub PVC SN4 svodné (ležaté) DN 110</t>
  </si>
  <si>
    <t>-384622424</t>
  </si>
  <si>
    <t>https://podminky.urs.cz/item/CS_URS_2022_02/721173401</t>
  </si>
  <si>
    <t>721173402</t>
  </si>
  <si>
    <t>Potrubí z trub PVC SN4 svodné (ležaté) DN 125</t>
  </si>
  <si>
    <t>-1321576872</t>
  </si>
  <si>
    <t>https://podminky.urs.cz/item/CS_URS_2022_02/721173402</t>
  </si>
  <si>
    <t>721173403</t>
  </si>
  <si>
    <t>Potrubí z trub PVC SN4 svodné (ležaté) DN 160</t>
  </si>
  <si>
    <t>-1351665934</t>
  </si>
  <si>
    <t>https://podminky.urs.cz/item/CS_URS_2022_02/721173403</t>
  </si>
  <si>
    <t>721174005</t>
  </si>
  <si>
    <t>Potrubí z trub polypropylenových svodné (ležaté) DN 110</t>
  </si>
  <si>
    <t>-1775996255</t>
  </si>
  <si>
    <t>https://podminky.urs.cz/item/CS_URS_2022_02/721174005</t>
  </si>
  <si>
    <t>721174006</t>
  </si>
  <si>
    <t>Potrubí z trub polypropylenových svodné (ležaté) DN 125</t>
  </si>
  <si>
    <t>2128535883</t>
  </si>
  <si>
    <t>https://podminky.urs.cz/item/CS_URS_2022_02/721174006</t>
  </si>
  <si>
    <t>721174042</t>
  </si>
  <si>
    <t>Potrubí z trub polypropylenových připojovací DN 40</t>
  </si>
  <si>
    <t>-1642994504</t>
  </si>
  <si>
    <t>https://podminky.urs.cz/item/CS_URS_2022_02/721174042</t>
  </si>
  <si>
    <t>721174043</t>
  </si>
  <si>
    <t>Potrubí z trub polypropylenových připojovací DN 50</t>
  </si>
  <si>
    <t>-1311549085</t>
  </si>
  <si>
    <t>https://podminky.urs.cz/item/CS_URS_2022_02/721174043</t>
  </si>
  <si>
    <t>721174044</t>
  </si>
  <si>
    <t>Potrubí z trub polypropylenových připojovací DN 75</t>
  </si>
  <si>
    <t>-1724070094</t>
  </si>
  <si>
    <t>https://podminky.urs.cz/item/CS_URS_2022_02/721174044</t>
  </si>
  <si>
    <t>721174045</t>
  </si>
  <si>
    <t>Potrubí z trub polypropylenových připojovací DN 110</t>
  </si>
  <si>
    <t>1565065316</t>
  </si>
  <si>
    <t>https://podminky.urs.cz/item/CS_URS_2022_02/721174045</t>
  </si>
  <si>
    <t>721174055</t>
  </si>
  <si>
    <t>Potrubí z trub polypropylenových dešťové DN 110</t>
  </si>
  <si>
    <t>-2111369039</t>
  </si>
  <si>
    <t>https://podminky.urs.cz/item/CS_URS_2022_02/721174055</t>
  </si>
  <si>
    <t>721174056</t>
  </si>
  <si>
    <t>Potrubí z trub polypropylenových dešťové DN 125</t>
  </si>
  <si>
    <t>2106538083</t>
  </si>
  <si>
    <t>https://podminky.urs.cz/item/CS_URS_2022_02/721174056</t>
  </si>
  <si>
    <t>721174062</t>
  </si>
  <si>
    <t>Potrubí z trub polypropylenových větrací DN 75</t>
  </si>
  <si>
    <t>-1058578134</t>
  </si>
  <si>
    <t>https://podminky.urs.cz/item/CS_URS_2022_02/721174062</t>
  </si>
  <si>
    <t>721174063</t>
  </si>
  <si>
    <t>Potrubí z trub polypropylenových větrací DN 110</t>
  </si>
  <si>
    <t>2120159345</t>
  </si>
  <si>
    <t>https://podminky.urs.cz/item/CS_URS_2022_02/721174063</t>
  </si>
  <si>
    <t>721211402</t>
  </si>
  <si>
    <t>Podlahové vpusti s vodorovným odtokem DN 40/50 s automatickým vztlakovým uzávěrem, mřížka nerez 115x115</t>
  </si>
  <si>
    <t>1522064120</t>
  </si>
  <si>
    <t>https://podminky.urs.cz/item/CS_URS_2022_02/721211402</t>
  </si>
  <si>
    <t>721212127</t>
  </si>
  <si>
    <t>Odtokové sprchové žlaby se zápachovou uzávěrkou a krycím roštem délky 1000 mm</t>
  </si>
  <si>
    <t>-788766681</t>
  </si>
  <si>
    <t>https://podminky.urs.cz/item/CS_URS_2022_02/721212127</t>
  </si>
  <si>
    <t>721226512</t>
  </si>
  <si>
    <t>Zápachové uzávěrky podomítkové (Pe) s krycí deskou pro pračku a myčku DN 50</t>
  </si>
  <si>
    <t>1841580312</t>
  </si>
  <si>
    <t>https://podminky.urs.cz/item/CS_URS_2022_02/721226512</t>
  </si>
  <si>
    <t>721226521</t>
  </si>
  <si>
    <t>Zápachové uzávěrky nástěnné (PP) pro pračku a myčku DN 40</t>
  </si>
  <si>
    <t>69415990</t>
  </si>
  <si>
    <t>1741150518</t>
  </si>
  <si>
    <t>-1165568347</t>
  </si>
  <si>
    <t>28342063</t>
  </si>
  <si>
    <t>prostup parozábranou s integrovanou manžetou z PVC DN 100</t>
  </si>
  <si>
    <t>1068352580</t>
  </si>
  <si>
    <t>721242115</t>
  </si>
  <si>
    <t>Lapače střešních splavenin polypropylenové (PP) s kulovým kloubem na odtoku DN 110</t>
  </si>
  <si>
    <t>-1104480424</t>
  </si>
  <si>
    <t>https://podminky.urs.cz/item/CS_URS_2022_02/721242115</t>
  </si>
  <si>
    <t>721273152</t>
  </si>
  <si>
    <t>Ventilační hlavice z polypropylenu (PP) DN 75</t>
  </si>
  <si>
    <t>-1379918702</t>
  </si>
  <si>
    <t>https://podminky.urs.cz/item/CS_URS_2022_02/721273152</t>
  </si>
  <si>
    <t>721273153</t>
  </si>
  <si>
    <t>Ventilační hlavice z polypropylenu (PP) DN 110</t>
  </si>
  <si>
    <t>870338215</t>
  </si>
  <si>
    <t>https://podminky.urs.cz/item/CS_URS_2022_02/721273153</t>
  </si>
  <si>
    <t>721274122</t>
  </si>
  <si>
    <t>Ventily přivzdušňovací odpadních potrubí vnitřní DN 70</t>
  </si>
  <si>
    <t>1094433783</t>
  </si>
  <si>
    <t>https://podminky.urs.cz/item/CS_URS_2022_02/721274122</t>
  </si>
  <si>
    <t>721290111</t>
  </si>
  <si>
    <t>Zkouška těsnosti kanalizace v objektech vodou do DN 125</t>
  </si>
  <si>
    <t>-1257318593</t>
  </si>
  <si>
    <t>https://podminky.urs.cz/item/CS_URS_2022_02/721290111</t>
  </si>
  <si>
    <t>721290112</t>
  </si>
  <si>
    <t>Zkouška těsnosti kanalizace v objektech vodou DN 150 nebo DN 200</t>
  </si>
  <si>
    <t>1914138720</t>
  </si>
  <si>
    <t>https://podminky.urs.cz/item/CS_URS_2022_02/721290112</t>
  </si>
  <si>
    <t>-763302993</t>
  </si>
  <si>
    <t>722</t>
  </si>
  <si>
    <t>Zdravotechnika - vnitřní vodovod</t>
  </si>
  <si>
    <t>722130104</t>
  </si>
  <si>
    <t>Potrubí z ocelových trubek pozinkovaných hladkých pro zavodněný systém spojovaných lisováním PN 16 do 110°C Ø 28/1,5</t>
  </si>
  <si>
    <t>-1920943495</t>
  </si>
  <si>
    <t>https://podminky.urs.cz/item/CS_URS_2022_02/722130104</t>
  </si>
  <si>
    <t>722130105</t>
  </si>
  <si>
    <t>Potrubí z ocelových trubek pozinkovaných hladkých pro zavodněný systém spojovaných lisováním PN 16 do 110°C Ø 35/1,5</t>
  </si>
  <si>
    <t>-1267329280</t>
  </si>
  <si>
    <t>https://podminky.urs.cz/item/CS_URS_2022_02/722130105</t>
  </si>
  <si>
    <t>722130916</t>
  </si>
  <si>
    <t>Opravy vodovodního potrubí z ocelových trubek pozinkovaných závitových přeřezání ocelové trubky přes 25 do DN 50</t>
  </si>
  <si>
    <t>-1109182990</t>
  </si>
  <si>
    <t>https://podminky.urs.cz/item/CS_URS_2022_02/722130916</t>
  </si>
  <si>
    <t>Poznámka k položce:_x000d_
napojení na stávající rozvod</t>
  </si>
  <si>
    <t>722130996</t>
  </si>
  <si>
    <t>Opravy vodovodního potrubí z ocelových trubek pozinkovaných závitových vsazení odbočky do potrubí oboustrannými svěrnými spojkami DN potrubí / G odbočky DN 65 / G 2</t>
  </si>
  <si>
    <t>-1235341363</t>
  </si>
  <si>
    <t>https://podminky.urs.cz/item/CS_URS_2022_02/722130996</t>
  </si>
  <si>
    <t>722131942</t>
  </si>
  <si>
    <t>Opravy vodovodního potrubí z ocelových trubek pozinkovaných závitových propojení dosavadního potrubí svěrnými spojkami PN 16 DN potrubí / G odbočky DN 20 / G 1/2</t>
  </si>
  <si>
    <t>779445623</t>
  </si>
  <si>
    <t>https://podminky.urs.cz/item/CS_URS_2022_02/722131942</t>
  </si>
  <si>
    <t>Poznámka k položce:_x000d_
pro napojení výlevky na stávající rozvod</t>
  </si>
  <si>
    <t>722174062</t>
  </si>
  <si>
    <t>Potrubí z plastových trubek z polypropylenu PPR svařovaných polyfúzně křížení potrubí (PPR) PN 20 (SDR 6) D 20 x 3,4</t>
  </si>
  <si>
    <t>1355059620</t>
  </si>
  <si>
    <t>https://podminky.urs.cz/item/CS_URS_2022_02/722174062</t>
  </si>
  <si>
    <t>722175002</t>
  </si>
  <si>
    <t>Potrubí z plastových trubek z polypropylenu PP-RCT svařovaných polyfúzně D 20 x 2,8</t>
  </si>
  <si>
    <t>-2043672955</t>
  </si>
  <si>
    <t>https://podminky.urs.cz/item/CS_URS_2022_02/722175002</t>
  </si>
  <si>
    <t>722175003</t>
  </si>
  <si>
    <t>Potrubí z plastových trubek z polypropylenu PP-RCT svařovaných polyfúzně D 25 x 3,5</t>
  </si>
  <si>
    <t>-226363145</t>
  </si>
  <si>
    <t>https://podminky.urs.cz/item/CS_URS_2022_02/722175003</t>
  </si>
  <si>
    <t>722175004</t>
  </si>
  <si>
    <t>Potrubí z plastových trubek z polypropylenu PP-RCT svařovaných polyfúzně D 32 x 4,4</t>
  </si>
  <si>
    <t>255429433</t>
  </si>
  <si>
    <t>https://podminky.urs.cz/item/CS_URS_2022_02/722175004</t>
  </si>
  <si>
    <t>722175005</t>
  </si>
  <si>
    <t>Potrubí z plastových trubek z polypropylenu PP-RCT svařovaných polyfúzně D 40 x 5,5</t>
  </si>
  <si>
    <t>1099009307</t>
  </si>
  <si>
    <t>https://podminky.urs.cz/item/CS_URS_2022_02/722175005</t>
  </si>
  <si>
    <t>722175006</t>
  </si>
  <si>
    <t>Potrubí z plastových trubek z polypropylenu PP-RCT svařovaných polyfúzně D 50 x 6,9</t>
  </si>
  <si>
    <t>15562970</t>
  </si>
  <si>
    <t>https://podminky.urs.cz/item/CS_URS_2022_02/722175006</t>
  </si>
  <si>
    <t>722175007</t>
  </si>
  <si>
    <t>Potrubí z plastových trubek z polypropylenu PP-RCT svařovaných polyfúzně D 63 x 8,6</t>
  </si>
  <si>
    <t>-861009915</t>
  </si>
  <si>
    <t>https://podminky.urs.cz/item/CS_URS_2022_02/722175007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</si>
  <si>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</si>
  <si>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</si>
  <si>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337799637</t>
  </si>
  <si>
    <t>https://podminky.urs.cz/item/CS_URS_2022_02/722181231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</si>
  <si>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</si>
  <si>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</si>
  <si>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29884806</t>
  </si>
  <si>
    <t>https://podminky.urs.cz/item/CS_URS_2022_02/722181232</t>
  </si>
  <si>
    <t>722181233</t>
  </si>
  <si>
    <t>Ochrana potrubí termoizolačními trubicemi z pěnového polyetylenu PE přilepenými v příčných a podélných spojích, tloušťky izolace přes 9 do 13 mm, vnitřního průměru izolace DN přes 45 do 63 mm</t>
  </si>
  <si>
    <t>722615882</t>
  </si>
  <si>
    <t>https://podminky.urs.cz/item/CS_URS_2022_02/722181233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</si>
  <si>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</si>
  <si>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</si>
  <si>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-2040330182</t>
  </si>
  <si>
    <t>https://podminky.urs.cz/item/CS_URS_2022_02/722181251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</si>
  <si>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</si>
  <si>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</si>
  <si>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213148232</t>
  </si>
  <si>
    <t>https://podminky.urs.cz/item/CS_URS_2022_02/722181252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</si>
  <si>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</si>
  <si>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</si>
  <si>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-153317827</t>
  </si>
  <si>
    <t>https://podminky.urs.cz/item/CS_URS_2022_02/722181253</t>
  </si>
  <si>
    <t>722190401</t>
  </si>
  <si>
    <t>Zřízení přípojek na potrubí vyvedení a upevnění výpustek do DN 25</t>
  </si>
  <si>
    <t>113323692</t>
  </si>
  <si>
    <t>https://podminky.urs.cz/item/CS_URS_2022_02/722190401</t>
  </si>
  <si>
    <t>722190402</t>
  </si>
  <si>
    <t>Zřízení přípojek na potrubí vyvedení a upevnění výpustek přes 25 do DN 50</t>
  </si>
  <si>
    <t>267462865</t>
  </si>
  <si>
    <t>https://podminky.urs.cz/item/CS_URS_2022_02/722190402</t>
  </si>
  <si>
    <t>722190901</t>
  </si>
  <si>
    <t>Opravy ostatní uzavření nebo otevření vodovodního potrubí při opravách včetně vypuštění a napuštění</t>
  </si>
  <si>
    <t>2026700076</t>
  </si>
  <si>
    <t>https://podminky.urs.cz/item/CS_URS_2022_02/722190901</t>
  </si>
  <si>
    <t>722220152</t>
  </si>
  <si>
    <t>Armatury s jedním závitem plastové (PPR) PN 20 (SDR 6) DN 20 x G 1/2"</t>
  </si>
  <si>
    <t>-1742728721</t>
  </si>
  <si>
    <t>https://podminky.urs.cz/item/CS_URS_2022_02/722220152</t>
  </si>
  <si>
    <t>722220161</t>
  </si>
  <si>
    <t>Armatury s jedním závitem plastové (PPR) PN 20 (SDR 6) DN 20 x G 1/2" (nástěnný komplet)</t>
  </si>
  <si>
    <t>-1173921315</t>
  </si>
  <si>
    <t>https://podminky.urs.cz/item/CS_URS_2022_02/722220161</t>
  </si>
  <si>
    <t>722220231</t>
  </si>
  <si>
    <t>Armatury s jedním závitem přechodové tvarovky PPR, PN 20 (SDR 6) s kovovým závitem vnitřním přechodky dGK D 20 x G 1/2"</t>
  </si>
  <si>
    <t>780700286</t>
  </si>
  <si>
    <t>https://podminky.urs.cz/item/CS_URS_2022_02/722220231</t>
  </si>
  <si>
    <t>722220232</t>
  </si>
  <si>
    <t>Armatury s jedním závitem přechodové tvarovky PPR, PN 20 (SDR 6) s kovovým závitem vnitřním přechodky dGK D 25 x G 3/4"</t>
  </si>
  <si>
    <t>1798028530</t>
  </si>
  <si>
    <t>https://podminky.urs.cz/item/CS_URS_2022_02/722220232</t>
  </si>
  <si>
    <t>722220233</t>
  </si>
  <si>
    <t>Armatury s jedním závitem přechodové tvarovky PPR, PN 20 (SDR 6) s kovovým závitem vnitřním přechodky dGK D 32 x G 1"</t>
  </si>
  <si>
    <t>1476450721</t>
  </si>
  <si>
    <t>https://podminky.urs.cz/item/CS_URS_2022_02/722220233</t>
  </si>
  <si>
    <t>722220234</t>
  </si>
  <si>
    <t>Armatury s jedním závitem přechodové tvarovky PPR, PN 20 (SDR 6) s kovovým závitem vnitřním přechodky dGK D 40 x G 5/4"</t>
  </si>
  <si>
    <t>840919226</t>
  </si>
  <si>
    <t>https://podminky.urs.cz/item/CS_URS_2022_02/722220234</t>
  </si>
  <si>
    <t>722220236</t>
  </si>
  <si>
    <t>Armatury s jedním závitem přechodové tvarovky PPR, PN 20 (SDR 6) s kovovým závitem vnitřním přechodky dGK D 63 x G 2"</t>
  </si>
  <si>
    <t>-1976060264</t>
  </si>
  <si>
    <t>https://podminky.urs.cz/item/CS_URS_2022_02/722220236</t>
  </si>
  <si>
    <t>722220243</t>
  </si>
  <si>
    <t>Armatury s jedním závitem přechodové tvarovky PPR, PN 20 (SDR 6) s kovovým závitem vnitřním přechodky s převlečnou maticí D 32 x G 5/4"</t>
  </si>
  <si>
    <t>-936140683</t>
  </si>
  <si>
    <t>https://podminky.urs.cz/item/CS_URS_2022_02/722220243</t>
  </si>
  <si>
    <t>722224115</t>
  </si>
  <si>
    <t>Armatury s jedním závitem kohouty plnicí a vypouštěcí PN 10 G 1/2"</t>
  </si>
  <si>
    <t>-1340211074</t>
  </si>
  <si>
    <t>https://podminky.urs.cz/item/CS_URS_2022_02/722224115</t>
  </si>
  <si>
    <t>722231077</t>
  </si>
  <si>
    <t>Armatury se dvěma závity ventily zpětné mosazné PN 10 do 110°C G 2"</t>
  </si>
  <si>
    <t>-708430932</t>
  </si>
  <si>
    <t>https://podminky.urs.cz/item/CS_URS_2022_02/722231077</t>
  </si>
  <si>
    <t>72223114R</t>
  </si>
  <si>
    <t>Armatury se dvěma závity ventily pojistné rohové G 2"</t>
  </si>
  <si>
    <t>1948633858</t>
  </si>
  <si>
    <t>722232043</t>
  </si>
  <si>
    <t>Armatury se dvěma závity kulové kohouty PN 42 do 185 °C přímé vnitřní závit G 1/2"</t>
  </si>
  <si>
    <t>1532448063</t>
  </si>
  <si>
    <t>https://podminky.urs.cz/item/CS_URS_2022_02/722232043</t>
  </si>
  <si>
    <t>722232044</t>
  </si>
  <si>
    <t>Armatury se dvěma závity kulové kohouty PN 42 do 185 °C přímé vnitřní závit G 3/4"</t>
  </si>
  <si>
    <t>1697602965</t>
  </si>
  <si>
    <t>https://podminky.urs.cz/item/CS_URS_2022_02/722232044</t>
  </si>
  <si>
    <t>722232045</t>
  </si>
  <si>
    <t>Armatury se dvěma závity kulové kohouty PN 42 do 185 °C přímé vnitřní závit G 1"</t>
  </si>
  <si>
    <t>-11513230</t>
  </si>
  <si>
    <t>https://podminky.urs.cz/item/CS_URS_2022_02/722232045</t>
  </si>
  <si>
    <t>722232046</t>
  </si>
  <si>
    <t>Armatury se dvěma závity kulové kohouty PN 42 do 185 °C přímé vnitřní závit G 5/4"</t>
  </si>
  <si>
    <t>-993318574</t>
  </si>
  <si>
    <t>https://podminky.urs.cz/item/CS_URS_2022_02/722232046</t>
  </si>
  <si>
    <t>722232048</t>
  </si>
  <si>
    <t>Armatury se dvěma závity kulové kohouty PN 42 do 185 °C přímé vnitřní závit G 2"</t>
  </si>
  <si>
    <t>767484721</t>
  </si>
  <si>
    <t>https://podminky.urs.cz/item/CS_URS_2022_02/722232048</t>
  </si>
  <si>
    <t>R.502140</t>
  </si>
  <si>
    <t>Automatický odvzdušňovací ventil - se zpětným ventilem - 1/2"</t>
  </si>
  <si>
    <t>-184213693</t>
  </si>
  <si>
    <t>722239106</t>
  </si>
  <si>
    <t>Armatury se dvěma závity montáž vodovodních armatur se dvěma závity ostatních typů G 2"</t>
  </si>
  <si>
    <t>-1641237335</t>
  </si>
  <si>
    <t>https://podminky.urs.cz/item/CS_URS_2022_02/722239106</t>
  </si>
  <si>
    <t>42610589R</t>
  </si>
  <si>
    <t xml:space="preserve">čerpadlo oběhové teplovodní závitové DN 25 cirkulační pro TV </t>
  </si>
  <si>
    <t>628923465</t>
  </si>
  <si>
    <t>Poznámka k položce:_x000d_
Počet otáček	3_x000d_
Hodnota průtoku	1.00 m³/h_x000d_
Výsledná dopravní výška čerpadla	2.8 m_x000d_
Max. dopravní výška	4,0 m_x000d_
Elektrické údaje_x000d_
Příkon pro otáčkový stupeň 1	25 W_x000d_
Příkon pro otáčkový stupeň 2	35 W_x000d_
Příkon pro otáčkový stupeň 3	45 W_x000d_
Frekvence el. sítě	50 Hz_x000d_
Jmenovité napětí	1 x 230 V_x000d_
Maximální okolní teplota při teplotě kapaliny 80°C.	40 °C_x000d_
Maximální provozní tlak	10 bar_x000d_
Potrubní přípojka	G 1 1/2_x000d_
PN pro potrubní přípojku	PN 10_x000d_
Vzdálenost mazi sacím a výtlačným hrdlem	180 mm_x000d_
ovládané MaR</t>
  </si>
  <si>
    <t>722250133</t>
  </si>
  <si>
    <t>Požární příslušenství a armatury hydrantový systém s tvarově stálou hadicí celoplechový D 25 x 30 m</t>
  </si>
  <si>
    <t>881292034</t>
  </si>
  <si>
    <t>https://podminky.urs.cz/item/CS_URS_2022_02/722250133</t>
  </si>
  <si>
    <t>722262301</t>
  </si>
  <si>
    <t>Vodoměry pro vodu do 40°C závitové vertikální vícevtokové mokroběžné G 1"x 105 mm Qn 2,5</t>
  </si>
  <si>
    <t>502759970</t>
  </si>
  <si>
    <t>https://podminky.urs.cz/item/CS_URS_2022_02/722262301</t>
  </si>
  <si>
    <t>Poznámka k položce:_x000d_
pro měření stočného na užitkové vodě</t>
  </si>
  <si>
    <t>722290226</t>
  </si>
  <si>
    <t>Zkoušky, proplach a desinfekce vodovodního potrubí zkoušky těsnosti vodovodního potrubí závitového do DN 50</t>
  </si>
  <si>
    <t>1110770352</t>
  </si>
  <si>
    <t>https://podminky.urs.cz/item/CS_URS_2022_02/722290226</t>
  </si>
  <si>
    <t>722290234</t>
  </si>
  <si>
    <t>Zkoušky, proplach a desinfekce vodovodního potrubí proplach a desinfekce vodovodního potrubí do DN 80</t>
  </si>
  <si>
    <t>-1091017880</t>
  </si>
  <si>
    <t>https://podminky.urs.cz/item/CS_URS_2022_02/722290234</t>
  </si>
  <si>
    <t>724231127</t>
  </si>
  <si>
    <t>Příslušenství domovních vodáren měřicí manometr s membránou</t>
  </si>
  <si>
    <t>-1378457270</t>
  </si>
  <si>
    <t>https://podminky.urs.cz/item/CS_URS_2022_02/724231127</t>
  </si>
  <si>
    <t>55128818</t>
  </si>
  <si>
    <t>ventil závitový třícestný směšovací KV 44 2"</t>
  </si>
  <si>
    <t>-2132118688</t>
  </si>
  <si>
    <t>724234107</t>
  </si>
  <si>
    <t>Nádoby expanzní tlakové pro rozvody užitkové vody vertikální s membránou bez pojistného ventilu PN 1,0 o objemu 18 l</t>
  </si>
  <si>
    <t>-768684142</t>
  </si>
  <si>
    <t>https://podminky.urs.cz/item/CS_URS_2022_02/724234107</t>
  </si>
  <si>
    <t>Poznámka k položce:_x000d_
u zásobníku TV</t>
  </si>
  <si>
    <t>724234110</t>
  </si>
  <si>
    <t>Nádoby expanzní tlakové pro rozvody užitkové vody vertikální s vyměnitelným vakem bez pojistného ventilu PN 1,0 o objemu 50 l</t>
  </si>
  <si>
    <t>1004884484</t>
  </si>
  <si>
    <t>https://podminky.urs.cz/item/CS_URS_2022_02/724234110</t>
  </si>
  <si>
    <t>Poznámka k položce:_x000d_
u čerpacího zařízení užitkové vody</t>
  </si>
  <si>
    <t>871161141</t>
  </si>
  <si>
    <t>Montáž vodovodního potrubí z plastů v otevřeném výkopu z polyetylenu PE 100 svařovaných na tupo SDR 11/PN16 D 32 x 3,0 mm</t>
  </si>
  <si>
    <t>-1174861634</t>
  </si>
  <si>
    <t>https://podminky.urs.cz/item/CS_URS_2022_02/871161141</t>
  </si>
  <si>
    <t>Poznámka k položce:_x000d_
přívod užitkové vody z akumulační jímky dešťové vody</t>
  </si>
  <si>
    <t>28613170</t>
  </si>
  <si>
    <t>trubka vodovodní PE100 SDR11 se signalizační vrstvou 32x3,0mm</t>
  </si>
  <si>
    <t>463670675</t>
  </si>
  <si>
    <t>871251151</t>
  </si>
  <si>
    <t>Montáž vodovodního potrubí z plastů v otevřeném výkopu z polyetylenu PE 100 svařovaných na tupo SDR 17/PN10 D 110 x 6,6 mm</t>
  </si>
  <si>
    <t>210089308</t>
  </si>
  <si>
    <t>https://podminky.urs.cz/item/CS_URS_2022_02/871251151</t>
  </si>
  <si>
    <t>Poznámka k položce:_x000d_
chránička v základech pro přívodní potrubí užitkové vody</t>
  </si>
  <si>
    <t>28613576</t>
  </si>
  <si>
    <t>potrubí dvouvrstvé PE100 RC SDR17 110x6,6 dl 12m</t>
  </si>
  <si>
    <t>-1036899926</t>
  </si>
  <si>
    <t>998722102</t>
  </si>
  <si>
    <t>Přesun hmot pro vnitřní vodovod stanovený z hmotnosti přesunovaného materiálu vodorovná dopravní vzdálenost do 50 m v objektech výšky přes 6 do 12 m</t>
  </si>
  <si>
    <t>1032696979</t>
  </si>
  <si>
    <t>https://podminky.urs.cz/item/CS_URS_2022_02/998722102</t>
  </si>
  <si>
    <t>R72223123</t>
  </si>
  <si>
    <t>Elektrické ovládání kohoutů G 3/4" PN 12 do 80°C se dvěma závity včetně servopohonů 24Vac, ovládání 2. nebo 3.bodové</t>
  </si>
  <si>
    <t>2037007879</t>
  </si>
  <si>
    <t>Poznámka k položce:_x000d_
Pro ovládání cirkulace, napojeno na MaR</t>
  </si>
  <si>
    <t>56241689R</t>
  </si>
  <si>
    <t>Řídící a čerpací jednotka pro využití dešťové vody</t>
  </si>
  <si>
    <t>-655464424</t>
  </si>
  <si>
    <t>Poznámka k položce:_x000d_
Rozměry (v x š x h)	595 x 550 x 265 mm_x000d_
Hmotnost	33 kg_x000d_
Síťové napětí	230V, AC/50Hz	_x000d_
Příkon	0,25 k W_x000d_
Spotřeba proudu	45,8 A_x000d_
Max. provozní tlak	5,5 bar_x000d_
Max. průtok	8110 l/min_x000d_
Hluková hladina	cca. 65 dBA_x000d_
Nastavení tlaku čerpadla	1,0-2,2 bar*_x000d_
Typ ochrany	IP54_x000d_
Tlak pitné vody	2,5-6 bar_x000d_
Max. výtlačná výška	115 m_x000d_
Plovákový spínač/plovák	ano_x000d_
vč. sání</t>
  </si>
  <si>
    <t>725112022</t>
  </si>
  <si>
    <t>Zařízení záchodů klozety keramické závěsné na nosné stěny s hlubokým splachováním odpad vodorovný</t>
  </si>
  <si>
    <t>-1531455440</t>
  </si>
  <si>
    <t>https://podminky.urs.cz/item/CS_URS_2022_02/725112022</t>
  </si>
  <si>
    <t>725119125</t>
  </si>
  <si>
    <t>Zařízení záchodů montáž klozetových mís závěsných na nosné stěny</t>
  </si>
  <si>
    <t>-1790867100</t>
  </si>
  <si>
    <t>https://podminky.urs.cz/item/CS_URS_2022_02/725119125</t>
  </si>
  <si>
    <t>ALP.WCALCAMEDIC</t>
  </si>
  <si>
    <t>WC závěsné pro osoby se sníženou hybností</t>
  </si>
  <si>
    <t>1376529684</t>
  </si>
  <si>
    <t>725121521</t>
  </si>
  <si>
    <t>Pisoárové záchodky keramické automatické s infračerveným senzorem</t>
  </si>
  <si>
    <t>-2125211399</t>
  </si>
  <si>
    <t>https://podminky.urs.cz/item/CS_URS_2022_02/725121521</t>
  </si>
  <si>
    <t>55172110</t>
  </si>
  <si>
    <t>zdroj napájecí 230V AC/24V DC max. 4 ventily 170x130x85mm</t>
  </si>
  <si>
    <t>-1503685297</t>
  </si>
  <si>
    <t>725211602</t>
  </si>
  <si>
    <t>Umyvadla keramická bílá bez výtokových armatur připevněná na stěnu šrouby bez sloupu nebo krytu na sifon, šířka umyvadla 550 mm</t>
  </si>
  <si>
    <t>416707421</t>
  </si>
  <si>
    <t>https://podminky.urs.cz/item/CS_URS_2022_02/725211602</t>
  </si>
  <si>
    <t>725211681</t>
  </si>
  <si>
    <t>Umyvadla keramická bílá bez výtokových armatur připevněná na stěnu šrouby zdravotní, šířka umyvadla 640 mm</t>
  </si>
  <si>
    <t>1600846227</t>
  </si>
  <si>
    <t>https://podminky.urs.cz/item/CS_URS_2022_02/725211681</t>
  </si>
  <si>
    <t>725291706</t>
  </si>
  <si>
    <t>Doplňky zařízení koupelen a záchodů smaltované madla rovná, délky 800 mm</t>
  </si>
  <si>
    <t>-679150571</t>
  </si>
  <si>
    <t>https://podminky.urs.cz/item/CS_URS_2022_02/725291706</t>
  </si>
  <si>
    <t>Poznámka k položce:_x000d_
pro sprchy pro tělesně postižené</t>
  </si>
  <si>
    <t>725291711</t>
  </si>
  <si>
    <t>Doplňky zařízení koupelen a záchodů smaltované madla krakorcová, délky 550 mm</t>
  </si>
  <si>
    <t>-244908946</t>
  </si>
  <si>
    <t>https://podminky.urs.cz/item/CS_URS_2022_02/725291711</t>
  </si>
  <si>
    <t>Poznámka k položce:_x000d_
pro umyvadla pro tělesně postižené</t>
  </si>
  <si>
    <t>725291712</t>
  </si>
  <si>
    <t>Doplňky zařízení koupelen a záchodů smaltované madla krakorcová, délky 834 mm</t>
  </si>
  <si>
    <t>905866551</t>
  </si>
  <si>
    <t>https://podminky.urs.cz/item/CS_URS_2022_02/725291712</t>
  </si>
  <si>
    <t>Poznámka k položce:_x000d_
pro klozety pro tělesně postižené</t>
  </si>
  <si>
    <t>725291721</t>
  </si>
  <si>
    <t>Doplňky zařízení koupelen a záchodů smaltované madla krakorcová sklopná, délky 550 mm</t>
  </si>
  <si>
    <t>1034282877</t>
  </si>
  <si>
    <t>https://podminky.urs.cz/item/CS_URS_2022_02/725291721</t>
  </si>
  <si>
    <t>725291722</t>
  </si>
  <si>
    <t>Doplňky zařízení koupelen a záchodů smaltované madla krakorcová sklopná, délky 834 mm</t>
  </si>
  <si>
    <t>-1447414710</t>
  </si>
  <si>
    <t>https://podminky.urs.cz/item/CS_URS_2022_02/725291722</t>
  </si>
  <si>
    <t>SNL.SLZM06</t>
  </si>
  <si>
    <t>Nerezové sklopné sedátko do sprchy</t>
  </si>
  <si>
    <t>612456874</t>
  </si>
  <si>
    <t>Poznámka k položce:_x000d_
pro tělesně postižené</t>
  </si>
  <si>
    <t>725311121</t>
  </si>
  <si>
    <t>Dřezy bez výtokových armatur jednoduché se zápachovou uzávěrkou nerezové s odkapávací plochou 560x480 mm a miskou</t>
  </si>
  <si>
    <t>1245141234</t>
  </si>
  <si>
    <t>https://podminky.urs.cz/item/CS_URS_2022_02/725311121</t>
  </si>
  <si>
    <t>725331111</t>
  </si>
  <si>
    <t>Výlevky bez výtokových armatur a splachovací nádrže keramické se sklopnou plastovou mřížkou 425 mm</t>
  </si>
  <si>
    <t>234770659</t>
  </si>
  <si>
    <t>https://podminky.urs.cz/item/CS_URS_2022_02/725331111</t>
  </si>
  <si>
    <t>725813111</t>
  </si>
  <si>
    <t>Ventily rohové bez připojovací trubičky nebo flexi hadičky G 1/2"</t>
  </si>
  <si>
    <t>1012326</t>
  </si>
  <si>
    <t>https://podminky.urs.cz/item/CS_URS_2022_02/725813111</t>
  </si>
  <si>
    <t>725813112</t>
  </si>
  <si>
    <t>Ventily rohové bez připojovací trubičky nebo flexi hadičky pračkové G 3/4"</t>
  </si>
  <si>
    <t>-1200290164</t>
  </si>
  <si>
    <t>https://podminky.urs.cz/item/CS_URS_2022_02/725813112</t>
  </si>
  <si>
    <t>725821325</t>
  </si>
  <si>
    <t>Baterie dřezové stojánkové pákové s otáčivým ústím a délkou ramínka 220 mm</t>
  </si>
  <si>
    <t>-824345379</t>
  </si>
  <si>
    <t>https://podminky.urs.cz/item/CS_URS_2022_02/725821325</t>
  </si>
  <si>
    <t>725822613</t>
  </si>
  <si>
    <t>Baterie umyvadlové stojánkové pákové s výpustí</t>
  </si>
  <si>
    <t>-369522818</t>
  </si>
  <si>
    <t>https://podminky.urs.cz/item/CS_URS_2022_02/725822613</t>
  </si>
  <si>
    <t>725829131</t>
  </si>
  <si>
    <t>Baterie umyvadlové montáž ostatních typů stojánkových G 1/2"</t>
  </si>
  <si>
    <t>-2084270176</t>
  </si>
  <si>
    <t>https://podminky.urs.cz/item/CS_URS_2022_02/725829131</t>
  </si>
  <si>
    <t>55145692</t>
  </si>
  <si>
    <t>baterie umyvadlová stojánková páková s prodlouženou pákou (lékařská)</t>
  </si>
  <si>
    <t>-119183170</t>
  </si>
  <si>
    <t>725849411</t>
  </si>
  <si>
    <t>Baterie sprchové montáž nástěnných baterií s nastavitelnou výškou sprchy</t>
  </si>
  <si>
    <t>-356129577</t>
  </si>
  <si>
    <t>https://podminky.urs.cz/item/CS_URS_2022_02/725849411</t>
  </si>
  <si>
    <t>55145590</t>
  </si>
  <si>
    <t>baterie sprchová páková včetně sprchové soupravy 150mm chrom</t>
  </si>
  <si>
    <t>-1325520770</t>
  </si>
  <si>
    <t>55145539</t>
  </si>
  <si>
    <t>baterie sprchová zapuštěná s přepínačem</t>
  </si>
  <si>
    <t>-296574953</t>
  </si>
  <si>
    <t>SNL.SLA28R</t>
  </si>
  <si>
    <t>Sprchová růžice</t>
  </si>
  <si>
    <t>-1528834152</t>
  </si>
  <si>
    <t>55145403</t>
  </si>
  <si>
    <t>baterie sprchová s ruční sprchou 1/2"x150mm</t>
  </si>
  <si>
    <t>909327826</t>
  </si>
  <si>
    <t>725861102</t>
  </si>
  <si>
    <t>Zápachové uzávěrky zařizovacích předmětů pro umyvadla DN 40</t>
  </si>
  <si>
    <t>1325914052</t>
  </si>
  <si>
    <t>https://podminky.urs.cz/item/CS_URS_2022_02/725861102</t>
  </si>
  <si>
    <t>725861312</t>
  </si>
  <si>
    <t>Zápachové uzávěrky zařizovacích předmětů pro umyvadla podomítkové DN 40/50</t>
  </si>
  <si>
    <t>-807103701</t>
  </si>
  <si>
    <t>https://podminky.urs.cz/item/CS_URS_2022_02/725861312</t>
  </si>
  <si>
    <t>725862103</t>
  </si>
  <si>
    <t>Zápachové uzávěrky zařizovacích předmětů pro dřezy DN 40/50</t>
  </si>
  <si>
    <t>833055768</t>
  </si>
  <si>
    <t>https://podminky.urs.cz/item/CS_URS_2022_02/725862103</t>
  </si>
  <si>
    <t>725865411</t>
  </si>
  <si>
    <t>Zápachové uzávěrky zařizovacích předmětů pro pisoáry DN 32/40</t>
  </si>
  <si>
    <t>-1344135603</t>
  </si>
  <si>
    <t>https://podminky.urs.cz/item/CS_URS_2022_02/725865411</t>
  </si>
  <si>
    <t>725980122</t>
  </si>
  <si>
    <t>Dvířka 15/20</t>
  </si>
  <si>
    <t>990502743</t>
  </si>
  <si>
    <t>https://podminky.urs.cz/item/CS_URS_2022_02/725980122</t>
  </si>
  <si>
    <t>Poznámka k položce:_x000d_
pro čistící tvarovky</t>
  </si>
  <si>
    <t>998725102</t>
  </si>
  <si>
    <t>Přesun hmot pro zařizovací předměty stanovený z hmotnosti přesunovaného materiálu vodorovná dopravní vzdálenost do 50 m v objektech výšky přes 6 do 12 m</t>
  </si>
  <si>
    <t>-2089077718</t>
  </si>
  <si>
    <t>https://podminky.urs.cz/item/CS_URS_2022_02/998725102</t>
  </si>
  <si>
    <t>726</t>
  </si>
  <si>
    <t>Zdravotechnika - předstěnové instalace</t>
  </si>
  <si>
    <t>726111021</t>
  </si>
  <si>
    <t>Předstěnové instalační systémy pro zazdění do masivních zděných konstrukcí pro pisoáry, s nastavitelnou hloubkou 80 až 120 mm</t>
  </si>
  <si>
    <t>-962675298</t>
  </si>
  <si>
    <t>https://podminky.urs.cz/item/CS_URS_2022_02/726111021</t>
  </si>
  <si>
    <t>726111031</t>
  </si>
  <si>
    <t>Předstěnové instalační systémy pro zazdění do masivních zděných konstrukcí pro závěsné klozety ovládání zepředu, stavební výška 1080 mm</t>
  </si>
  <si>
    <t>-1925307957</t>
  </si>
  <si>
    <t>https://podminky.urs.cz/item/CS_URS_2022_02/726111031</t>
  </si>
  <si>
    <t>726191001</t>
  </si>
  <si>
    <t>Ostatní příslušenství instalačních systémů zvukoizolační souprava pro WC a bidet</t>
  </si>
  <si>
    <t>1491929886</t>
  </si>
  <si>
    <t>https://podminky.urs.cz/item/CS_URS_2022_02/726191001</t>
  </si>
  <si>
    <t>998726112</t>
  </si>
  <si>
    <t>Přesun hmot pro instalační prefabrikáty stanovený z hmotnosti přesunovaného materiálu vodorovná dopravní vzdálenost do 50 m v objektech výšky přes 6 m do 12 m</t>
  </si>
  <si>
    <t>-1708838365</t>
  </si>
  <si>
    <t>https://podminky.urs.cz/item/CS_URS_2022_02/998726112</t>
  </si>
  <si>
    <t>HZS2211</t>
  </si>
  <si>
    <t>Hodinové zúčtovací sazby profesí PSV provádění stavebních instalací instalatér</t>
  </si>
  <si>
    <t>-600146099</t>
  </si>
  <si>
    <t>https://podminky.urs.cz/item/CS_URS_2022_02/HZS2211</t>
  </si>
  <si>
    <t xml:space="preserve">Poznámka k položce:_x000d_
Pomocné práce - Vybourání otvorů, prostupů, sekání drážek, nik, bourání, zazdívky, zához, začištění, podpůrné konstrukce, kotvení a pod.    Stanoveno odhadem - cca  5% z ceny PSV</t>
  </si>
  <si>
    <t>f2 - ZTI vnější rozvody</t>
  </si>
  <si>
    <t xml:space="preserve">    5 - Komunikace pozemní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</si>
  <si>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</si>
  <si>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</si>
  <si>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709248824</t>
  </si>
  <si>
    <t>https://podminky.urs.cz/item/CS_URS_2022_02/113107323</t>
  </si>
  <si>
    <t>"splašková kanalizace"8*1,2</t>
  </si>
  <si>
    <t>"dešťová kanalizace"28*1,2+"rozšíření pro šachty"1,5*0,3*2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</si>
  <si>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</si>
  <si>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</si>
  <si>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1562026697</t>
  </si>
  <si>
    <t>https://podminky.urs.cz/item/CS_URS_2022_02/113107341</t>
  </si>
  <si>
    <t>"splašková kanalizace"8*2,8</t>
  </si>
  <si>
    <t>"dešťová kanalizace"28*2,8</t>
  </si>
  <si>
    <t>113107344</t>
  </si>
  <si>
    <t>Odstranění podkladů nebo krytů strojně plochy jednotlivě do 50 m2 s přemístěním hmot na skládku na vzdálenost do 3 m nebo s naložením na dopravní prostředek živičných, o tl. vrstvy přes 150 do 200 mm</t>
  </si>
  <si>
    <t>1908537696</t>
  </si>
  <si>
    <t>https://podminky.urs.cz/item/CS_URS_2022_02/113107344</t>
  </si>
  <si>
    <t>"splašková kanalizace"8*2,2</t>
  </si>
  <si>
    <t>"dešťová kanalizace"28*2,2</t>
  </si>
  <si>
    <t>113201112</t>
  </si>
  <si>
    <t>Vytrhání obrub s vybouráním lože, s přemístěním hmot na skládku na vzdálenost do 3 m nebo s naložením na dopravní prostředek silničních ležatých</t>
  </si>
  <si>
    <t>976261313</t>
  </si>
  <si>
    <t>https://podminky.urs.cz/item/CS_URS_2022_02/113201112</t>
  </si>
  <si>
    <t>"splašková kanalizace"1,5</t>
  </si>
  <si>
    <t>115101201</t>
  </si>
  <si>
    <t>Čerpání vody na dopravní výšku do 10 m s uvažovaným průměrným přítokem do 500 l/min</t>
  </si>
  <si>
    <t>-1952216970</t>
  </si>
  <si>
    <t>https://podminky.urs.cz/item/CS_URS_2022_02/115101201</t>
  </si>
  <si>
    <t>"splašková kanalizace"4*8</t>
  </si>
  <si>
    <t>"dešťová kanalizace"16*8</t>
  </si>
  <si>
    <t>115101301</t>
  </si>
  <si>
    <t>Pohotovost záložní čerpací soupravy pro dopravní výšku do 10 m s uvažovaným průměrným přítokem do 500 l/min</t>
  </si>
  <si>
    <t>869543765</t>
  </si>
  <si>
    <t>https://podminky.urs.cz/item/CS_URS_2022_02/115101301</t>
  </si>
  <si>
    <t>"splašková kanalizace"4</t>
  </si>
  <si>
    <t>"dešťová kanalizace"16</t>
  </si>
  <si>
    <t>119001406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</si>
  <si>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</si>
  <si>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411150843</t>
  </si>
  <si>
    <t>https://podminky.urs.cz/item/CS_URS_2022_02/119001406</t>
  </si>
  <si>
    <t>"dešťová kanalizace"1,5</t>
  </si>
  <si>
    <t>119003131</t>
  </si>
  <si>
    <t>Pomocné konstrukce při zabezpečení výkopu svislé výstražná páska zřízení</t>
  </si>
  <si>
    <t>-1385330056</t>
  </si>
  <si>
    <t>https://podminky.urs.cz/item/CS_URS_2022_02/119003131</t>
  </si>
  <si>
    <t>"RN"(5+3,5)*2</t>
  </si>
  <si>
    <t>"splašková kanalizace"(3,2+17,75+8,68+31,15+9,45)*2</t>
  </si>
  <si>
    <t>"dešťová kanalizace"(22,38+21,66+11,24+6+2+54+6,5+3+3+25+4,5+7+13,5+4+20+3,86+5,7+2,3+1+3,93+16,32+2,87)*2</t>
  </si>
  <si>
    <t>119003132</t>
  </si>
  <si>
    <t>Pomocné konstrukce při zabezpečení výkopu svislé výstražná páska odstranění</t>
  </si>
  <si>
    <t>2098182527</t>
  </si>
  <si>
    <t>https://podminky.urs.cz/item/CS_URS_2022_02/119003132</t>
  </si>
  <si>
    <t>119003215</t>
  </si>
  <si>
    <t>Pomocné konstrukce při zabezpečení výkopu svislé ocelové mobilní oplocení, výšky do 1,5 m panely ze svařovaných trubek zřízení</t>
  </si>
  <si>
    <t>309983283</t>
  </si>
  <si>
    <t>https://podminky.urs.cz/item/CS_URS_2022_02/119003215</t>
  </si>
  <si>
    <t>119003216</t>
  </si>
  <si>
    <t>Pomocné konstrukce při zabezpečení výkopu svislé ocelové mobilní oplocení, výšky do 1,5 m panely ze svařovaných trubek odstranění</t>
  </si>
  <si>
    <t>29635923</t>
  </si>
  <si>
    <t>https://podminky.urs.cz/item/CS_URS_2022_02/119003216</t>
  </si>
  <si>
    <t>121151113</t>
  </si>
  <si>
    <t>Sejmutí ornice strojně při souvislé ploše přes 100 do 500 m2, tl. vrstvy do 200 mm</t>
  </si>
  <si>
    <t>-1850129528</t>
  </si>
  <si>
    <t>https://podminky.urs.cz/item/CS_URS_2022_02/121151113</t>
  </si>
  <si>
    <t>"RN"5*3,5</t>
  </si>
  <si>
    <t>"splašková kanalizace"(3,2+17,75+8,68+31,15+1,45)*1,2+"rozšíření pro šachty"1,5*0,3*4</t>
  </si>
  <si>
    <t>"dešťová kanalizace"(22,38+21,66+11,24+6+2+54+6,5+3+3+25+4,5+13,5+4+3,86+5,7+2,3+1+3,93+16,32+2,87)*1,2+"rozšíření pro šachty"1,5*0,3*13</t>
  </si>
  <si>
    <t>"odvodňovací žlaby"(2+9,5+25,5+32,5+30)*0,5</t>
  </si>
  <si>
    <t>131251203</t>
  </si>
  <si>
    <t>Hloubení zapažených jam a zářezů strojně s urovnáním dna do předepsaného profilu a spádu v hornině třídy těžitelnosti I skupiny 3 přes 50 do 100 m3</t>
  </si>
  <si>
    <t>675120842</t>
  </si>
  <si>
    <t>https://podminky.urs.cz/item/CS_URS_2022_02/131251203</t>
  </si>
  <si>
    <t>"RN"5*3,5*3,7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</si>
  <si>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</si>
  <si>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</si>
  <si>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-340781964</t>
  </si>
  <si>
    <t>https://podminky.urs.cz/item/CS_URS_2022_02/132254206</t>
  </si>
  <si>
    <t>"splašková kanalizace"((3,2+17,75+8,68+31,15+1,45)*3,1+8*2,3)*1,2+"rozšíření pro šachty"1,5*0,3*(3*2+3,2+2,3)</t>
  </si>
  <si>
    <t>"dešťová kanalizace"(22,38*1,35+(21,66+11,24+6+2+54+6,5+3+3+25+4,5+13,5+4)*2,65+(3,86+27)*2,35+(5,7+2,3+1+3,93+16,32+2,87)*3,6)*1,2</t>
  </si>
  <si>
    <t>"rozšíření pro šachty"1,5*0,3*(3,75*4+3,45*2+2,35*3+1,85+1,55+1,2+2,5+2,65+2,9)</t>
  </si>
  <si>
    <t>139001101</t>
  </si>
  <si>
    <t>Příplatek k cenám hloubených vykopávek za ztížení vykopávky v blízkosti podzemního vedení nebo výbušnin pro jakoukoliv třídu horniny</t>
  </si>
  <si>
    <t>-980030231</t>
  </si>
  <si>
    <t>https://podminky.urs.cz/item/CS_URS_2022_02/139001101</t>
  </si>
  <si>
    <t>"splašková kanalizace"1*1,9*1,2</t>
  </si>
  <si>
    <t>"dešťová kanalizace"1*3,75*1,5</t>
  </si>
  <si>
    <t>7,905*0,25 "Přepočtené koeficientem množství</t>
  </si>
  <si>
    <t>151101101</t>
  </si>
  <si>
    <t>Zřízení pažení a rozepření stěn rýh pro podzemní vedení příložné pro jakoukoliv mezerovitost, hloubky do 2 m</t>
  </si>
  <si>
    <t>-2113059024</t>
  </si>
  <si>
    <t>https://podminky.urs.cz/item/CS_URS_2022_02/151101101</t>
  </si>
  <si>
    <t>"dešťová kanalizace"22,38*1,55*2</t>
  </si>
  <si>
    <t>151101102</t>
  </si>
  <si>
    <t>Zřízení pažení a rozepření stěn rýh pro podzemní vedení příložné pro jakoukoliv mezerovitost, hloubky přes 2 do 4 m</t>
  </si>
  <si>
    <t>-1895412888</t>
  </si>
  <si>
    <t>https://podminky.urs.cz/item/CS_URS_2022_02/151101102</t>
  </si>
  <si>
    <t>"splašková kanalizace"((3,2+17,75+8,68+31,15+1,45)*3,3+8*2,8)*2</t>
  </si>
  <si>
    <t>"dešťová kanalizace"((21,66+11,24+6+2+54+6,5+3+3+25+4,5+7+13,5+4+20)*2,85+3,86*2,55+(5,7+2,3+1+3,93+16,32+2,87)*3,8)*2</t>
  </si>
  <si>
    <t>151101111</t>
  </si>
  <si>
    <t>Odstranění pažení a rozepření stěn rýh pro podzemní vedení s uložením materiálu na vzdálenost do 3 m od kraje výkopu příložné, hloubky do 2 m</t>
  </si>
  <si>
    <t>1959442280</t>
  </si>
  <si>
    <t>https://podminky.urs.cz/item/CS_URS_2022_02/151101111</t>
  </si>
  <si>
    <t>151101112</t>
  </si>
  <si>
    <t>Odstranění pažení a rozepření stěn rýh pro podzemní vedení s uložením materiálu na vzdálenost do 3 m od kraje výkopu příložné, hloubky přes 2 do 4 m</t>
  </si>
  <si>
    <t>-918921865</t>
  </si>
  <si>
    <t>https://podminky.urs.cz/item/CS_URS_2022_02/151101112</t>
  </si>
  <si>
    <t>553764402</t>
  </si>
  <si>
    <t>"splašková kanalizace obsyp, lože"((3,2+17,75+8,68)*0,6+(31,15+9,45)*0,65)*1+"rozšíření pod šachty"1,5*0,5*4*0,15</t>
  </si>
  <si>
    <t>"dešťová kanalizace obsyp, lože"(22,38+21,66+11,24+5,7+2,3+1+3,93+3,86+16,32+2,87+6+2+54+6,5+3+3+25+4,5+7+13,5+4+20)*1*0,65</t>
  </si>
  <si>
    <t>"rozšíření pod šachty"1,5*0,5*15*0,15</t>
  </si>
  <si>
    <t>"násyp pod RN"4,5*3,1*0,12+"podkladní deska pod RN"4,3*2,9*0,15+"objem RN"4*2,6*3,6</t>
  </si>
  <si>
    <t>"podkladní desky pod RŠ"19*1,5*1,5*0,1+"objem RŠ"0,65*0,65*3,14*(3*2+3,2+2,3+3,75*4+3,45*2+2,35+1,85+1,55+1,2+2,5+2,65*3+2,9)</t>
  </si>
  <si>
    <t>-1697657156</t>
  </si>
  <si>
    <t>318,651*4 "Přepočtené koeficientem množství</t>
  </si>
  <si>
    <t>-1248525009</t>
  </si>
  <si>
    <t>318,651*1,8 "Přepočtené koeficientem množství</t>
  </si>
  <si>
    <t>-1616580134</t>
  </si>
  <si>
    <t>-468870985</t>
  </si>
  <si>
    <t>-("splašková kanalizace obsyp, lože"((3,2+17,75+8,68)*0,6+(31,15+9,45)*0,65)*1+"rozšíření pod šachty"1,5*0,5*4*0,15)</t>
  </si>
  <si>
    <t>-("dešťová kanalizace obsyp, lože"(22,38+21,66+11,24+5,7+2,3+1+3,93+3,86+16,32+2,87+6+2+54+6,5+3+3+25+4,5+7+13,5+4+20)*1*0,65)</t>
  </si>
  <si>
    <t>-("rozšíření pod šachty"1,5*0,5*15*0,15)</t>
  </si>
  <si>
    <t>-("násyp pod RN"4,5*3,1*0,12+"podkladní deska pod RN"4,3*2,9*0,15+"objem RN"4*2,6*3,6)</t>
  </si>
  <si>
    <t>-("podkladní desky pod RŠ"19*1,5*1,5*0,1+"objem RŠ"0,65*0,65*3,14*(3*2+3,2+2,3+3,75*4+3,45*2+2,35+1,85+1,55+1,2+2,5+2,65*3+2,9))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</si>
  <si>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</si>
  <si>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</si>
  <si>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-1857985833</t>
  </si>
  <si>
    <t>https://podminky.urs.cz/item/CS_URS_2022_02/175151101</t>
  </si>
  <si>
    <t>"splašková kanalizace"((3,2+17,75+8,68)*0,45+(31,15+9,45)*0,5)*1</t>
  </si>
  <si>
    <t>"dešťová kanalizace"(22,38+21,66+11,24+5,7+2,3+1+3,93+3,86+16,32+2,87+6+2+54+6,5+3+3+25+4,5+7+13,5+4+20)*1*0,5</t>
  </si>
  <si>
    <t>58337310</t>
  </si>
  <si>
    <t>štěrkopísek frakce 0/4</t>
  </si>
  <si>
    <t>-1295578596</t>
  </si>
  <si>
    <t>153,514*1,67 "Přepočtené koeficientem množství</t>
  </si>
  <si>
    <t>181351103</t>
  </si>
  <si>
    <t>Rozprostření a urovnání ornice v rovině nebo ve svahu sklonu do 1:5 strojně při souvislé ploše přes 100 do 500 m2, tl. vrstvy do 200 mm</t>
  </si>
  <si>
    <t>60236198</t>
  </si>
  <si>
    <t>https://podminky.urs.cz/item/CS_URS_2022_02/181351103</t>
  </si>
  <si>
    <t>181411131</t>
  </si>
  <si>
    <t>Založení trávníku na půdě předem připravené plochy do 1000 m2 výsevem včetně utažení parkového v rovině nebo na svahu do 1:5</t>
  </si>
  <si>
    <t>1998848763</t>
  </si>
  <si>
    <t>https://podminky.urs.cz/item/CS_URS_2022_02/181411131</t>
  </si>
  <si>
    <t>00572410</t>
  </si>
  <si>
    <t>osivo směs travní parková</t>
  </si>
  <si>
    <t>264305761</t>
  </si>
  <si>
    <t>404,888*0,02 "Přepočtené koeficientem množství</t>
  </si>
  <si>
    <t>181951111</t>
  </si>
  <si>
    <t>Úprava pláně vyrovnáním výškových rozdílů strojně v hornině třídy těžitelnosti I, skupiny 1 až 3 bez zhutnění</t>
  </si>
  <si>
    <t>1246228894</t>
  </si>
  <si>
    <t>https://podminky.urs.cz/item/CS_URS_2022_02/181951111</t>
  </si>
  <si>
    <t>181951112</t>
  </si>
  <si>
    <t>Úprava pláně vyrovnáním výškových rozdílů strojně v hornině třídy těžitelnosti I, skupiny 1 až 3 se zhutněním</t>
  </si>
  <si>
    <t>-435614240</t>
  </si>
  <si>
    <t>https://podminky.urs.cz/item/CS_URS_2022_02/181951112</t>
  </si>
  <si>
    <t>185803111</t>
  </si>
  <si>
    <t>Ošetření trávníku jednorázové v rovině nebo na svahu do 1:5</t>
  </si>
  <si>
    <t>-1586992489</t>
  </si>
  <si>
    <t>https://podminky.urs.cz/item/CS_URS_2022_02/185803111</t>
  </si>
  <si>
    <t>185804312</t>
  </si>
  <si>
    <t>Zalití rostlin vodou plochy záhonů jednotlivě přes 20 m2</t>
  </si>
  <si>
    <t>-655587250</t>
  </si>
  <si>
    <t>https://podminky.urs.cz/item/CS_URS_2022_02/185804312</t>
  </si>
  <si>
    <t>404,888*0,125 "Přepočtené koeficientem množství</t>
  </si>
  <si>
    <t>38031100R</t>
  </si>
  <si>
    <t>D+M Retenční nádrž 4000 x 2600 x 3600mm</t>
  </si>
  <si>
    <t>-3819795</t>
  </si>
  <si>
    <t>451541111</t>
  </si>
  <si>
    <t>Lože pod potrubí, stoky a drobné objekty v otevřeném výkopu ze štěrkodrtě 0-63 mm</t>
  </si>
  <si>
    <t>-404613088</t>
  </si>
  <si>
    <t>https://podminky.urs.cz/item/CS_URS_2022_02/451541111</t>
  </si>
  <si>
    <t>"násyp pod RN"4,5*3,1*0,12</t>
  </si>
  <si>
    <t>451573111</t>
  </si>
  <si>
    <t>Lože pod potrubí, stoky a drobné objekty v otevřeném výkopu z písku a štěrkopísku do 63 mm</t>
  </si>
  <si>
    <t>1685548673</t>
  </si>
  <si>
    <t>https://podminky.urs.cz/item/CS_URS_2022_02/451573111</t>
  </si>
  <si>
    <t>"splašková kanalizace"((3,2+17,75+8,68+31,15+9,45)*1+"rozšíření pod šachty"1,5*0,5*4)*0,15</t>
  </si>
  <si>
    <t>"dešťová kanalizace"((22,38+21,66+11,24+5,7+2,3+1+3,93+3,86+16,32+2,87+6+2+54+6,5+3+3+25+4,5+7+13,5+4+20)*1+"rozšíření pod šachty"1,5*0,5*15)*0,15</t>
  </si>
  <si>
    <t>452112112</t>
  </si>
  <si>
    <t>Osazení betonových dílců prstenců nebo rámů pod poklopy a mříže, výšky do 100 mm</t>
  </si>
  <si>
    <t>-1900131526</t>
  </si>
  <si>
    <t>https://podminky.urs.cz/item/CS_URS_2022_02/452112112</t>
  </si>
  <si>
    <t>"splašková kanalizace"6</t>
  </si>
  <si>
    <t>"dešťová kanalizace"1+5+12+3</t>
  </si>
  <si>
    <t>59223864</t>
  </si>
  <si>
    <t>prstenec pro uliční vpusť vyrovnávací betonový 390x60x130mm</t>
  </si>
  <si>
    <t>-95227823</t>
  </si>
  <si>
    <t>"dešťová kanalizace"3</t>
  </si>
  <si>
    <t>59224185</t>
  </si>
  <si>
    <t>prstenec šachtový vyrovnávací betonový 625x120x60mm</t>
  </si>
  <si>
    <t>750161472</t>
  </si>
  <si>
    <t>"dešťová kanalizace"1</t>
  </si>
  <si>
    <t>59224176</t>
  </si>
  <si>
    <t>prstenec šachtový vyrovnávací betonový 625x120x80mm</t>
  </si>
  <si>
    <t>-2031269659</t>
  </si>
  <si>
    <t>"dešťová kanalizace"5</t>
  </si>
  <si>
    <t>59224187</t>
  </si>
  <si>
    <t>prstenec šachtový vyrovnávací betonový 625x120x100mm</t>
  </si>
  <si>
    <t>370793891</t>
  </si>
  <si>
    <t>"dešťová kanalizace"12</t>
  </si>
  <si>
    <t>452112122</t>
  </si>
  <si>
    <t>Osazení betonových dílců prstenců nebo rámů pod poklopy a mříže, výšky přes 100 do 200 mm</t>
  </si>
  <si>
    <t>2124248682</t>
  </si>
  <si>
    <t>https://podminky.urs.cz/item/CS_URS_2022_02/452112122</t>
  </si>
  <si>
    <t>"dešťová kanalizace"6</t>
  </si>
  <si>
    <t>59224188</t>
  </si>
  <si>
    <t>prstenec šachtový vyrovnávací betonový 625x120x120mm</t>
  </si>
  <si>
    <t>583548057</t>
  </si>
  <si>
    <t>452311131</t>
  </si>
  <si>
    <t>Podkladní a zajišťovací konstrukce z betonu prostého v otevřeném výkopu desky pod potrubí, stoky a drobné objekty z betonu tř. C 12/15</t>
  </si>
  <si>
    <t>975429845</t>
  </si>
  <si>
    <t>https://podminky.urs.cz/item/CS_URS_2022_02/452311131</t>
  </si>
  <si>
    <t>"RŠ"19*1,5*1,5*0,1</t>
  </si>
  <si>
    <t>452311141</t>
  </si>
  <si>
    <t>Podkladní a zajišťovací konstrukce z betonu prostého v otevřeném výkopu desky pod potrubí, stoky a drobné objekty z betonu tř. C 16/20</t>
  </si>
  <si>
    <t>-1938089019</t>
  </si>
  <si>
    <t>https://podminky.urs.cz/item/CS_URS_2022_02/452311141</t>
  </si>
  <si>
    <t>"deska pod RN"4,3*2,9*0,15</t>
  </si>
  <si>
    <t>452351101</t>
  </si>
  <si>
    <t>Bednění podkladních a zajišťovacích konstrukcí v otevřeném výkopu desek nebo sedlových loží pod potrubí, stoky a drobné objekty</t>
  </si>
  <si>
    <t>816123922</t>
  </si>
  <si>
    <t>https://podminky.urs.cz/item/CS_URS_2022_02/452351101</t>
  </si>
  <si>
    <t>"deska pod RN"(4,3+2,9)*2*0,15</t>
  </si>
  <si>
    <t>Komunikace pozemní</t>
  </si>
  <si>
    <t>564871116</t>
  </si>
  <si>
    <t>Podklad ze štěrkodrti ŠD s rozprostřením a zhutněním plochy přes 100 m2, po zhutnění tl. 300 mm</t>
  </si>
  <si>
    <t>-280735786</t>
  </si>
  <si>
    <t>https://podminky.urs.cz/item/CS_URS_2022_02/564871116</t>
  </si>
  <si>
    <t>565175113</t>
  </si>
  <si>
    <t>Asfaltový beton vrstva podkladní ACP 16 (obalované kamenivo střednězrnné - OKS) s rozprostřením a zhutněním v pruhu šířky přes 1,5 do 3 m, po zhutnění tl. 120 mm</t>
  </si>
  <si>
    <t>1765153642</t>
  </si>
  <si>
    <t>https://podminky.urs.cz/item/CS_URS_2022_02/565175113</t>
  </si>
  <si>
    <t>573211111</t>
  </si>
  <si>
    <t>Postřik spojovací PS bez posypu kamenivem z asfaltu silničního, v množství 0,60 kg/m2</t>
  </si>
  <si>
    <t>-526757572</t>
  </si>
  <si>
    <t>https://podminky.urs.cz/item/CS_URS_2022_02/573211111</t>
  </si>
  <si>
    <t>"splašková kanalizace"8*(2,2*2+2,8)</t>
  </si>
  <si>
    <t>"dešťová kanalizace"28*(2,2*2+2,8)</t>
  </si>
  <si>
    <t>577134141</t>
  </si>
  <si>
    <t>Asfaltový beton vrstva obrusná ACO 11 (ABS) s rozprostřením a se zhutněním z modifikovaného asfaltu v pruhu šířky přes 3 m, po zhutnění tl. 40 mm</t>
  </si>
  <si>
    <t>1999230408</t>
  </si>
  <si>
    <t>https://podminky.urs.cz/item/CS_URS_2022_02/577134141</t>
  </si>
  <si>
    <t>577166131</t>
  </si>
  <si>
    <t>Asfaltový beton vrstva ložní ACL 22 (ABVH) s rozprostřením a zhutněním z modifikovaného asfaltu v pruhu šířky přes 1,5 do 3 m, po zhutnění tl. 70 mm</t>
  </si>
  <si>
    <t>1225268357</t>
  </si>
  <si>
    <t>https://podminky.urs.cz/item/CS_URS_2022_02/577166131</t>
  </si>
  <si>
    <t>871313121</t>
  </si>
  <si>
    <t>Montáž kanalizačního potrubí z plastů z tvrdého PVC těsněných gumovým kroužkem v otevřeném výkopu ve sklonu do 20 % DN 160</t>
  </si>
  <si>
    <t>677157266</t>
  </si>
  <si>
    <t>https://podminky.urs.cz/item/CS_URS_2022_02/871313121</t>
  </si>
  <si>
    <t>"splašková kanalizace"3,2+17,75+8,68</t>
  </si>
  <si>
    <t>28612005</t>
  </si>
  <si>
    <t>trubka kanalizační PVC plnostěnná třívrstvá DN 160x6000mm SN12</t>
  </si>
  <si>
    <t>-1767086604</t>
  </si>
  <si>
    <t>871353121</t>
  </si>
  <si>
    <t>Montáž kanalizačního potrubí z plastů z tvrdého PVC těsněných gumovým kroužkem v otevřeném výkopu ve sklonu do 20 % DN 200</t>
  </si>
  <si>
    <t>1617618512</t>
  </si>
  <si>
    <t>https://podminky.urs.cz/item/CS_URS_2022_02/871353121</t>
  </si>
  <si>
    <t>"splašková kanalizace"31,15+9,45</t>
  </si>
  <si>
    <t>"dešťová kanalizace"22,38+21,66+11,24+5,7+2,3+1+3,93+3,86+16,32+2,87+6+2+54+6,5+3+3+25+4,5+7+13,5+4+20</t>
  </si>
  <si>
    <t>28612009</t>
  </si>
  <si>
    <t>trubka kanalizační PVC plnostěnná třívrstvá DN 200x6000mm SN12</t>
  </si>
  <si>
    <t>-1689824233</t>
  </si>
  <si>
    <t>280,36*1,03 "Přepočtené koeficientem množství</t>
  </si>
  <si>
    <t>877265271</t>
  </si>
  <si>
    <t>Montáž tvarovek na kanalizačním potrubí z trub z plastu z tvrdého PVC nebo z polypropylenu v otevřeném výkopu lapačů střešních splavenin DN 100</t>
  </si>
  <si>
    <t>1410447516</t>
  </si>
  <si>
    <t>https://podminky.urs.cz/item/CS_URS_2022_02/877265271</t>
  </si>
  <si>
    <t>"dešťová kanalizace"10</t>
  </si>
  <si>
    <t>56231163</t>
  </si>
  <si>
    <t>lapač střešních splavenin se zápachovou klapkou a lapacím košem DN 125/110</t>
  </si>
  <si>
    <t>12941186</t>
  </si>
  <si>
    <t>877315211</t>
  </si>
  <si>
    <t>Montáž tvarovek na kanalizačním potrubí z trub z plastu z tvrdého PVC nebo z polypropylenu v otevřeném výkopu jednoosých DN 160</t>
  </si>
  <si>
    <t>-827369896</t>
  </si>
  <si>
    <t>https://podminky.urs.cz/item/CS_URS_2022_02/877315211</t>
  </si>
  <si>
    <t>"splašková kanalizace"5</t>
  </si>
  <si>
    <t>28612250</t>
  </si>
  <si>
    <t>vložka šachtová kanalizační DN 160</t>
  </si>
  <si>
    <t>-491867443</t>
  </si>
  <si>
    <t>877355211</t>
  </si>
  <si>
    <t>Montáž tvarovek na kanalizačním potrubí z trub z plastu z tvrdého PVC nebo z polypropylenu v otevřeném výkopu jednoosých DN 200</t>
  </si>
  <si>
    <t>-1931974461</t>
  </si>
  <si>
    <t>https://podminky.urs.cz/item/CS_URS_2022_02/877355211</t>
  </si>
  <si>
    <t>"splašková kanalizace"3</t>
  </si>
  <si>
    <t>"dešťová kanalizace"18+34</t>
  </si>
  <si>
    <t>28611366</t>
  </si>
  <si>
    <t>koleno kanalizace PVC KG 200x45°</t>
  </si>
  <si>
    <t>1178540324</t>
  </si>
  <si>
    <t>"dešťová kanalizace"18</t>
  </si>
  <si>
    <t>28612251</t>
  </si>
  <si>
    <t>vložka šachtová kanalizační DN 200</t>
  </si>
  <si>
    <t>-1984816140</t>
  </si>
  <si>
    <t>"dešťová kanalizace"34</t>
  </si>
  <si>
    <t>877355221</t>
  </si>
  <si>
    <t>Montáž tvarovek na kanalizačním potrubí z trub z plastu z tvrdého PVC nebo z polypropylenu v otevřeném výkopu dvouosých DN 200</t>
  </si>
  <si>
    <t>1315106824</t>
  </si>
  <si>
    <t>https://podminky.urs.cz/item/CS_URS_2022_02/877355221</t>
  </si>
  <si>
    <t>28611396</t>
  </si>
  <si>
    <t>odbočka kanalizační PVC s hrdlem 200/200/45°</t>
  </si>
  <si>
    <t>-2126510483</t>
  </si>
  <si>
    <t>877375121</t>
  </si>
  <si>
    <t>Výřez a montáž odbočné tvarovky na potrubí z trub z tvrdého PVC DN 300</t>
  </si>
  <si>
    <t>-815445697</t>
  </si>
  <si>
    <t>https://podminky.urs.cz/item/CS_URS_2022_02/877375121</t>
  </si>
  <si>
    <t>"splašková kanalizace"1</t>
  </si>
  <si>
    <t>2865109R</t>
  </si>
  <si>
    <t>odbočka navrtávací PVC s kloubem DN 300/200/90°</t>
  </si>
  <si>
    <t>1991378585</t>
  </si>
  <si>
    <t>892351111</t>
  </si>
  <si>
    <t>Tlakové zkoušky vodou na potrubí DN 150 nebo 200</t>
  </si>
  <si>
    <t>1376231737</t>
  </si>
  <si>
    <t>https://podminky.urs.cz/item/CS_URS_2022_02/892351111</t>
  </si>
  <si>
    <t>"splašková kanalizace"3,2+17,75+8,68+31,15+9,45</t>
  </si>
  <si>
    <t>892372111</t>
  </si>
  <si>
    <t>Tlakové zkoušky vodou zabezpečení konců potrubí při tlakových zkouškách DN do 300</t>
  </si>
  <si>
    <t>409419638</t>
  </si>
  <si>
    <t>https://podminky.urs.cz/item/CS_URS_2022_02/892372111</t>
  </si>
  <si>
    <t>894138001</t>
  </si>
  <si>
    <t>Šachty kanalizační zděné Příplatek k cenám šachet na stokách kruhových a vejčitých za každých dalších 0,60 m výšky</t>
  </si>
  <si>
    <t>1053334148</t>
  </si>
  <si>
    <t>https://podminky.urs.cz/item/CS_URS_2022_02/894138001</t>
  </si>
  <si>
    <t>894411311</t>
  </si>
  <si>
    <t>Osazení betonových nebo železobetonových dílců pro šachty skruží rovných</t>
  </si>
  <si>
    <t>-503500189</t>
  </si>
  <si>
    <t>https://podminky.urs.cz/item/CS_URS_2022_02/894411311</t>
  </si>
  <si>
    <t>"splašková kanalizace"2+3+3</t>
  </si>
  <si>
    <t>"dešťová kanalizace"8+8+18</t>
  </si>
  <si>
    <t>59224050</t>
  </si>
  <si>
    <t>skruž pro kanalizační šachty se zabudovanými stupadly 100x25x12cm</t>
  </si>
  <si>
    <t>-2066092927</t>
  </si>
  <si>
    <t>"splašková kanalizace"2</t>
  </si>
  <si>
    <t>"dešťová kanalizace"8</t>
  </si>
  <si>
    <t>59224051</t>
  </si>
  <si>
    <t>skruž pro kanalizační šachty se zabudovanými stupadly 100x50x12cm</t>
  </si>
  <si>
    <t>-379353924</t>
  </si>
  <si>
    <t>59224052</t>
  </si>
  <si>
    <t>skruž pro kanalizační šachty se zabudovanými stupadly 100x100x12cm</t>
  </si>
  <si>
    <t>-1624930591</t>
  </si>
  <si>
    <t>894412411</t>
  </si>
  <si>
    <t>Osazení betonových nebo železobetonových dílců pro šachty skruží přechodových</t>
  </si>
  <si>
    <t>163334693</t>
  </si>
  <si>
    <t>https://podminky.urs.cz/item/CS_URS_2022_02/894412411</t>
  </si>
  <si>
    <t>"dešťová kanalizace"15</t>
  </si>
  <si>
    <t>"RN"1</t>
  </si>
  <si>
    <t>59224167</t>
  </si>
  <si>
    <t>skruž betonová přechodová 62,5/100x60x12cm, stupadla poplastovaná</t>
  </si>
  <si>
    <t>-1942987270</t>
  </si>
  <si>
    <t>894414111</t>
  </si>
  <si>
    <t>Osazení betonových nebo železobetonových dílců pro šachty skruží základových (dno)</t>
  </si>
  <si>
    <t>678487408</t>
  </si>
  <si>
    <t>https://podminky.urs.cz/item/CS_URS_2022_02/894414111</t>
  </si>
  <si>
    <t>59224337</t>
  </si>
  <si>
    <t>dno betonové šachty kanalizační přímé 100x60x40cm</t>
  </si>
  <si>
    <t>127134622</t>
  </si>
  <si>
    <t>59224348</t>
  </si>
  <si>
    <t>těsnění elastomerové pro spojení šachetních dílů DN 1000</t>
  </si>
  <si>
    <t>-2056202682</t>
  </si>
  <si>
    <t>"splašková kanalizace"2+3+3+3</t>
  </si>
  <si>
    <t>"dešťová kanalizace"8+8+18+15</t>
  </si>
  <si>
    <t>895941311</t>
  </si>
  <si>
    <t>Zřízení vpusti kanalizační uliční z betonových dílců typ UVB-50</t>
  </si>
  <si>
    <t>1532224718</t>
  </si>
  <si>
    <t>59223852</t>
  </si>
  <si>
    <t>dno pro uliční vpusť s kalovou prohlubní betonové 450x300x50mm</t>
  </si>
  <si>
    <t>1468725171</t>
  </si>
  <si>
    <t>59223854</t>
  </si>
  <si>
    <t>skruž pro uliční vpusť s výtokovým otvorem PVC betonová 450x350x50mm</t>
  </si>
  <si>
    <t>-1908221219</t>
  </si>
  <si>
    <t>59223866</t>
  </si>
  <si>
    <t>skruž pro uliční vpusť přechodová betonová 450-270x295x50m</t>
  </si>
  <si>
    <t>-177529055</t>
  </si>
  <si>
    <t>896211212</t>
  </si>
  <si>
    <t>Spadiště kanalizační z prostého betonu kruhové výšky vstupu do 0,90 m a základní výšky spadiště 0,60 m jednoduché se dnem obloženým čedičem s horním potrubím DN 250 nebo 300</t>
  </si>
  <si>
    <t>2103445227</t>
  </si>
  <si>
    <t>https://podminky.urs.cz/item/CS_URS_2022_02/896211212</t>
  </si>
  <si>
    <t>896290113</t>
  </si>
  <si>
    <t>Spadiště kanalizační z prostého betonu kruhové výšky vstupu do 0,90 m a základní výšky spadiště 0,60 m Příplatek k cenám za každých dalších i započatých 0,30 m výšky spadiště jednoduchého nebo bočního</t>
  </si>
  <si>
    <t>-1476602803</t>
  </si>
  <si>
    <t>https://podminky.urs.cz/item/CS_URS_2022_02/896290113</t>
  </si>
  <si>
    <t>899104112</t>
  </si>
  <si>
    <t>Osazení poklopů litinových a ocelových včetně rámů pro třídu zatížení D400, E600</t>
  </si>
  <si>
    <t>467863830</t>
  </si>
  <si>
    <t>https://podminky.urs.cz/item/CS_URS_2022_02/899104112</t>
  </si>
  <si>
    <t>55241017</t>
  </si>
  <si>
    <t>poklop šachtový litinový kruhový DN 600 bez ventilace tř D400 pro běžný provoz</t>
  </si>
  <si>
    <t>-1545788906</t>
  </si>
  <si>
    <t>899204112</t>
  </si>
  <si>
    <t>Osazení mříží litinových včetně rámů a košů na bahno pro třídu zatížení D400, E600</t>
  </si>
  <si>
    <t>-2131468112</t>
  </si>
  <si>
    <t>https://podminky.urs.cz/item/CS_URS_2022_02/899204112</t>
  </si>
  <si>
    <t>55242320</t>
  </si>
  <si>
    <t>mříž vtoková litinová plochá 500x500mm</t>
  </si>
  <si>
    <t>-997101330</t>
  </si>
  <si>
    <t>59223871</t>
  </si>
  <si>
    <t>koš vysoký pro uliční vpusti žárově Pz plech pro rám 500/500mm</t>
  </si>
  <si>
    <t>460399079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</si>
  <si>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</si>
  <si>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</si>
  <si>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1033403072</t>
  </si>
  <si>
    <t>https://podminky.urs.cz/item/CS_URS_2022_02/916131213</t>
  </si>
  <si>
    <t>59217031</t>
  </si>
  <si>
    <t>obrubník betonový silniční 1000x150x250mm</t>
  </si>
  <si>
    <t>403595702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</si>
  <si>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</si>
  <si>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</si>
  <si>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-696072192</t>
  </si>
  <si>
    <t>https://podminky.urs.cz/item/CS_URS_2022_02/919732211</t>
  </si>
  <si>
    <t>"splašková kanalizace"8*2+2,8</t>
  </si>
  <si>
    <t>"dešťová kanalizace"28*2</t>
  </si>
  <si>
    <t>919735112</t>
  </si>
  <si>
    <t>Řezání stávajícího živičného krytu nebo podkladu hloubky přes 50 do 100 mm</t>
  </si>
  <si>
    <t>1277668237</t>
  </si>
  <si>
    <t>https://podminky.urs.cz/item/CS_URS_2022_02/919735112</t>
  </si>
  <si>
    <t>"splašková kanalizace"8*2+2,2</t>
  </si>
  <si>
    <t>935113111</t>
  </si>
  <si>
    <t>Osazení odvodňovacího žlabu s krycím roštem polymerbetonového šířky do 200 mm</t>
  </si>
  <si>
    <t>-1081692277</t>
  </si>
  <si>
    <t>https://podminky.urs.cz/item/CS_URS_2022_02/935113111</t>
  </si>
  <si>
    <t>"dešťová kanalizace"2+9,5+25,5+32,5+30</t>
  </si>
  <si>
    <t>5624140R</t>
  </si>
  <si>
    <t>vpusť s kalovým košem bez roštu zátěž A15-D 400kN pro žlaby š 130mm</t>
  </si>
  <si>
    <t>335456880</t>
  </si>
  <si>
    <t>59227006</t>
  </si>
  <si>
    <t>žlab odvodňovací z polymerbetonu se spádem dna 0,5% 130x155/160mm</t>
  </si>
  <si>
    <t>70830733</t>
  </si>
  <si>
    <t>59227027</t>
  </si>
  <si>
    <t>čelo plné na začátek a konec odvodňovacího žlabu polymerbeton š 100mm</t>
  </si>
  <si>
    <t>-802793427</t>
  </si>
  <si>
    <t>"dešťová kanalizace"5*2</t>
  </si>
  <si>
    <t>59227014</t>
  </si>
  <si>
    <t>rošt můstkový C250 litina průřez vtoku 493cm2/m</t>
  </si>
  <si>
    <t>1775393485</t>
  </si>
  <si>
    <t>997221551</t>
  </si>
  <si>
    <t>Vodorovná doprava suti bez naložení, ale se složením a s hrubým urovnáním ze sypkých materiálů, na vzdálenost do 1 km</t>
  </si>
  <si>
    <t>481643302</t>
  </si>
  <si>
    <t>https://podminky.urs.cz/item/CS_URS_2022_02/997221551</t>
  </si>
  <si>
    <t>997221559</t>
  </si>
  <si>
    <t>Vodorovná doprava suti bez naložení, ale se složením a s hrubým urovnáním Příplatek k ceně za každý další i započatý 1 km přes 1 km</t>
  </si>
  <si>
    <t>2054204066</t>
  </si>
  <si>
    <t>https://podminky.urs.cz/item/CS_URS_2022_02/997221559</t>
  </si>
  <si>
    <t>65,357*13 "Přepočtené koeficientem množství</t>
  </si>
  <si>
    <t>997221611</t>
  </si>
  <si>
    <t>Nakládání na dopravní prostředky pro vodorovnou dopravu suti</t>
  </si>
  <si>
    <t>-198625425</t>
  </si>
  <si>
    <t>https://podminky.urs.cz/item/CS_URS_2022_02/997221611</t>
  </si>
  <si>
    <t>997221861</t>
  </si>
  <si>
    <t>Poplatek za uložení stavebního odpadu na recyklační skládce (skládkovné) z prostého betonu zatříděného do Katalogu odpadů pod kódem 17 01 01</t>
  </si>
  <si>
    <t>-1171809325</t>
  </si>
  <si>
    <t>https://podminky.urs.cz/item/CS_URS_2022_02/997221861</t>
  </si>
  <si>
    <t>"splašková kanalizace"1,5*0,29</t>
  </si>
  <si>
    <t>997221873</t>
  </si>
  <si>
    <t>-1931599973</t>
  </si>
  <si>
    <t>https://podminky.urs.cz/item/CS_URS_2022_02/997221873</t>
  </si>
  <si>
    <t>"splašková kanalizace"8*1,2*0,44</t>
  </si>
  <si>
    <t>("dešťová kanalizace"28*1,2+"rozšíření pro šachty"1,5*0,3*2)*0,44</t>
  </si>
  <si>
    <t>997221875</t>
  </si>
  <si>
    <t>Poplatek za uložení stavebního odpadu na recyklační skládce (skládkovné) asfaltového bez obsahu dehtu zatříděného do Katalogu odpadů pod kódem 17 03 02</t>
  </si>
  <si>
    <t>2139511159</t>
  </si>
  <si>
    <t>https://podminky.urs.cz/item/CS_URS_2022_02/997221875</t>
  </si>
  <si>
    <t>"splašková kanalizace"8*(2,2*0,45+2,8*0,098)</t>
  </si>
  <si>
    <t>"dešťová kanalizace"28*(2,2*0,45+2,8*0,098)</t>
  </si>
  <si>
    <t>998276101</t>
  </si>
  <si>
    <t>Přesun hmot pro trubní vedení hloubené z trub z plastických hmot nebo sklolaminátových pro vodovody nebo kanalizace v otevřeném výkopu dopravní vzdálenost do 15 m</t>
  </si>
  <si>
    <t>1797014948</t>
  </si>
  <si>
    <t>https://podminky.urs.cz/item/CS_URS_2022_02/998276101</t>
  </si>
  <si>
    <t xml:space="preserve">Větrací jednotka A09606 Vpř. = 6100 m3.h-1, V odv. = 6100 m3.h-1, Qel. = 9 kW vč. protihlukové podložky </t>
  </si>
  <si>
    <t xml:space="preserve">Větrací jednotka s rekuperací tepla Vpř. = 3200 m3.h-1, V odv. = 4000 m3.h-1, Qel. = 13 kW vč. protihlukové podložky </t>
  </si>
  <si>
    <t>-2073284789</t>
  </si>
  <si>
    <t>1850332966</t>
  </si>
  <si>
    <t>268109188</t>
  </si>
  <si>
    <t>-431075151</t>
  </si>
  <si>
    <t>2034508573</t>
  </si>
  <si>
    <t>1531034868</t>
  </si>
  <si>
    <t>-1215762568</t>
  </si>
  <si>
    <t>134281290</t>
  </si>
  <si>
    <t>-1606794324</t>
  </si>
  <si>
    <t>1399058363</t>
  </si>
  <si>
    <t>1510295672</t>
  </si>
  <si>
    <t>1194355423</t>
  </si>
  <si>
    <t>565901804</t>
  </si>
  <si>
    <t>-757575129</t>
  </si>
  <si>
    <t>856467506</t>
  </si>
  <si>
    <t>724954515</t>
  </si>
  <si>
    <t>-899180480</t>
  </si>
  <si>
    <t>302674878</t>
  </si>
  <si>
    <t>-693785431</t>
  </si>
  <si>
    <t>576075467</t>
  </si>
  <si>
    <t>-1986351947</t>
  </si>
  <si>
    <t xml:space="preserve">rozdělovač /sběrač  průtok 5-42l/min 2 okruhy</t>
  </si>
  <si>
    <t>-1988063629</t>
  </si>
  <si>
    <t>1755450299</t>
  </si>
  <si>
    <t>710144372</t>
  </si>
  <si>
    <t>-503582066</t>
  </si>
  <si>
    <t>547490708</t>
  </si>
  <si>
    <t>-664471041</t>
  </si>
  <si>
    <t>585318885</t>
  </si>
  <si>
    <t>1519595430</t>
  </si>
  <si>
    <t>-652165640</t>
  </si>
  <si>
    <t>1350599913</t>
  </si>
  <si>
    <t>-1673340494</t>
  </si>
  <si>
    <t>1738548455</t>
  </si>
  <si>
    <t>1552953048</t>
  </si>
  <si>
    <t>354866174</t>
  </si>
  <si>
    <t>-1040431822</t>
  </si>
  <si>
    <t>981996691</t>
  </si>
  <si>
    <t>55874097</t>
  </si>
  <si>
    <t>-1304799456</t>
  </si>
  <si>
    <t>663004759</t>
  </si>
  <si>
    <t>-1459802413</t>
  </si>
  <si>
    <t>31881833</t>
  </si>
  <si>
    <t>257244092</t>
  </si>
  <si>
    <t>-86162300</t>
  </si>
  <si>
    <t>-1620821540</t>
  </si>
  <si>
    <t>-1709324204</t>
  </si>
  <si>
    <t>-359501608</t>
  </si>
  <si>
    <t>516986620</t>
  </si>
  <si>
    <t>2044194793</t>
  </si>
  <si>
    <t>507107226</t>
  </si>
  <si>
    <t>887141527</t>
  </si>
  <si>
    <t>1922758702</t>
  </si>
  <si>
    <t>213170036</t>
  </si>
  <si>
    <t>1038173414</t>
  </si>
  <si>
    <t>844926656</t>
  </si>
  <si>
    <t>484635305</t>
  </si>
  <si>
    <t>-1351920806</t>
  </si>
  <si>
    <t>200698291</t>
  </si>
  <si>
    <t>-847586559</t>
  </si>
  <si>
    <t>1751919921</t>
  </si>
  <si>
    <t>-269081240</t>
  </si>
  <si>
    <t>-1690784738</t>
  </si>
  <si>
    <t>83544817</t>
  </si>
  <si>
    <t>-774098552</t>
  </si>
  <si>
    <t>-1802244348</t>
  </si>
  <si>
    <t>1090265100</t>
  </si>
  <si>
    <t>-934136386</t>
  </si>
  <si>
    <t>-1559339956</t>
  </si>
  <si>
    <t>541564626</t>
  </si>
  <si>
    <t>1198367512</t>
  </si>
  <si>
    <t>-76772553</t>
  </si>
  <si>
    <t>-1748860007</t>
  </si>
  <si>
    <t>718795950</t>
  </si>
  <si>
    <t>-1693818269</t>
  </si>
  <si>
    <t>-2034565465</t>
  </si>
  <si>
    <t>604812830</t>
  </si>
  <si>
    <t>1340355129</t>
  </si>
  <si>
    <t>-1414276534</t>
  </si>
  <si>
    <t>428362708</t>
  </si>
  <si>
    <t>55456777</t>
  </si>
  <si>
    <t>1719090594</t>
  </si>
  <si>
    <t>516705020</t>
  </si>
  <si>
    <t>-215275707</t>
  </si>
  <si>
    <t>-915709567</t>
  </si>
  <si>
    <t>2030326447</t>
  </si>
  <si>
    <t>342909782</t>
  </si>
  <si>
    <t>677944800</t>
  </si>
  <si>
    <t>350781212</t>
  </si>
  <si>
    <t>139987509</t>
  </si>
  <si>
    <t>-2019655213</t>
  </si>
  <si>
    <t>1780615017</t>
  </si>
  <si>
    <t>-1881116774</t>
  </si>
  <si>
    <t>-831687978</t>
  </si>
  <si>
    <t>-975668121</t>
  </si>
  <si>
    <t>-1604521987</t>
  </si>
  <si>
    <t>1338478367</t>
  </si>
  <si>
    <t>-1917161972</t>
  </si>
  <si>
    <t>-611936628</t>
  </si>
  <si>
    <t>-774714878</t>
  </si>
  <si>
    <t>-586203132</t>
  </si>
  <si>
    <t>-1782253308</t>
  </si>
  <si>
    <t>-1704239033</t>
  </si>
  <si>
    <t>-358384796</t>
  </si>
  <si>
    <t>2029569238</t>
  </si>
  <si>
    <t>-1129839211</t>
  </si>
  <si>
    <t>-727234430</t>
  </si>
  <si>
    <t>550975146</t>
  </si>
  <si>
    <t>273700996</t>
  </si>
  <si>
    <t>ch - Komunikace a zpevněné plochy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</si>
  <si>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</si>
  <si>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</si>
  <si>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-1383365148</t>
  </si>
  <si>
    <t>https://podminky.urs.cz/item/CS_URS_2022_02/113106123</t>
  </si>
  <si>
    <t>113107152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</si>
  <si>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</si>
  <si>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-641698544</t>
  </si>
  <si>
    <t>https://podminky.urs.cz/item/CS_URS_2022_02/113107152</t>
  </si>
  <si>
    <t>113202111</t>
  </si>
  <si>
    <t>Vytrhání obrub s vybouráním lože, s přemístěním hmot na skládku na vzdálenost do 3 m nebo s naložením na dopravní prostředek z krajníků nebo obrubníků stojatých</t>
  </si>
  <si>
    <t>1691573464</t>
  </si>
  <si>
    <t>https://podminky.urs.cz/item/CS_URS_2022_02/113202111</t>
  </si>
  <si>
    <t>113204111</t>
  </si>
  <si>
    <t>Vytrhání obrub s vybouráním lože, s přemístěním hmot na skládku na vzdálenost do 3 m nebo s naložením na dopravní prostředek záhonových</t>
  </si>
  <si>
    <t>1182533804</t>
  </si>
  <si>
    <t>https://podminky.urs.cz/item/CS_URS_2022_02/113204111</t>
  </si>
  <si>
    <t>122111101</t>
  </si>
  <si>
    <t>Odkopávky a prokopávky ručně zapažené i nezapažené v hornině třídy těžitelnosti I skupiny 1 a 2</t>
  </si>
  <si>
    <t>944205704</t>
  </si>
  <si>
    <t>https://podminky.urs.cz/item/CS_URS_2022_02/122111101</t>
  </si>
  <si>
    <t>122252205</t>
  </si>
  <si>
    <t>Odkopávky a prokopávky nezapažené pro silnice a dálnice strojně v hornině třídy těžitelnosti I přes 500 do 1 000 m3</t>
  </si>
  <si>
    <t>918481553</t>
  </si>
  <si>
    <t>https://podminky.urs.cz/item/CS_URS_2022_02/122252205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</si>
  <si>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</si>
  <si>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</si>
  <si>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-442433004</t>
  </si>
  <si>
    <t>https://podminky.urs.cz/item/CS_URS_2022_02/129911123</t>
  </si>
  <si>
    <t>Poznámka k položce:_x000d_
vybourání části schodiště včetně úpravy napojení na nový stav</t>
  </si>
  <si>
    <t>132151101</t>
  </si>
  <si>
    <t>Hloubení nezapažených rýh šířky do 800 mm strojně s urovnáním dna do předepsaného profilu a spádu v hornině třídy těžitelnosti I skupiny 1 a 2 do 20 m3</t>
  </si>
  <si>
    <t>-741558943</t>
  </si>
  <si>
    <t>https://podminky.urs.cz/item/CS_URS_2022_02/132151101</t>
  </si>
  <si>
    <t>486237922</t>
  </si>
  <si>
    <t>-45663693</t>
  </si>
  <si>
    <t>Poznámka k položce:_x000d_
skládka do 20km</t>
  </si>
  <si>
    <t>174111101</t>
  </si>
  <si>
    <t>Zásyp sypaninou z jakékoliv horniny ručně s uložením výkopku ve vrstvách se zhutněním jam, šachet, rýh nebo kolem objektů v těchto vykopávkách</t>
  </si>
  <si>
    <t>1009376352</t>
  </si>
  <si>
    <t>https://podminky.urs.cz/item/CS_URS_2022_02/174111101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</si>
  <si>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</si>
  <si>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</si>
  <si>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888719025</t>
  </si>
  <si>
    <t>https://podminky.urs.cz/item/CS_URS_2022_02/175111101</t>
  </si>
  <si>
    <t>58337344</t>
  </si>
  <si>
    <t>štěrkopísek frakce 0/32</t>
  </si>
  <si>
    <t>1299791557</t>
  </si>
  <si>
    <t>180405111</t>
  </si>
  <si>
    <t>Založení trávníků ve vegetačních dlaždicích nebo prefabrikátech výsevem semene v rovině nebo na svahu do 1:5</t>
  </si>
  <si>
    <t>1011205148</t>
  </si>
  <si>
    <t>https://podminky.urs.cz/item/CS_URS_2022_02/180405111</t>
  </si>
  <si>
    <t>1534522927</t>
  </si>
  <si>
    <t>181152301</t>
  </si>
  <si>
    <t>Úprava pláně na stavbách silnic a dálnic strojně v zářezech mimo skalních bez zhutnění</t>
  </si>
  <si>
    <t>-452849082</t>
  </si>
  <si>
    <t>https://podminky.urs.cz/item/CS_URS_2022_02/181152301</t>
  </si>
  <si>
    <t>181152302</t>
  </si>
  <si>
    <t>Úprava pláně na stavbách silnic a dálnic strojně v zářezech mimo skalních se zhutněním</t>
  </si>
  <si>
    <t>-1689841635</t>
  </si>
  <si>
    <t>https://podminky.urs.cz/item/CS_URS_2022_02/181152302</t>
  </si>
  <si>
    <t>445968726</t>
  </si>
  <si>
    <t>10364101</t>
  </si>
  <si>
    <t>zemina pro terénní úpravy - ornice</t>
  </si>
  <si>
    <t>-940909202</t>
  </si>
  <si>
    <t>-742948576</t>
  </si>
  <si>
    <t>181411132</t>
  </si>
  <si>
    <t>Založení trávníku na půdě předem připravené plochy do 1000 m2 výsevem včetně utažení parkového na svahu přes 1:5 do 1:2</t>
  </si>
  <si>
    <t>-2134273322</t>
  </si>
  <si>
    <t>https://podminky.urs.cz/item/CS_URS_2022_02/181411132</t>
  </si>
  <si>
    <t>182151111</t>
  </si>
  <si>
    <t>Svahování trvalých svahů do projektovaných profilů strojně s potřebným přemístěním výkopku při svahování v zářezech v hornině třídy těžitelnosti I, skupiny 1 až 3</t>
  </si>
  <si>
    <t>-229168555</t>
  </si>
  <si>
    <t>https://podminky.urs.cz/item/CS_URS_2022_02/182151111</t>
  </si>
  <si>
    <t>182311123</t>
  </si>
  <si>
    <t>Rozprostření a urovnání ornice ve svahu sklonu přes 1:5 ručně při souvislé ploše, tl. vrstvy do 200 mm</t>
  </si>
  <si>
    <t>-1094634792</t>
  </si>
  <si>
    <t>https://podminky.urs.cz/item/CS_URS_2022_02/182311123</t>
  </si>
  <si>
    <t>339921112</t>
  </si>
  <si>
    <t>Osazování palisád betonových jednotlivých se zabetonováním výšky palisády přes 500 do 1000 mm</t>
  </si>
  <si>
    <t>1612697157</t>
  </si>
  <si>
    <t>https://podminky.urs.cz/item/CS_URS_2022_02/339921112</t>
  </si>
  <si>
    <t>59228410</t>
  </si>
  <si>
    <t>palisáda betonová vzhled dobové dlažební kameny přírodní 160x160x1000mm</t>
  </si>
  <si>
    <t>-305989220</t>
  </si>
  <si>
    <t>339921113</t>
  </si>
  <si>
    <t>Osazování palisád betonových jednotlivých se zabetonováním výšky palisády přes 1000 do 1500 mm</t>
  </si>
  <si>
    <t>-1266418450</t>
  </si>
  <si>
    <t>https://podminky.urs.cz/item/CS_URS_2022_02/339921113</t>
  </si>
  <si>
    <t>59228411</t>
  </si>
  <si>
    <t>palisáda betonová vzhled dobové dlažební kameny přírodní 160x160x1200mm</t>
  </si>
  <si>
    <t>-539798612</t>
  </si>
  <si>
    <t>451572111</t>
  </si>
  <si>
    <t>Lože pod potrubí, stoky a drobné objekty v otevřeném výkopu z kameniva drobného těženého 0 až 4 mm</t>
  </si>
  <si>
    <t>1462335340</t>
  </si>
  <si>
    <t>https://podminky.urs.cz/item/CS_URS_2022_02/451572111</t>
  </si>
  <si>
    <t>564211111</t>
  </si>
  <si>
    <t>Podklad nebo podsyp ze štěrkopísku ŠP s rozprostřením, vlhčením a zhutněním plochy přes 100 m2, po zhutnění tl. 50 mm</t>
  </si>
  <si>
    <t>-2111185935</t>
  </si>
  <si>
    <t>https://podminky.urs.cz/item/CS_URS_2022_02/564211111</t>
  </si>
  <si>
    <t>564752113</t>
  </si>
  <si>
    <t>Podklad nebo kryt z vibrovaného štěrku VŠ s rozprostřením, vlhčením a zhutněním, po zhutnění tl. 170 mm</t>
  </si>
  <si>
    <t>721132142</t>
  </si>
  <si>
    <t>https://podminky.urs.cz/item/CS_URS_2022_02/564752113</t>
  </si>
  <si>
    <t>564851111</t>
  </si>
  <si>
    <t>Podklad ze štěrkodrti ŠD s rozprostřením a zhutněním plochy přes 100 m2, po zhutnění tl. 150 mm</t>
  </si>
  <si>
    <t>1724522188</t>
  </si>
  <si>
    <t>https://podminky.urs.cz/item/CS_URS_2022_02/564851111</t>
  </si>
  <si>
    <t>564861111</t>
  </si>
  <si>
    <t>Podklad ze štěrkodrti ŠD s rozprostřením a zhutněním plochy přes 100 m2, po zhutnění tl. 200 mm</t>
  </si>
  <si>
    <t>48482708</t>
  </si>
  <si>
    <t>https://podminky.urs.cz/item/CS_URS_2022_02/564861111</t>
  </si>
  <si>
    <t>564952111</t>
  </si>
  <si>
    <t>Podklad z mechanicky zpevněného kameniva MZK (minerální beton) s rozprostřením a s hutněním, po zhutnění tl. 150 mm</t>
  </si>
  <si>
    <t>-1387496587</t>
  </si>
  <si>
    <t>https://podminky.urs.cz/item/CS_URS_2022_02/564952111</t>
  </si>
  <si>
    <t>565155101</t>
  </si>
  <si>
    <t>Asfaltový beton vrstva podkladní ACP 16 (obalované kamenivo střednězrnné - OKS) s rozprostřením a zhutněním v pruhu šířky do 1,5 m, po zhutnění tl. 70 mm</t>
  </si>
  <si>
    <t>-104106631</t>
  </si>
  <si>
    <t>https://podminky.urs.cz/item/CS_URS_2022_02/565155101</t>
  </si>
  <si>
    <t>577144111</t>
  </si>
  <si>
    <t>Asfaltový beton vrstva obrusná ACO 11 (ABS) s rozprostřením a se zhutněním z nemodifikovaného asfaltu v pruhu šířky do 3 m tř. I, po zhutnění tl. 50 mm</t>
  </si>
  <si>
    <t>834412947</t>
  </si>
  <si>
    <t>https://podminky.urs.cz/item/CS_URS_2022_02/577144111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</si>
  <si>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</si>
  <si>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</si>
  <si>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-113236858</t>
  </si>
  <si>
    <t>https://podminky.urs.cz/item/CS_URS_2022_02/596211112</t>
  </si>
  <si>
    <t>59245018</t>
  </si>
  <si>
    <t>dlažba tvar obdélník betonová 200x100x60mm přírodní</t>
  </si>
  <si>
    <t>-1408916077</t>
  </si>
  <si>
    <t>59245006</t>
  </si>
  <si>
    <t>dlažba tvar obdélník betonová pro nevidomé 200x100x60mm barevná</t>
  </si>
  <si>
    <t>-1786622223</t>
  </si>
  <si>
    <t>596212211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</si>
  <si>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50 do 100 m2</t>
  </si>
  <si>
    <t>-94793296</t>
  </si>
  <si>
    <t>https://podminky.urs.cz/item/CS_URS_2022_02/596212211</t>
  </si>
  <si>
    <t>59245020</t>
  </si>
  <si>
    <t>dlažba tvar obdélník betonová 200x100x80mm přírodní</t>
  </si>
  <si>
    <t>1872733773</t>
  </si>
  <si>
    <t>596412312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</si>
  <si>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do 300 m2</t>
  </si>
  <si>
    <t>1294747652</t>
  </si>
  <si>
    <t>https://podminky.urs.cz/item/CS_URS_2022_02/596412312</t>
  </si>
  <si>
    <t>59245031</t>
  </si>
  <si>
    <t>dlažba plošná betonová vegetační 600x400x100mm</t>
  </si>
  <si>
    <t>-800811853</t>
  </si>
  <si>
    <t>871310310</t>
  </si>
  <si>
    <t>Montáž kanalizačního potrubí z plastů z polypropylenu PP hladkého plnostěnného SN 10 DN 150</t>
  </si>
  <si>
    <t>-1535593432</t>
  </si>
  <si>
    <t>https://podminky.urs.cz/item/CS_URS_2022_02/871310310</t>
  </si>
  <si>
    <t>28617003</t>
  </si>
  <si>
    <t>trubka kanalizační PP plnostěnná třívrstvá DN 150x1000mm SN10</t>
  </si>
  <si>
    <t>-1725618744</t>
  </si>
  <si>
    <t>877310310</t>
  </si>
  <si>
    <t>Montáž tvarovek na kanalizačním plastovém potrubí z polypropylenu PP hladkého plnostěnného kolen DN 150</t>
  </si>
  <si>
    <t>-147844666</t>
  </si>
  <si>
    <t>https://podminky.urs.cz/item/CS_URS_2022_02/877310310</t>
  </si>
  <si>
    <t>28617182</t>
  </si>
  <si>
    <t>koleno kanalizační PP SN16 45° DN 150</t>
  </si>
  <si>
    <t>764725282</t>
  </si>
  <si>
    <t>895941111</t>
  </si>
  <si>
    <t>Zřízení vpusti kanalizační uliční z betonových dílců typ UV-50 normální</t>
  </si>
  <si>
    <t>-1656096780</t>
  </si>
  <si>
    <t>https://podminky.urs.cz/item/CS_URS_2021_02/895941111</t>
  </si>
  <si>
    <t>190515890</t>
  </si>
  <si>
    <t>-269984367</t>
  </si>
  <si>
    <t>59223858</t>
  </si>
  <si>
    <t>skruž pro uliční vpusť horní betonová 450x570x50mm</t>
  </si>
  <si>
    <t>-1391459616</t>
  </si>
  <si>
    <t>-2063021400</t>
  </si>
  <si>
    <t>899101211</t>
  </si>
  <si>
    <t>Demontáž poklopů litinových a ocelových včetně rámů, hmotnosti jednotlivě do 50 kg</t>
  </si>
  <si>
    <t>166751146</t>
  </si>
  <si>
    <t>https://podminky.urs.cz/item/CS_URS_2022_02/899101211</t>
  </si>
  <si>
    <t>729289263</t>
  </si>
  <si>
    <t>-2124173118</t>
  </si>
  <si>
    <t>513997961</t>
  </si>
  <si>
    <t>899331111</t>
  </si>
  <si>
    <t>Výšková úprava uličního vstupu nebo vpusti do 200 mm zvýšením poklopu</t>
  </si>
  <si>
    <t>-1524369062</t>
  </si>
  <si>
    <t>https://podminky.urs.cz/item/CS_URS_2022_02/899331111</t>
  </si>
  <si>
    <t>914111111</t>
  </si>
  <si>
    <t>Montáž svislé dopravní značky základní velikosti do 1 m2 objímkami na sloupky nebo konzoly</t>
  </si>
  <si>
    <t>1830826042</t>
  </si>
  <si>
    <t>https://podminky.urs.cz/item/CS_URS_2022_02/914111111</t>
  </si>
  <si>
    <t>40445625</t>
  </si>
  <si>
    <t>informativní značky provozní IP8, IP9, IP11-IP13 500x700mm</t>
  </si>
  <si>
    <t>412121710</t>
  </si>
  <si>
    <t>40445647</t>
  </si>
  <si>
    <t>dodatkové tabulky E1, E2a,b , E6, E9, E10 E12c, E17 500x500mm</t>
  </si>
  <si>
    <t>-969442011</t>
  </si>
  <si>
    <t>914511112</t>
  </si>
  <si>
    <t>Montáž sloupku dopravních značek délky do 3,5 m do hliníkové patky pro sloupek D 60 mm</t>
  </si>
  <si>
    <t>609626484</t>
  </si>
  <si>
    <t>https://podminky.urs.cz/item/CS_URS_2022_02/914511112</t>
  </si>
  <si>
    <t>40445225</t>
  </si>
  <si>
    <t>sloupek pro dopravní značku Zn D 60mm v 3,5m</t>
  </si>
  <si>
    <t>456123473</t>
  </si>
  <si>
    <t>40445240</t>
  </si>
  <si>
    <t>patka pro sloupek Al D 60mm</t>
  </si>
  <si>
    <t>505611464</t>
  </si>
  <si>
    <t>915231112</t>
  </si>
  <si>
    <t>Vodorovné dopravní značení stříkaným plastem přechody pro chodce, šipky, symboly nápisy bílé retroreflexní</t>
  </si>
  <si>
    <t>-253913612</t>
  </si>
  <si>
    <t>https://podminky.urs.cz/item/CS_URS_2022_02/915231112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</si>
  <si>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</si>
  <si>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</si>
  <si>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313569582</t>
  </si>
  <si>
    <t>https://podminky.urs.cz/item/CS_URS_2022_02/916111123</t>
  </si>
  <si>
    <t>-816521407</t>
  </si>
  <si>
    <t>59217032</t>
  </si>
  <si>
    <t>obrubník betonový silniční 1000x150x150mm</t>
  </si>
  <si>
    <t>-430981530</t>
  </si>
  <si>
    <t>-645965926</t>
  </si>
  <si>
    <t>59217030</t>
  </si>
  <si>
    <t>obrubník betonový silniční přechodový 1000x150x150-250mm</t>
  </si>
  <si>
    <t>-1882586747</t>
  </si>
  <si>
    <t>59217035</t>
  </si>
  <si>
    <t>obrubník betonový obloukový vnější 780x150x250mm</t>
  </si>
  <si>
    <t>-454779326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</si>
  <si>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</si>
  <si>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</si>
  <si>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-1469964276</t>
  </si>
  <si>
    <t>https://podminky.urs.cz/item/CS_URS_2022_02/916231213</t>
  </si>
  <si>
    <t>59217037</t>
  </si>
  <si>
    <t>obrubník betonový parkový přírodní 500x50x200mm</t>
  </si>
  <si>
    <t>-356787264</t>
  </si>
  <si>
    <t>59217036</t>
  </si>
  <si>
    <t>obrubník betonový parkový přírodní 500x80x250mm</t>
  </si>
  <si>
    <t>161717310</t>
  </si>
  <si>
    <t>1612410645</t>
  </si>
  <si>
    <t>2033227225</t>
  </si>
  <si>
    <t>935932211</t>
  </si>
  <si>
    <t>Odvodňovací plastový žlab pro třídu zatížení B 125 vnitřní šířky 100 mm s krycím roštem mřížkovým z pozinkované oceli</t>
  </si>
  <si>
    <t>-149358666</t>
  </si>
  <si>
    <t>https://podminky.urs.cz/item/CS_URS_2022_02/935932211</t>
  </si>
  <si>
    <t>47676063</t>
  </si>
  <si>
    <t>966008231</t>
  </si>
  <si>
    <t>Bourání odvodňovacího žlabu s odklizením a uložením vybouraného materiálu na skládku na vzdálenost do 10 m nebo s naložením na dopravní prostředek plastového s krycím roštem šířky do 200 mm</t>
  </si>
  <si>
    <t>1635343506</t>
  </si>
  <si>
    <t>https://podminky.urs.cz/item/CS_URS_2022_02/966008231</t>
  </si>
  <si>
    <t>1580499136</t>
  </si>
  <si>
    <t>-1670711605</t>
  </si>
  <si>
    <t>997221561</t>
  </si>
  <si>
    <t>Vodorovná doprava suti bez naložení, ale se složením a s hrubým urovnáním z kusových materiálů, na vzdálenost do 1 km</t>
  </si>
  <si>
    <t>2077339310</t>
  </si>
  <si>
    <t>https://podminky.urs.cz/item/CS_URS_2022_02/997221561</t>
  </si>
  <si>
    <t>997221569</t>
  </si>
  <si>
    <t>-1549738098</t>
  </si>
  <si>
    <t>https://podminky.urs.cz/item/CS_URS_2022_02/997221569</t>
  </si>
  <si>
    <t>997221615</t>
  </si>
  <si>
    <t>Poplatek za uložení stavebního odpadu na skládce (skládkovné) z prostého betonu zatříděného do Katalogu odpadů pod kódem 17 01 01</t>
  </si>
  <si>
    <t>1569206637</t>
  </si>
  <si>
    <t>https://podminky.urs.cz/item/CS_URS_2022_02/997221615</t>
  </si>
  <si>
    <t>997221625</t>
  </si>
  <si>
    <t>Poplatek za uložení stavebního odpadu na skládce (skládkovné) z armovaného betonu zatříděného do Katalogu odpadů pod kódem 17 01 01</t>
  </si>
  <si>
    <t>-1906887779</t>
  </si>
  <si>
    <t>https://podminky.urs.cz/item/CS_URS_2022_02/997221625</t>
  </si>
  <si>
    <t>997221645</t>
  </si>
  <si>
    <t>Poplatek za uložení stavebního odpadu na skládce (skládkovné) asfaltového bez obsahu dehtu zatříděného do Katalogu odpadů pod kódem 17 03 02</t>
  </si>
  <si>
    <t>-2131593391</t>
  </si>
  <si>
    <t>https://podminky.urs.cz/item/CS_URS_2022_02/997221645</t>
  </si>
  <si>
    <t>741974035</t>
  </si>
  <si>
    <t>998223011</t>
  </si>
  <si>
    <t>Přesun hmot pro pozemní komunikace s krytem dlážděným dopravní vzdálenost do 200 m jakékoliv délky objektu</t>
  </si>
  <si>
    <t>-385580930</t>
  </si>
  <si>
    <t>https://podminky.urs.cz/item/CS_URS_2022_02/998223011</t>
  </si>
  <si>
    <t>l2 - Hala</t>
  </si>
  <si>
    <t>1 - Ozvučení, mikrofony, zpracování zvuku</t>
  </si>
  <si>
    <t>1993209347</t>
  </si>
  <si>
    <t>1589411381</t>
  </si>
  <si>
    <t>1955694387</t>
  </si>
  <si>
    <t>Audio přehrávač zpráv a zvukových souborů uložených na interní paměti a externím USB úložišti. Možnost nastavení akcí spuštění konkrétního zvukového souboru s aktivací interním časovačem nebo externím logickým kontaktem. Pro režim časového přehrávání je možnost nastavení data a času aktivace a volby režimu jednorázového nebo opakovaného přehrávání. Podporované formáty WAV, FLAC, MP3, OGG, AAC, WMA se vzorkovací frekvencí až 48kHz. Symetrický audio výstup s regulací úrovně. Přehrávání streamované hudby z internetových služeb. Streamování přímo z internetu do přehrávače s možností ovládání z PC nebo mobilního zařízení.</t>
  </si>
  <si>
    <t>-200053663</t>
  </si>
  <si>
    <t>19" stojanový rozvaděč, 22U, napájecí lišra, pach panel a příslušenství</t>
  </si>
  <si>
    <t>1340547272</t>
  </si>
  <si>
    <t>-29620948</t>
  </si>
  <si>
    <t>Stěnový ovládací panel audio systému, min. 4 tlačítka, hlasitost</t>
  </si>
  <si>
    <t>806742561</t>
  </si>
  <si>
    <t>datový přepínač s 8 porty 10/100/1000Mbit z toho 4 porty PoE, celkový napájecí výkon přes PoE je 60W, buffer pro 128tis. packetu, podporou až 4tis. MAC adres, pasivní chlazení, set pro instalaci do rack, s napájecím zdrojem</t>
  </si>
  <si>
    <t>-2001016135</t>
  </si>
  <si>
    <t>1295163975</t>
  </si>
  <si>
    <t>-879571307</t>
  </si>
  <si>
    <t>Reproduktor - minimální parametry - 8" 2p. coaxial, 120x120°, 80Hz-20kHz, 70/100V, SPL 115dB, vč. držáku</t>
  </si>
  <si>
    <t>1193164218</t>
  </si>
  <si>
    <t>Instalace techniky, oživení, nastavení, programování, předání, doprava.</t>
  </si>
  <si>
    <t>-24852969</t>
  </si>
  <si>
    <t>Reproduktor - minimální parametry: 12" 2p. coaxial, 90x90°, 80Hz-20kHz, 70/100V, SPL min. 120dB, vč. držáku</t>
  </si>
  <si>
    <t>2060515999</t>
  </si>
  <si>
    <t>Koncový zesilovač s minimálními paametry: 2x1200W/4ohm/8ohm/70V/100V, DSP, LCD, network control, GPIO/Aux, 2U</t>
  </si>
  <si>
    <t>-2007147873</t>
  </si>
  <si>
    <t>-1991336637</t>
  </si>
  <si>
    <t>-293733024</t>
  </si>
  <si>
    <t>1438988809</t>
  </si>
  <si>
    <t>UHF bezdrátový set - náhlavní mikrofon s kardioidní nebo superkardioidní charakteristikou.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</si>
  <si>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135552244</t>
  </si>
  <si>
    <t>-915488011</t>
  </si>
  <si>
    <t>Ing.arch.Lubomír Korčák</t>
  </si>
  <si>
    <t>-142253205</t>
  </si>
  <si>
    <t>V4</t>
  </si>
  <si>
    <t>1,94*0,8*0,06</t>
  </si>
  <si>
    <t>V26</t>
  </si>
  <si>
    <t>18+3+1</t>
  </si>
  <si>
    <t>725.1R</t>
  </si>
  <si>
    <t xml:space="preserve">D+M vybavení invalidního WC ozn.V12 </t>
  </si>
  <si>
    <t>1508927994</t>
  </si>
  <si>
    <t>725.2R</t>
  </si>
  <si>
    <t>D+M vybavení bezbarierové sprchy ozn.V13</t>
  </si>
  <si>
    <t>1345303389</t>
  </si>
  <si>
    <t>725.3R</t>
  </si>
  <si>
    <t>D+M vybavení koupelny ozn.V14</t>
  </si>
  <si>
    <t>998830762</t>
  </si>
  <si>
    <t>725.4R</t>
  </si>
  <si>
    <t>D+M sklopný přebalovací pult ozn.V15</t>
  </si>
  <si>
    <t>104309880</t>
  </si>
  <si>
    <t>-1962429158</t>
  </si>
  <si>
    <t>V8</t>
  </si>
  <si>
    <t>763171312</t>
  </si>
  <si>
    <t>Montáž klapek pro konstrukce ze sádrokartonových desek revizních protipožárních pro příčky nebo předsazené stěny, velikost do 0,25 m2</t>
  </si>
  <si>
    <t>-225476248</t>
  </si>
  <si>
    <t>https://podminky.urs.cz/item/CS_URS_2022_02/763171312</t>
  </si>
  <si>
    <t>V35</t>
  </si>
  <si>
    <t>59030158</t>
  </si>
  <si>
    <t>klapka revizní protipožární pro stěny a podhledy tl 12,5mm 200x200mm</t>
  </si>
  <si>
    <t>966100889</t>
  </si>
  <si>
    <t>D+M kuchyňské linky ozn.V28</t>
  </si>
  <si>
    <t>-1760663939</t>
  </si>
  <si>
    <t>766.3R</t>
  </si>
  <si>
    <t>D+M šatní skříňka ZTP ozn.V30</t>
  </si>
  <si>
    <t>443447192</t>
  </si>
  <si>
    <t>767531111</t>
  </si>
  <si>
    <t>Montáž vstupních čistících zón z rohoží kovových nebo plastových</t>
  </si>
  <si>
    <t>-1957726279</t>
  </si>
  <si>
    <t>https://podminky.urs.cz/item/CS_URS_2022_02/767531111</t>
  </si>
  <si>
    <t>1,94*0,8*1</t>
  </si>
  <si>
    <t>V5</t>
  </si>
  <si>
    <t>1,41*0,8*1</t>
  </si>
  <si>
    <t>V6</t>
  </si>
  <si>
    <t>2*0,8*1</t>
  </si>
  <si>
    <t>V7</t>
  </si>
  <si>
    <t>1,47*0,8*1</t>
  </si>
  <si>
    <t>69752003</t>
  </si>
  <si>
    <t>rohož vstupní provedení hliník super 27 mm</t>
  </si>
  <si>
    <t>-1269599632</t>
  </si>
  <si>
    <t>69752110</t>
  </si>
  <si>
    <t>rohož textilní provedení PA, hustý povrch, jemné dočištění</t>
  </si>
  <si>
    <t>1155757852</t>
  </si>
  <si>
    <t>767531121</t>
  </si>
  <si>
    <t>Montáž vstupních čistících zón z rohoží osazení rámu mosazného nebo hliníkového zapuštěného z L profilů</t>
  </si>
  <si>
    <t>-2079433424</t>
  </si>
  <si>
    <t>https://podminky.urs.cz/item/CS_URS_2022_02/767531121</t>
  </si>
  <si>
    <t>1,94*2+0,8*2</t>
  </si>
  <si>
    <t>1,41*2+0,8*2</t>
  </si>
  <si>
    <t>2*2+0,8*2</t>
  </si>
  <si>
    <t>1,47*2+0,8*2</t>
  </si>
  <si>
    <t>69752160</t>
  </si>
  <si>
    <t>rám pro zapuštění profil L-30/30 25/25 20/30 15/30-Al</t>
  </si>
  <si>
    <t>-357044210</t>
  </si>
  <si>
    <t>D+M protipožární roleta 1300x1250 ozn.V16</t>
  </si>
  <si>
    <t>1517068847</t>
  </si>
  <si>
    <t>D+M sedačka tribuna ozn.V18</t>
  </si>
  <si>
    <t>1342695379</t>
  </si>
  <si>
    <t>D+M stahovací schody ocelové ozn.V23</t>
  </si>
  <si>
    <t>-213513195</t>
  </si>
  <si>
    <t>767.4R</t>
  </si>
  <si>
    <t>D+M stahovací střešní schody ozn.V32</t>
  </si>
  <si>
    <t>-1162493716</t>
  </si>
  <si>
    <t>ost1</t>
  </si>
  <si>
    <t>D+M výsledkové tabule ozn.V19</t>
  </si>
  <si>
    <t>1640263737</t>
  </si>
  <si>
    <t>ost2</t>
  </si>
  <si>
    <t>D+M sportovní vybavení tělocvičny ozn.V20</t>
  </si>
  <si>
    <t>151792399</t>
  </si>
  <si>
    <t>ost3</t>
  </si>
  <si>
    <t>D+M stahovací dělící stěna ozn.V21</t>
  </si>
  <si>
    <t>-320274089</t>
  </si>
  <si>
    <t>s - FVE</t>
  </si>
  <si>
    <t>M - Práce a dodávky M</t>
  </si>
  <si>
    <t xml:space="preserve">    21-M - Elektromontáže</t>
  </si>
  <si>
    <t xml:space="preserve">    22-M - Montáže technologických zařízení pro dopravní stavby</t>
  </si>
  <si>
    <t>741120224</t>
  </si>
  <si>
    <t>Montáž fotovoltaických kabelů bez ukončení, uložených volně, průměru přes 4 do 6 mm</t>
  </si>
  <si>
    <t>208759014</t>
  </si>
  <si>
    <t>https://podminky.urs.cz/item/CS_URS_2022_02/741120224</t>
  </si>
  <si>
    <t>34111851</t>
  </si>
  <si>
    <t>kabel fotovoltaický černý nebo červený průměr 6mm</t>
  </si>
  <si>
    <t>1286987711</t>
  </si>
  <si>
    <t>1150*1,2 'Přepočtené koeficientem množství</t>
  </si>
  <si>
    <t>741122211</t>
  </si>
  <si>
    <t>Montáž kabelů měděných bez ukončení uložených volně nebo v liště plných kulatých (např. CYKY) počtu a průřezu žil 3x1,5 až 6 mm2</t>
  </si>
  <si>
    <t>1145084756</t>
  </si>
  <si>
    <t>https://podminky.urs.cz/item/CS_URS_2022_02/741122211</t>
  </si>
  <si>
    <t>1225784829</t>
  </si>
  <si>
    <t>120*1,15 'Přepočtené koeficientem množství</t>
  </si>
  <si>
    <t>1016424760</t>
  </si>
  <si>
    <t>34113148</t>
  </si>
  <si>
    <t>kabel ovládací průmyslový stíněný laminovanou Al fólií s příložným Cu drátem jádro Cu plné izolace PVC plášť PVC 250V (JYTY) 2x1,00mm2</t>
  </si>
  <si>
    <t>1867327981</t>
  </si>
  <si>
    <t>5*1,15 'Přepočtené koeficientem množství</t>
  </si>
  <si>
    <t>741130420</t>
  </si>
  <si>
    <t>Montáž fotovoltaických kabelů nalisování konektoru na fotovoltaický kabel</t>
  </si>
  <si>
    <t>1028290134</t>
  </si>
  <si>
    <t>https://podminky.urs.cz/item/CS_URS_2022_02/741130420</t>
  </si>
  <si>
    <t>34111802</t>
  </si>
  <si>
    <t>konektor slučovací MC4 pro paralelní spojení kabelů od fotovoltaických panelů</t>
  </si>
  <si>
    <t>-841687794</t>
  </si>
  <si>
    <t>741711011</t>
  </si>
  <si>
    <t>Montáž nosné konstrukce fotovoltaických panelů umístěné na ploché střeše</t>
  </si>
  <si>
    <t>1203164407</t>
  </si>
  <si>
    <t>https://podminky.urs.cz/item/CS_URS_2022_02/741711011</t>
  </si>
  <si>
    <t>42412432</t>
  </si>
  <si>
    <t>konstrukce nosná pro fotovoltaické panely pro ploché střechy, set pro 10 panelů</t>
  </si>
  <si>
    <t>1586666225</t>
  </si>
  <si>
    <t>741721011</t>
  </si>
  <si>
    <t>Montáž fotovoltaických panelů výkonu do 100 Wp, umístěných na ploché střeše krystalických</t>
  </si>
  <si>
    <t>737751344</t>
  </si>
  <si>
    <t>https://podminky.urs.cz/item/CS_URS_2022_02/741721011</t>
  </si>
  <si>
    <t>35001011R</t>
  </si>
  <si>
    <t>panel fotovoltaický monokrystalický 500W, účinnost 21,06%, rozměr 2094×1134×35mm</t>
  </si>
  <si>
    <t>-497656651</t>
  </si>
  <si>
    <t>741730021</t>
  </si>
  <si>
    <t>Montáž střídače napětí DC/AC fotovoltaických systémů včetně osazení a připojení síťového DC/AC (On - grid) třífázového, maximální výstupní výkon přes 50 000 do 75 000 W</t>
  </si>
  <si>
    <t>1067298616</t>
  </si>
  <si>
    <t>https://podminky.urs.cz/item/CS_URS_2022_02/741730021</t>
  </si>
  <si>
    <t>35674001</t>
  </si>
  <si>
    <t>měnič fotovoltaický třífázový s transformátorem maximální výstupní výkon 75000W, 1204x1914x862mm venkovní</t>
  </si>
  <si>
    <t>-36130234</t>
  </si>
  <si>
    <t>741791211</t>
  </si>
  <si>
    <t>Montáž ostatních zařízení a příslušenství fotovoltaických systémů rozvaděče pro dodávku energie v případě výpadku proudu (Back-up systému)</t>
  </si>
  <si>
    <t>1811755150</t>
  </si>
  <si>
    <t>https://podminky.urs.cz/item/CS_URS_2022_02/741791211</t>
  </si>
  <si>
    <t>35711661</t>
  </si>
  <si>
    <t>rozvaděč pro dodávku energie spotřebiče a funkční spolehlivost FV systémů v případě výpadku proudu, maximální prud 3 x 63 A</t>
  </si>
  <si>
    <t>-1052363408</t>
  </si>
  <si>
    <t>566710141</t>
  </si>
  <si>
    <t>-68621186</t>
  </si>
  <si>
    <t>1883854122</t>
  </si>
  <si>
    <t>-1649794889</t>
  </si>
  <si>
    <t>-1446209492</t>
  </si>
  <si>
    <t>34575494</t>
  </si>
  <si>
    <t>žlab kabelový pozinkovaný 2m/ks 50X250</t>
  </si>
  <si>
    <t>-279472091</t>
  </si>
  <si>
    <t>741920314</t>
  </si>
  <si>
    <t>Protipožární ucpávky svazků kabelů prostup stěnou tloušťky 100 mm tmelem, požární odolnost EI 90 při 10% zaplnění prostupu kabely průměr prostupu 160 mm</t>
  </si>
  <si>
    <t>638493391</t>
  </si>
  <si>
    <t>https://podminky.urs.cz/item/CS_URS_2022_02/741920314</t>
  </si>
  <si>
    <t>998741103</t>
  </si>
  <si>
    <t>Přesun hmot pro silnoproud stanovený z hmotnosti přesunovaného materiálu vodorovná dopravní vzdálenost do 50 m v objektech výšky přes 12 do 24 m</t>
  </si>
  <si>
    <t>-1814169099</t>
  </si>
  <si>
    <t>https://podminky.urs.cz/item/CS_URS_2022_02/998741103</t>
  </si>
  <si>
    <t>Práce a dodávky M</t>
  </si>
  <si>
    <t>21-M</t>
  </si>
  <si>
    <t>Elektromontáže</t>
  </si>
  <si>
    <t>210812051</t>
  </si>
  <si>
    <t>Montáž izolovaných kabelů měděných do 1 kV bez ukončení plných nebo laněných kulatých (např. CYKY, CHKE-R) uložených volně nebo v liště počtu a průřezu žil 3x35+25 až 50+35 mm2</t>
  </si>
  <si>
    <t>1605571530</t>
  </si>
  <si>
    <t>https://podminky.urs.cz/item/CS_URS_2022_02/210812051</t>
  </si>
  <si>
    <t>34113135</t>
  </si>
  <si>
    <t>kabel silový jádro Cu izolace PVC plášť PVC 0,6/1kV (1-CYKY) 5x35mm2</t>
  </si>
  <si>
    <t>430624027</t>
  </si>
  <si>
    <t>95*1,15 'Přepočtené koeficientem množství</t>
  </si>
  <si>
    <t>22-M</t>
  </si>
  <si>
    <t>Montáže technologických zařízení pro dopravní stavby</t>
  </si>
  <si>
    <t>220061579</t>
  </si>
  <si>
    <t>Montáž kabelu návěstního uloženého do kabelového lože včetně přípravy kabelového bubnu a postavení na místo tažení, odvinutí, řezání a uložení kabelu do kabelového lože nebo kanálu a protažení překážkami, přeměření izolačního stavu, zaletování konců a přemístění bubnu NCEY, NCYY, CYAY s jádrem 1,00 do 2,5 mm počet žil 16</t>
  </si>
  <si>
    <t>-1134122821</t>
  </si>
  <si>
    <t>https://podminky.urs.cz/item/CS_URS_2022_02/220061579</t>
  </si>
  <si>
    <t>256</t>
  </si>
  <si>
    <t>-1011968279</t>
  </si>
  <si>
    <t>220270330</t>
  </si>
  <si>
    <t>Montáž vodiče nebo lana silnoproudého měděného uloženého v trubkovodu nebo v lištách včetně zatažení vodiče do trubek nebo lišt, instalace, manipulace s vodičem, prozvonění a označení, pročištění trubkovodu, otevření a zavření krabic CY, CYA 50,0 mm2</t>
  </si>
  <si>
    <t>1009568945</t>
  </si>
  <si>
    <t>https://podminky.urs.cz/item/CS_URS_2022_02/220270330</t>
  </si>
  <si>
    <t>-1935606673</t>
  </si>
  <si>
    <t>-475379974</t>
  </si>
  <si>
    <t>https://podminky.urs.cz/item/CS_URS_2022_02/013254000</t>
  </si>
  <si>
    <t>Kompletační a koordinační činnost</t>
  </si>
  <si>
    <t>1994610051</t>
  </si>
  <si>
    <t>https://podminky.urs.cz/item/CS_URS_2022_02/045002000</t>
  </si>
  <si>
    <t>0,76</t>
  </si>
  <si>
    <t xml:space="preserve">individuální konzultace zhotovitele s konkrétním specialistou při řešení dílčích konstrukcí nad rámec autorského dozoru </t>
  </si>
  <si>
    <t>01.3 - Spojovací krček</t>
  </si>
  <si>
    <t>vých.část</t>
  </si>
  <si>
    <t>0,4*0,4*25</t>
  </si>
  <si>
    <t>1,1*0,4*11,5+0,85*0,5*11,5</t>
  </si>
  <si>
    <t>1,1*0,3*25+0,85*0,5*25</t>
  </si>
  <si>
    <t>28,823+4</t>
  </si>
  <si>
    <t>32,823*5</t>
  </si>
  <si>
    <t>32,823*1,8</t>
  </si>
  <si>
    <t>(20*1,2+2*1,7)*0,0106</t>
  </si>
  <si>
    <t>966043121</t>
  </si>
  <si>
    <t>Vybourání částí říms z prostého betonu vyložených do 250 mm tl. do 150 mm</t>
  </si>
  <si>
    <t>-1983184890</t>
  </si>
  <si>
    <t>https://podminky.urs.cz/item/CS_URS_2022_02/966043121</t>
  </si>
  <si>
    <t>vých. část</t>
  </si>
  <si>
    <t>(1,48*1,78)*5</t>
  </si>
  <si>
    <t>(1,48*1,82)*3</t>
  </si>
  <si>
    <t>(0,75*1,5)*3</t>
  </si>
  <si>
    <t>0,8*2*3</t>
  </si>
  <si>
    <t>(3*1,5)*8</t>
  </si>
  <si>
    <t>27,797*14</t>
  </si>
  <si>
    <t>c1.1 - Krček</t>
  </si>
  <si>
    <t xml:space="preserve">    776 - Podlahy povlakové</t>
  </si>
  <si>
    <t>132112131</t>
  </si>
  <si>
    <t>Hloubení nezapažených rýh šířky do 800 mm ručně s urovnáním dna do předepsaného profilu a spádu v hornině třídy těžitelnosti I skupiny 1 a 2 soudržných</t>
  </si>
  <si>
    <t>-1400133266</t>
  </si>
  <si>
    <t>https://podminky.urs.cz/item/CS_URS_2022_02/132112131</t>
  </si>
  <si>
    <t>výkop ležatá kanalizace</t>
  </si>
  <si>
    <t>(8+8+4)*0,7</t>
  </si>
  <si>
    <t>1752756890</t>
  </si>
  <si>
    <t>272362021</t>
  </si>
  <si>
    <t>Výztuž základů kleneb ze svařovaných sítí z drátů typu KARI</t>
  </si>
  <si>
    <t>-1806426975</t>
  </si>
  <si>
    <t>https://podminky.urs.cz/item/CS_URS_2022_02/272362021</t>
  </si>
  <si>
    <t>(8+8+4)*0,00442</t>
  </si>
  <si>
    <t>0,088*1,2 'Přepočtené koeficientem množství</t>
  </si>
  <si>
    <t>273321311</t>
  </si>
  <si>
    <t>Základy z betonu železového (bez výztuže) desky z betonu bez zvláštních nároků na prostředí tř. C 16/20</t>
  </si>
  <si>
    <t>-119968718</t>
  </si>
  <si>
    <t>https://podminky.urs.cz/item/CS_URS_2022_02/273321311</t>
  </si>
  <si>
    <t>(8+8+4)*0,15</t>
  </si>
  <si>
    <t>ostatní prostory</t>
  </si>
  <si>
    <t>100*2</t>
  </si>
  <si>
    <t>1436843909</t>
  </si>
  <si>
    <t>(8+8+4)*0,06</t>
  </si>
  <si>
    <t>1417439413</t>
  </si>
  <si>
    <t>691189837</t>
  </si>
  <si>
    <t>965042141</t>
  </si>
  <si>
    <t>Bourání mazanin betonových nebo z litého asfaltu tl. do 100 mm, plochy přes 4 m2</t>
  </si>
  <si>
    <t>1133200934</t>
  </si>
  <si>
    <t>https://podminky.urs.cz/item/CS_URS_2022_02/965042141</t>
  </si>
  <si>
    <t>405581286</t>
  </si>
  <si>
    <t>https://podminky.urs.cz/item/CS_URS_2022_01/711111001</t>
  </si>
  <si>
    <t>8+8+4</t>
  </si>
  <si>
    <t>-1496674836</t>
  </si>
  <si>
    <t>20*0,0003 'Přepočtené koeficientem množství</t>
  </si>
  <si>
    <t>711131811</t>
  </si>
  <si>
    <t>Odstranění izolace proti zemní vlhkosti na ploše vodorovné V</t>
  </si>
  <si>
    <t>1376360287</t>
  </si>
  <si>
    <t>https://podminky.urs.cz/item/CS_URS_2022_02/711131811</t>
  </si>
  <si>
    <t>1758475511</t>
  </si>
  <si>
    <t>https://podminky.urs.cz/item/CS_URS_2022_01/711141559</t>
  </si>
  <si>
    <t>20,000*2</t>
  </si>
  <si>
    <t>-1239098727</t>
  </si>
  <si>
    <t>40*1,1655 'Přepočtené koeficientem množství</t>
  </si>
  <si>
    <t>707072081</t>
  </si>
  <si>
    <t>https://podminky.urs.cz/item/CS_URS_2022_01/998711102</t>
  </si>
  <si>
    <t>776</t>
  </si>
  <si>
    <t>Podlahy povlakové</t>
  </si>
  <si>
    <t>776121112</t>
  </si>
  <si>
    <t>Příprava podkladu penetrace vodou ředitelná podlah</t>
  </si>
  <si>
    <t>-356453596</t>
  </si>
  <si>
    <t>https://podminky.urs.cz/item/CS_URS_2022_02/776121112</t>
  </si>
  <si>
    <t>776141111</t>
  </si>
  <si>
    <t>Příprava podkladu vyrovnání samonivelační stěrkou podlah min.pevnosti 20 MPa, tloušťky do 3 mm</t>
  </si>
  <si>
    <t>-241353874</t>
  </si>
  <si>
    <t>https://podminky.urs.cz/item/CS_URS_2022_02/776141111</t>
  </si>
  <si>
    <t>776201812</t>
  </si>
  <si>
    <t>Demontáž povlakových podlahovin lepených ručně s podložkou</t>
  </si>
  <si>
    <t>2048569984</t>
  </si>
  <si>
    <t>https://podminky.urs.cz/item/CS_URS_2022_02/776201812</t>
  </si>
  <si>
    <t>výkop ležatá kanalizace 1.pp</t>
  </si>
  <si>
    <t>776221111</t>
  </si>
  <si>
    <t>Montáž podlahovin z PVC lepením standardním lepidlem z pásů standardních</t>
  </si>
  <si>
    <t>-1270760549</t>
  </si>
  <si>
    <t>https://podminky.urs.cz/item/CS_URS_2022_02/776221111</t>
  </si>
  <si>
    <t>28412285</t>
  </si>
  <si>
    <t>krytina podlahová heterogenní tl 2mm</t>
  </si>
  <si>
    <t>-641659576</t>
  </si>
  <si>
    <t>20*1,1 'Přepočtené koeficientem množství</t>
  </si>
  <si>
    <t>998776102</t>
  </si>
  <si>
    <t>Přesun hmot pro podlahy povlakové stanovený z hmotnosti přesunovaného materiálu vodorovná dopravní vzdálenost do 50 m v objektech výšky přes 6 do 12 m</t>
  </si>
  <si>
    <t>-250584372</t>
  </si>
  <si>
    <t>https://podminky.urs.cz/item/CS_URS_2022_02/998776102</t>
  </si>
  <si>
    <t>100*1,05 'Přepočtené koeficientem množství</t>
  </si>
  <si>
    <t>350</t>
  </si>
  <si>
    <t>105*1,05 'Přepočtené koeficientem množství</t>
  </si>
  <si>
    <t>105*90</t>
  </si>
  <si>
    <t>A1</t>
  </si>
  <si>
    <t>skladba A1</t>
  </si>
  <si>
    <t>236*0,00033 'Přepočtené koeficientem množství</t>
  </si>
  <si>
    <t>236*1,1655 'Přepočtené koeficientem množství</t>
  </si>
  <si>
    <t>236*1,155 'Přepočtené koeficientem množství</t>
  </si>
  <si>
    <t>215*(0,75+0,4)</t>
  </si>
  <si>
    <t>247,25*0,00035 'Přepočtené koeficientem množství</t>
  </si>
  <si>
    <t>247,25*1,2 'Přepočtené koeficientem množství</t>
  </si>
  <si>
    <t>236*2,04 'Přepočtené koeficientem množství</t>
  </si>
  <si>
    <t>96390709</t>
  </si>
  <si>
    <t>K33</t>
  </si>
  <si>
    <t>1,48*3</t>
  </si>
  <si>
    <t>K34</t>
  </si>
  <si>
    <t>1,41*6</t>
  </si>
  <si>
    <t>1718869869</t>
  </si>
  <si>
    <t>1601991798</t>
  </si>
  <si>
    <t>-1930522264</t>
  </si>
  <si>
    <t>61162097</t>
  </si>
  <si>
    <t>dveře jednokřídlé dřevotřískové protipožární EI (EW) 30 D3 povrch laminátový plné 700x1970-2100mm</t>
  </si>
  <si>
    <t>195374293</t>
  </si>
  <si>
    <t>1019828589</t>
  </si>
  <si>
    <t>D05</t>
  </si>
  <si>
    <t>61140510</t>
  </si>
  <si>
    <t>dveře dvoukřídlé plastové bílé prosklené max rozměru otvoru 4,84m2 bezpečnostní třídy RC2</t>
  </si>
  <si>
    <t>-1248605438</t>
  </si>
  <si>
    <t>1,47*2,67</t>
  </si>
  <si>
    <t>1506673256</t>
  </si>
  <si>
    <t>54914131</t>
  </si>
  <si>
    <t>kování bezpečnostní klika/klika RC3</t>
  </si>
  <si>
    <t>-2070416113</t>
  </si>
  <si>
    <t>1997007786</t>
  </si>
  <si>
    <t>https://podminky.urs.cz/item/CS_URS_2022_02/767995114</t>
  </si>
  <si>
    <t>Z17</t>
  </si>
  <si>
    <t>Z18</t>
  </si>
  <si>
    <t>30*2</t>
  </si>
  <si>
    <t>okenní mříž ozn.Z17,Z18 vč.povrchové úpravy</t>
  </si>
  <si>
    <t>632494257</t>
  </si>
  <si>
    <t>617921261</t>
  </si>
  <si>
    <t>https://podminky.urs.cz/item/CS_URS_2022_01/767995116</t>
  </si>
  <si>
    <t>lavka VZT potrubí ozn.Z21 1ks</t>
  </si>
  <si>
    <t>1126022120</t>
  </si>
  <si>
    <t>1816250963</t>
  </si>
  <si>
    <t>-1461154271</t>
  </si>
  <si>
    <t>1218494008</t>
  </si>
  <si>
    <t>-1234741636</t>
  </si>
  <si>
    <t>563102136</t>
  </si>
  <si>
    <t>-127571815</t>
  </si>
  <si>
    <t>1042696316</t>
  </si>
  <si>
    <t>1730625625</t>
  </si>
  <si>
    <t>239619671</t>
  </si>
  <si>
    <t>-364423402</t>
  </si>
  <si>
    <t>-1797911285</t>
  </si>
  <si>
    <t>-521874517</t>
  </si>
  <si>
    <t>1705883923</t>
  </si>
  <si>
    <t>9448721</t>
  </si>
  <si>
    <t>295206389</t>
  </si>
  <si>
    <t>2135149630</t>
  </si>
  <si>
    <t>1569983182</t>
  </si>
  <si>
    <t>1931703942</t>
  </si>
  <si>
    <t>462790846</t>
  </si>
  <si>
    <t>804246240</t>
  </si>
  <si>
    <t>745789253</t>
  </si>
  <si>
    <t>-1504760675</t>
  </si>
  <si>
    <t>922095220</t>
  </si>
  <si>
    <t>-1514656535</t>
  </si>
  <si>
    <t>1393920662</t>
  </si>
  <si>
    <t>-1536459264</t>
  </si>
  <si>
    <t>-1361494260</t>
  </si>
  <si>
    <t>881767945</t>
  </si>
  <si>
    <t>196941434</t>
  </si>
  <si>
    <t>1285611806</t>
  </si>
  <si>
    <t>-434103855</t>
  </si>
  <si>
    <t>-1479565718</t>
  </si>
  <si>
    <t>-906583526</t>
  </si>
  <si>
    <t>-659638348</t>
  </si>
  <si>
    <t>-743359583</t>
  </si>
  <si>
    <t>2094287062</t>
  </si>
  <si>
    <t>-2091805486</t>
  </si>
  <si>
    <t>-898423066</t>
  </si>
  <si>
    <t>1553955285</t>
  </si>
  <si>
    <t>321460891</t>
  </si>
  <si>
    <t>-2061436578</t>
  </si>
  <si>
    <t>-436239995</t>
  </si>
  <si>
    <t>-1202703885</t>
  </si>
  <si>
    <t>-503768888</t>
  </si>
  <si>
    <t>548470934</t>
  </si>
  <si>
    <t>221147077</t>
  </si>
  <si>
    <t>-1568603812</t>
  </si>
  <si>
    <t>572182169</t>
  </si>
  <si>
    <t>1695599944</t>
  </si>
  <si>
    <t>-177652346</t>
  </si>
  <si>
    <t>1862234483</t>
  </si>
  <si>
    <t>-145318834</t>
  </si>
  <si>
    <t>1411550830</t>
  </si>
  <si>
    <t>670156285</t>
  </si>
  <si>
    <t>1984690220</t>
  </si>
  <si>
    <t>1386967050</t>
  </si>
  <si>
    <t>1625235249</t>
  </si>
  <si>
    <t>-528171446</t>
  </si>
  <si>
    <t>260326674</t>
  </si>
  <si>
    <t>-2016864500</t>
  </si>
  <si>
    <t>-1602884785</t>
  </si>
  <si>
    <t>-1841771614</t>
  </si>
  <si>
    <t>-2060074089</t>
  </si>
  <si>
    <t>1418910004</t>
  </si>
  <si>
    <t>-460399933</t>
  </si>
  <si>
    <t>1381757803</t>
  </si>
  <si>
    <t>-2081170266</t>
  </si>
  <si>
    <t>497531304</t>
  </si>
  <si>
    <t>1770457552</t>
  </si>
  <si>
    <t>271305042</t>
  </si>
  <si>
    <t>-1629889181</t>
  </si>
  <si>
    <t>-1455333206</t>
  </si>
  <si>
    <t>-1036617880</t>
  </si>
  <si>
    <t>-1442699685</t>
  </si>
  <si>
    <t>1306352635</t>
  </si>
  <si>
    <t>-1933765152</t>
  </si>
  <si>
    <t>-289937697</t>
  </si>
  <si>
    <t>330551328</t>
  </si>
  <si>
    <t>2119927263</t>
  </si>
  <si>
    <t>468748034</t>
  </si>
  <si>
    <t>1474936887</t>
  </si>
  <si>
    <t>1355618292</t>
  </si>
  <si>
    <t>1743129819</t>
  </si>
  <si>
    <t>-1421610037</t>
  </si>
  <si>
    <t>1809382227</t>
  </si>
  <si>
    <t>-1233263224</t>
  </si>
  <si>
    <t>-1670356139</t>
  </si>
  <si>
    <t>-175901008</t>
  </si>
  <si>
    <t>1351466607</t>
  </si>
  <si>
    <t>1792698388</t>
  </si>
  <si>
    <t>-48892891</t>
  </si>
  <si>
    <t>1887590891</t>
  </si>
  <si>
    <t>-1887126810</t>
  </si>
  <si>
    <t>1257909429</t>
  </si>
  <si>
    <t>1391690003</t>
  </si>
  <si>
    <t>2019493029</t>
  </si>
  <si>
    <t>134014057</t>
  </si>
  <si>
    <t>-291389545</t>
  </si>
  <si>
    <t>365227364</t>
  </si>
  <si>
    <t>2045616356</t>
  </si>
  <si>
    <t>734452647</t>
  </si>
  <si>
    <t>572908029</t>
  </si>
  <si>
    <t>67614675</t>
  </si>
  <si>
    <t>-1866640864</t>
  </si>
  <si>
    <t>1154666435</t>
  </si>
  <si>
    <t>-292774675</t>
  </si>
  <si>
    <t>931727503</t>
  </si>
  <si>
    <t>-1664836242</t>
  </si>
  <si>
    <t>-1542294280</t>
  </si>
  <si>
    <t>-438685767</t>
  </si>
  <si>
    <t>1934353666</t>
  </si>
  <si>
    <t>-2119487364</t>
  </si>
  <si>
    <t>-965090008</t>
  </si>
  <si>
    <t>591544094</t>
  </si>
  <si>
    <t>58067683</t>
  </si>
  <si>
    <t>649692342</t>
  </si>
  <si>
    <t>-1166086319</t>
  </si>
  <si>
    <t>1164658403</t>
  </si>
  <si>
    <t>1815226956</t>
  </si>
  <si>
    <t>-2073049747</t>
  </si>
  <si>
    <t>1213564900</t>
  </si>
  <si>
    <t>-338781466</t>
  </si>
  <si>
    <t>509498425</t>
  </si>
  <si>
    <t>469845422</t>
  </si>
  <si>
    <t>Větrací jednotka DUOVENT COMPACT DV TOP 5100 DI s rekuperací tepla Vpř. = 3200 m3.h-1, V odv. = 4000 m3.h-1, Qel. = 13 kW s rekuperací tepla Vpř. = 3200 m3.h-1, V odv. = 4000 m3.h-1, Qel. = 13 kW vč. protihlukové podložky SYLOMER</t>
  </si>
  <si>
    <t>Větrací jednotka A09606 4VBVA s rekuperací tepla Vpř. = 6100 m3.h-1, V odv. = 6100 m3.h-1, Qel. = 9 kW vč. protihlukové podložky SYLOMER</t>
  </si>
  <si>
    <t>Kondenzační jednotka UU 85W.U74 vč. podpěrné OK (stěnové konzole)</t>
  </si>
  <si>
    <t>Větrací jednotka DUOVENT COMPACT DV TOP 5100 DI s rekuperací tepla Vpř. = 3200 m3.h-1, V odv. = 4000 m3.h-1, Qel. = 13 kW vč. protihlukové podložky SYLOMER</t>
  </si>
  <si>
    <t>D2 - OVLÁDÁNÍ LOXONE</t>
  </si>
  <si>
    <t>Elektromechanický samozamykací zámek ASSA ABLOY EL560/55/20 s panikovou klikou</t>
  </si>
  <si>
    <t>OVLÁDÁNÍ LOXONE</t>
  </si>
  <si>
    <t>Loxone Miniserver</t>
  </si>
  <si>
    <t>Jednotka DI Extension</t>
  </si>
  <si>
    <t>Jednotka Relay Extension</t>
  </si>
  <si>
    <t>Jednotka RS485 Extension</t>
  </si>
  <si>
    <t>Jednotka DALI Extension</t>
  </si>
  <si>
    <t>Server Intel NUC 10i7FNHJA, šedá (Mini PC)</t>
  </si>
  <si>
    <t>612125100</t>
  </si>
  <si>
    <t>Vyplnění spár vnitřních povrchů vápennou maltou, ploch z cihel stěn</t>
  </si>
  <si>
    <t>-1062709054</t>
  </si>
  <si>
    <t>https://podminky.urs.cz/item/CS_URS_2022_02/612125100</t>
  </si>
  <si>
    <t>612821012</t>
  </si>
  <si>
    <t>Sanační omítka vnitřních ploch stěn pro vlhké a zasolené zdivo, prováděná ve dvou vrstvách, tl. jádrové omítky do 30 mm ručně štuková</t>
  </si>
  <si>
    <t>1496148548</t>
  </si>
  <si>
    <t>https://podminky.urs.cz/item/CS_URS_2021_02/612821012</t>
  </si>
  <si>
    <t>612821031</t>
  </si>
  <si>
    <t>Sanační omítka vnitřních ploch stěn vyrovnávací vrstva, prováděná v tl. do 20 mm ručně</t>
  </si>
  <si>
    <t>-64145451</t>
  </si>
  <si>
    <t>https://podminky.urs.cz/item/CS_URS_2021_02/612821031</t>
  </si>
  <si>
    <t>978013191</t>
  </si>
  <si>
    <t>Otlučení vápenných nebo vápenocementových omítek vnitřních ploch stěn s vyškrabáním spar, s očištěním zdiva, v rozsahu přes 50 do 100 %</t>
  </si>
  <si>
    <t>-1826927764</t>
  </si>
  <si>
    <t>https://podminky.urs.cz/item/CS_URS_2022_02/978013191</t>
  </si>
  <si>
    <t>985142111</t>
  </si>
  <si>
    <t>Vysekání spojovací hmoty ze spár zdiva včetně vyčištění hloubky spáry do 40 mm délky spáry na 1 m2 upravované plochy do 6 m</t>
  </si>
  <si>
    <t>-1052637099</t>
  </si>
  <si>
    <t>https://podminky.urs.cz/item/CS_URS_2022_02/985142111</t>
  </si>
  <si>
    <t>997013151</t>
  </si>
  <si>
    <t>Vnitrostaveništní doprava suti a vybouraných hmot vodorovně do 50 m svisle s omezením mechanizace pro budovy a haly výšky do 6 m</t>
  </si>
  <si>
    <t>1766994688</t>
  </si>
  <si>
    <t>https://podminky.urs.cz/item/CS_URS_2022_02/997013151</t>
  </si>
  <si>
    <t>-163068315</t>
  </si>
  <si>
    <t>-48718617</t>
  </si>
  <si>
    <t>5,095*14</t>
  </si>
  <si>
    <t>-1640998598</t>
  </si>
  <si>
    <t>0,023</t>
  </si>
  <si>
    <t>01.4 - Ostatní</t>
  </si>
  <si>
    <t>c1.1 - Západní přístavba 1.NP</t>
  </si>
  <si>
    <t>-1450011554</t>
  </si>
  <si>
    <t>1.np zázemí</t>
  </si>
  <si>
    <t>(3,985*2+13,603)*2,5</t>
  </si>
  <si>
    <t>atika zázemí</t>
  </si>
  <si>
    <t>15,676*0,6</t>
  </si>
  <si>
    <t>110831110</t>
  </si>
  <si>
    <t>(3,985*2+3,15+0,963+1)*2,75-(0,8*1,97*2)-(0,7*1,97*2)</t>
  </si>
  <si>
    <t>2095982583</t>
  </si>
  <si>
    <t>0,963*1,3</t>
  </si>
  <si>
    <t>-2054962115</t>
  </si>
  <si>
    <t>68,343*0,25</t>
  </si>
  <si>
    <t>strop nad 1.np</t>
  </si>
  <si>
    <t>2,55*4,231+13,603*4,231</t>
  </si>
  <si>
    <t>-608348622</t>
  </si>
  <si>
    <t>1008141071</t>
  </si>
  <si>
    <t>-1483561336</t>
  </si>
  <si>
    <t>68,343*0,00444</t>
  </si>
  <si>
    <t>0,303*1,15 'Přepočtené koeficientem množství</t>
  </si>
  <si>
    <t>1.np ostatní</t>
  </si>
  <si>
    <t>(3*4+4,45*10)*0,0312</t>
  </si>
  <si>
    <t>1,763*1,05 'Přepočtené koeficientem množství</t>
  </si>
  <si>
    <t>13010746</t>
  </si>
  <si>
    <t>ocel profilová jakost S235JR (11 375) průřez IPE 140</t>
  </si>
  <si>
    <t>-695826832</t>
  </si>
  <si>
    <t>((2*2,7)*3)*0,0134</t>
  </si>
  <si>
    <t>(0,2*0,2)*15,675</t>
  </si>
  <si>
    <t>0,2*15,675*2</t>
  </si>
  <si>
    <t>0,627*0,185</t>
  </si>
  <si>
    <t>(53,933+30,068*2)</t>
  </si>
  <si>
    <t>114,069*2</t>
  </si>
  <si>
    <t>((2*2+0,75*2)+((2,2*2+0,75*2)*2)+(2,2*2+0,5*2))*0,2</t>
  </si>
  <si>
    <t>-919855326</t>
  </si>
  <si>
    <t>1.np zazemí</t>
  </si>
  <si>
    <t>2,8*2</t>
  </si>
  <si>
    <t>2012203379</t>
  </si>
  <si>
    <t>200*1,05 'Přepočtené koeficientem množství</t>
  </si>
  <si>
    <t>d - Opěrná zeď</t>
  </si>
  <si>
    <t>132151254</t>
  </si>
  <si>
    <t>Hloubení nezapažených rýh šířky přes 800 do 2 000 mm strojně s urovnáním dna do předepsaného profilu a spádu v hornině třídy těžitelnosti I skupiny 1 a 2 přes 100 do 500 m3</t>
  </si>
  <si>
    <t>-793003730</t>
  </si>
  <si>
    <t>https://podminky.urs.cz/item/CS_URS_2022_02/132151254</t>
  </si>
  <si>
    <t>3*1,8*29,5</t>
  </si>
  <si>
    <t>2,5*1,85*24</t>
  </si>
  <si>
    <t>2*1,8*18,7</t>
  </si>
  <si>
    <t>631010627</t>
  </si>
  <si>
    <t>337,62</t>
  </si>
  <si>
    <t>zpětný zásyp</t>
  </si>
  <si>
    <t>-116,277</t>
  </si>
  <si>
    <t>1725013767</t>
  </si>
  <si>
    <t>221,343*5</t>
  </si>
  <si>
    <t>167151111</t>
  </si>
  <si>
    <t>Nakládání, skládání a překládání neulehlého výkopku nebo sypaniny strojně nakládání, množství přes 100 m3, z hornin třídy těžitelnosti I, skupiny 1 až 3</t>
  </si>
  <si>
    <t>-759955858</t>
  </si>
  <si>
    <t>https://podminky.urs.cz/item/CS_URS_2022_02/167151111</t>
  </si>
  <si>
    <t>-716632627</t>
  </si>
  <si>
    <t>221,343*1,8</t>
  </si>
  <si>
    <t>223427270</t>
  </si>
  <si>
    <t>174151103</t>
  </si>
  <si>
    <t>Zásyp sypaninou z jakékoliv horniny strojně s uložením výkopku ve vrstvách se zhutněním zářezů se šikmými stěnami pro podzemní vedení a kolem objektů zřízených v těchto zářezech</t>
  </si>
  <si>
    <t>458368415</t>
  </si>
  <si>
    <t>https://podminky.urs.cz/item/CS_URS_2022_02/174151103</t>
  </si>
  <si>
    <t>2,7*0,7*29,5</t>
  </si>
  <si>
    <t>2,2*0,7*24</t>
  </si>
  <si>
    <t>1,8*0,7*18,7</t>
  </si>
  <si>
    <t>0,95*0,3*72,2</t>
  </si>
  <si>
    <t>58331200</t>
  </si>
  <si>
    <t>štěrkopísek netříděný</t>
  </si>
  <si>
    <t>-646399387</t>
  </si>
  <si>
    <t>20,577*2,2</t>
  </si>
  <si>
    <t>211531111</t>
  </si>
  <si>
    <t>Výplň kamenivem do rýh odvodňovacích žeber nebo trativodů bez zhutnění, s úpravou povrchu výplně kamenivem hrubým drceným frakce 16 až 63 mm</t>
  </si>
  <si>
    <t>1365310186</t>
  </si>
  <si>
    <t>https://podminky.urs.cz/item/CS_URS_2022_02/211531111</t>
  </si>
  <si>
    <t>72,200*0,25*0,25</t>
  </si>
  <si>
    <t>2140141781</t>
  </si>
  <si>
    <t>72,2*(3,14*0,16)</t>
  </si>
  <si>
    <t>-1965184878</t>
  </si>
  <si>
    <t>36,273*1,1845 'Přepočtené koeficientem množství</t>
  </si>
  <si>
    <t>212755216</t>
  </si>
  <si>
    <t>Trativody bez lože z drenážních trubek plastových flexibilních D 160 mm</t>
  </si>
  <si>
    <t>-1990832232</t>
  </si>
  <si>
    <t>https://podminky.urs.cz/item/CS_URS_2022_02/212755216</t>
  </si>
  <si>
    <t>462103181</t>
  </si>
  <si>
    <t>3*29,5</t>
  </si>
  <si>
    <t>2,5*24</t>
  </si>
  <si>
    <t>2*18,7</t>
  </si>
  <si>
    <t>-283036015</t>
  </si>
  <si>
    <t>185,9*1,1845 'Přepočtené koeficientem množství</t>
  </si>
  <si>
    <t>213311141</t>
  </si>
  <si>
    <t>Polštáře zhutněné pod základy ze štěrkopísku tříděného</t>
  </si>
  <si>
    <t>1700527827</t>
  </si>
  <si>
    <t>https://podminky.urs.cz/item/CS_URS_2022_02/213311141</t>
  </si>
  <si>
    <t>72,2*1,6*0,25</t>
  </si>
  <si>
    <t>338171123</t>
  </si>
  <si>
    <t>Montáž sloupků a vzpěr plotových ocelových trubkových nebo profilovaných výšky přes 2 do 2,6 m se zabetonováním do 0,08 m3 do připravených jamek</t>
  </si>
  <si>
    <t>687412622</t>
  </si>
  <si>
    <t>https://podminky.urs.cz/item/CS_URS_2022_02/338171123</t>
  </si>
  <si>
    <t>2*5</t>
  </si>
  <si>
    <t>55342153</t>
  </si>
  <si>
    <t>plotový sloupek pro svařované panely profilovaný oválný 50x70mm dl 2,5-3,0m povrchová úprava Pz a komaxit</t>
  </si>
  <si>
    <t>1530788093</t>
  </si>
  <si>
    <t>348171143</t>
  </si>
  <si>
    <t>Montáž oplocení z dílců kovových panelových svařovaných, na ocelové profilované sloupky, výšky přes 1,0 do 1,5 m</t>
  </si>
  <si>
    <t>-1667234401</t>
  </si>
  <si>
    <t>https://podminky.urs.cz/item/CS_URS_2022_02/348171143</t>
  </si>
  <si>
    <t>55342415</t>
  </si>
  <si>
    <t>plotový panel svařovaný v 1,0-1,5m š do 2,5m průměru drátu 5mm oka 55x200mm s dvojitým horizontálním drátem 6mm povrchová úprava PZ komaxit</t>
  </si>
  <si>
    <t>-436718229</t>
  </si>
  <si>
    <t>348171146</t>
  </si>
  <si>
    <t>Montáž oplocení z dílců kovových panelových svařovaných, na ocelové profilované sloupky, výšky přes 1,5 do 2,0 m</t>
  </si>
  <si>
    <t>-1237726328</t>
  </si>
  <si>
    <t>https://podminky.urs.cz/item/CS_URS_2022_02/348171146</t>
  </si>
  <si>
    <t>2*10</t>
  </si>
  <si>
    <t>55342412</t>
  </si>
  <si>
    <t>plotový panel svařovaný v 1,5-2,0m š do 2,5m průměru drátu 5mm oka 55x200mm s horizontálním prolisem povrchová úprava PZ komaxit</t>
  </si>
  <si>
    <t>-1551387974</t>
  </si>
  <si>
    <t>348215122</t>
  </si>
  <si>
    <t>Plot z drátokamenných košů (gabionů) z lomového kamene neupraveného výplňového na sucho ze svařovaných panelů z ocelových sítí s povrchovou úpravou galfan šířky přes 0,5 m výšky přes 1,5 m</t>
  </si>
  <si>
    <t>142073944</t>
  </si>
  <si>
    <t>https://podminky.urs.cz/item/CS_URS_2022_02/348215122</t>
  </si>
  <si>
    <t>3*1*29,5</t>
  </si>
  <si>
    <t>2,5*1*24</t>
  </si>
  <si>
    <t>2*1*18,7</t>
  </si>
  <si>
    <t>936173111</t>
  </si>
  <si>
    <t>Osazení doplňkových ocelových konstrukcí na konstrukcích zdí a valů o hmotnosti jednotlivě do 20 kg</t>
  </si>
  <si>
    <t>1874459384</t>
  </si>
  <si>
    <t>https://podminky.urs.cz/item/CS_URS_2022_02/936173111</t>
  </si>
  <si>
    <t>sloupky oploceni</t>
  </si>
  <si>
    <t>55342158</t>
  </si>
  <si>
    <t>plotový sloupek s patkou pro svařované panely profilovaný oválný 50x70mm dl 2,0-2,5m povrchová úprava Pz a komaxit</t>
  </si>
  <si>
    <t>351533071</t>
  </si>
  <si>
    <t>966071711</t>
  </si>
  <si>
    <t>Bourání plotových sloupků a vzpěr ocelových trubkových nebo profilovaných výšky do 2,50 m zabetonovaných</t>
  </si>
  <si>
    <t>1967854202</t>
  </si>
  <si>
    <t>https://podminky.urs.cz/item/CS_URS_2022_02/966071711</t>
  </si>
  <si>
    <t>966072811</t>
  </si>
  <si>
    <t>Rozebrání oplocení z dílců rámových na ocelové sloupky, výšky přes 1 do 2 m</t>
  </si>
  <si>
    <t>326453955</t>
  </si>
  <si>
    <t>https://podminky.urs.cz/item/CS_URS_2022_02/966072811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</si>
  <si>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</si>
  <si>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</si>
  <si>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1120160832</t>
  </si>
  <si>
    <t>https://podminky.urs.cz/item/CS_URS_2022_02/998232110</t>
  </si>
  <si>
    <t>998232121</t>
  </si>
  <si>
    <t>Přesun hmot pro oplocení se svislou nosnou konstrukcí zděnou z cihel, tvárnic, bloků, popř. kovovou nebo dřevěnou Příplatek k ceně za zvětšený přesun přes vymezenou největší dopravní vzdálenost do 1000 m</t>
  </si>
  <si>
    <t>-1899679428</t>
  </si>
  <si>
    <t>https://podminky.urs.cz/item/CS_URS_2022_02/998232121</t>
  </si>
  <si>
    <t>n - Sadové úpravy</t>
  </si>
  <si>
    <t>111200211</t>
  </si>
  <si>
    <t>Příprava půdy pod porostem chemicky herbicidem celoplošně v rovině nebo na svahu do 1:5</t>
  </si>
  <si>
    <t>ha</t>
  </si>
  <si>
    <t>1265751269</t>
  </si>
  <si>
    <t>https://podminky.urs.cz/item/CS_URS_2022_02/111200211</t>
  </si>
  <si>
    <t>25234001</t>
  </si>
  <si>
    <t>herbicid totální systémový neselektivní</t>
  </si>
  <si>
    <t>litr</t>
  </si>
  <si>
    <t>-2039171005</t>
  </si>
  <si>
    <t>0,048*120 'Přepočtené koeficientem množství</t>
  </si>
  <si>
    <t>111211241</t>
  </si>
  <si>
    <t>Snesení větví stromů na hromady nebo naložení na dopravní prostředek listnatých v rovině nebo ve svahu přes 1:3, průměru kmene do 30 cm</t>
  </si>
  <si>
    <t>1369266610</t>
  </si>
  <si>
    <t>https://podminky.urs.cz/item/CS_URS_2022_02/111211241</t>
  </si>
  <si>
    <t>112101101</t>
  </si>
  <si>
    <t>Odstranění stromů s odřezáním kmene a s odvětvením listnatých, průměru kmene přes 100 do 300 mm</t>
  </si>
  <si>
    <t>-1850257139</t>
  </si>
  <si>
    <t>https://podminky.urs.cz/item/CS_URS_2022_02/112101101</t>
  </si>
  <si>
    <t>112251101</t>
  </si>
  <si>
    <t>Odstranění pařezů strojně s jejich vykopáním nebo vytrháním průměru přes 100 do 300 mm</t>
  </si>
  <si>
    <t>1526532443</t>
  </si>
  <si>
    <t>https://podminky.urs.cz/item/CS_URS_2022_02/112251101</t>
  </si>
  <si>
    <t>162201411</t>
  </si>
  <si>
    <t>Vodorovné přemístění větví, kmenů nebo pařezů s naložením, složením a dopravou do 1000 m kmenů stromů listnatých, průměru přes 100 do 300 mm</t>
  </si>
  <si>
    <t>-1480242833</t>
  </si>
  <si>
    <t>https://podminky.urs.cz/item/CS_URS_2022_02/162201411</t>
  </si>
  <si>
    <t>162201421</t>
  </si>
  <si>
    <t>Vodorovné přemístění větví, kmenů nebo pařezů s naložením, složením a dopravou do 1000 m pařezů kmenů, průměru přes 100 do 300 mm</t>
  </si>
  <si>
    <t>-1280895077</t>
  </si>
  <si>
    <t>https://podminky.urs.cz/item/CS_URS_2022_02/162201421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</si>
  <si>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</si>
  <si>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</si>
  <si>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102516040</t>
  </si>
  <si>
    <t>https://podminky.urs.cz/item/CS_URS_2022_02/162301951</t>
  </si>
  <si>
    <t>5*19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</si>
  <si>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</si>
  <si>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</si>
  <si>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-1221871569</t>
  </si>
  <si>
    <t>https://podminky.urs.cz/item/CS_URS_2022_02/162301971</t>
  </si>
  <si>
    <t>5,000*19</t>
  </si>
  <si>
    <t>1530117059</t>
  </si>
  <si>
    <t>489,1+300</t>
  </si>
  <si>
    <t>-1113866840</t>
  </si>
  <si>
    <t>00572420</t>
  </si>
  <si>
    <t>osivo směs travní parková okrasná</t>
  </si>
  <si>
    <t>1061145618</t>
  </si>
  <si>
    <t>489,1*0,03 'Přepočtené koeficientem množství</t>
  </si>
  <si>
    <t>183101221</t>
  </si>
  <si>
    <t>Hloubení jamek pro vysazování rostlin v zemině tř.1 až 4 s výměnou půdy z 50% v rovině nebo na svahu do 1:5, objemu přes 0,40 do 1,00 m3</t>
  </si>
  <si>
    <t>-2121751822</t>
  </si>
  <si>
    <t>https://podminky.urs.cz/item/CS_URS_2022_02/183101221</t>
  </si>
  <si>
    <t>10321100</t>
  </si>
  <si>
    <t>zahradní substrát pro výsadbu VL</t>
  </si>
  <si>
    <t>-403247928</t>
  </si>
  <si>
    <t>12,000*0,5</t>
  </si>
  <si>
    <t>183402121</t>
  </si>
  <si>
    <t>Rozrušení půdy na hloubku přes 50 do 150 mm souvislé plochy do 500 m2 v rovině nebo na svahu do 1:5</t>
  </si>
  <si>
    <t>-1362962538</t>
  </si>
  <si>
    <t>https://podminky.urs.cz/item/CS_URS_2022_02/183402121</t>
  </si>
  <si>
    <t>184201112</t>
  </si>
  <si>
    <t>Výsadba stromů bez balu do předem vyhloubené jamky se zalitím v rovině nebo na svahu do 1:5, při výšce kmene přes 1,8 do 2,5 m</t>
  </si>
  <si>
    <t>231678166</t>
  </si>
  <si>
    <t>https://podminky.urs.cz/item/CS_URS_2022_02/184201112</t>
  </si>
  <si>
    <t>1.1R</t>
  </si>
  <si>
    <t xml:space="preserve">javor babyka "elsrijk"  pr.16-16cm </t>
  </si>
  <si>
    <t>155335911</t>
  </si>
  <si>
    <t>184215133</t>
  </si>
  <si>
    <t>Ukotvení dřeviny kůly třemi kůly, délky přes 2 do 3 m</t>
  </si>
  <si>
    <t>-16264954</t>
  </si>
  <si>
    <t>https://podminky.urs.cz/item/CS_URS_2022_02/184215133</t>
  </si>
  <si>
    <t>60591257</t>
  </si>
  <si>
    <t>kůl vyvazovací dřevěný impregnovaný D 8cm dl 3m</t>
  </si>
  <si>
    <t>-1735107909</t>
  </si>
  <si>
    <t>12,000*3</t>
  </si>
  <si>
    <t>184501141</t>
  </si>
  <si>
    <t>Zhotovení obalu kmene z rákosové nebo kokosové rohože v rovině nebo na svahu do 1:5</t>
  </si>
  <si>
    <t>-1931853658</t>
  </si>
  <si>
    <t>https://podminky.urs.cz/item/CS_URS_2022_02/184501141</t>
  </si>
  <si>
    <t>12*2,5</t>
  </si>
  <si>
    <t>61894003</t>
  </si>
  <si>
    <t>rákos ohradový neloupaný 60x200cm</t>
  </si>
  <si>
    <t>-529614374</t>
  </si>
  <si>
    <t>184801121</t>
  </si>
  <si>
    <t>Ošetření vysazených dřevin solitérních v rovině nebo na svahu do 1:5</t>
  </si>
  <si>
    <t>-1199658291</t>
  </si>
  <si>
    <t>https://podminky.urs.cz/item/CS_URS_2022_02/184801121</t>
  </si>
  <si>
    <t>184851111</t>
  </si>
  <si>
    <t>Hnojení roztokem hnojiva v rovině nebo na svahu do 1:5</t>
  </si>
  <si>
    <t>-948193820</t>
  </si>
  <si>
    <t>https://podminky.urs.cz/item/CS_URS_2022_02/184851111</t>
  </si>
  <si>
    <t>25191155</t>
  </si>
  <si>
    <t>hnojivo průmyslové</t>
  </si>
  <si>
    <t>-39725073</t>
  </si>
  <si>
    <t>12,000*25</t>
  </si>
  <si>
    <t>184851522</t>
  </si>
  <si>
    <t>Řez stromů tvarovací hlavový s opakovaným intervalem řezu přes 2 do 5 let výšky nasazení hlavy přes 2 do 6 m</t>
  </si>
  <si>
    <t>1340076235</t>
  </si>
  <si>
    <t>https://podminky.urs.cz/item/CS_URS_2022_02/184851522</t>
  </si>
  <si>
    <t>12*2</t>
  </si>
  <si>
    <t>184911111</t>
  </si>
  <si>
    <t>Znovuuvázání dřeviny jedním úvazkem ke stávajícímu kůlu</t>
  </si>
  <si>
    <t>893080923</t>
  </si>
  <si>
    <t>https://podminky.urs.cz/item/CS_URS_2022_02/184911111</t>
  </si>
  <si>
    <t>12*3</t>
  </si>
  <si>
    <t>184911421</t>
  </si>
  <si>
    <t>Mulčování vysazených rostlin mulčovací kůrou, tl. do 100 mm v rovině nebo na svahu do 1:5</t>
  </si>
  <si>
    <t>1323697208</t>
  </si>
  <si>
    <t>https://podminky.urs.cz/item/CS_URS_2022_02/184911421</t>
  </si>
  <si>
    <t>10391100</t>
  </si>
  <si>
    <t>kůra mulčovací VL</t>
  </si>
  <si>
    <t>1702212498</t>
  </si>
  <si>
    <t>12,000*0,1</t>
  </si>
  <si>
    <t>1,2*0,103 'Přepočtené koeficientem množství</t>
  </si>
  <si>
    <t>185804311</t>
  </si>
  <si>
    <t>Zalití rostlin vodou plochy záhonů jednotlivě do 20 m2</t>
  </si>
  <si>
    <t>704780301</t>
  </si>
  <si>
    <t>https://podminky.urs.cz/item/CS_URS_2022_02/185804311</t>
  </si>
  <si>
    <t>12*0,1</t>
  </si>
  <si>
    <t>následná péče 3 roky</t>
  </si>
  <si>
    <t>12*0,1*24</t>
  </si>
  <si>
    <t>185851121</t>
  </si>
  <si>
    <t>Dovoz vody pro zálivku rostlin na vzdálenost do 1000 m</t>
  </si>
  <si>
    <t>2016068354</t>
  </si>
  <si>
    <t>https://podminky.urs.cz/item/CS_URS_2022_02/185851121</t>
  </si>
  <si>
    <t>185851129</t>
  </si>
  <si>
    <t>Dovoz vody pro zálivku rostlin Příplatek k ceně za každých dalších i započatých 1000 m</t>
  </si>
  <si>
    <t>633041415</t>
  </si>
  <si>
    <t>https://podminky.urs.cz/item/CS_URS_2022_02/185851129</t>
  </si>
  <si>
    <t>30*14</t>
  </si>
  <si>
    <t>997221658</t>
  </si>
  <si>
    <t>Poplatek za uložení stavebního odpadu na skládce (skládkovné) z rostlinných pletiv zatříděného do Katalogu odpadů pod kódem 02 01 03</t>
  </si>
  <si>
    <t>1836934047</t>
  </si>
  <si>
    <t>https://podminky.urs.cz/item/CS_URS_2022_02/997221658</t>
  </si>
  <si>
    <t>998231311</t>
  </si>
  <si>
    <t>Přesun hmot pro sadovnické a krajinářské úpravy - strojně dopravní vzdálenost do 5000 m</t>
  </si>
  <si>
    <t>989177034</t>
  </si>
  <si>
    <t>https://podminky.urs.cz/item/CS_URS_2022_02/998231311</t>
  </si>
  <si>
    <t>p - Atletická dráha</t>
  </si>
  <si>
    <t>113102211</t>
  </si>
  <si>
    <t>Odstranění umělého trávníku ze sportovních povrchů z multisportovního hřiště výšky vlasu do 25 mm</t>
  </si>
  <si>
    <t>-1501581516</t>
  </si>
  <si>
    <t>https://podminky.urs.cz/item/CS_URS_2022_02/113102211</t>
  </si>
  <si>
    <t>203,2+127,3</t>
  </si>
  <si>
    <t>113107151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</si>
  <si>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</si>
  <si>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-1308095542</t>
  </si>
  <si>
    <t>https://podminky.urs.cz/item/CS_URS_2022_02/113107151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</si>
  <si>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</si>
  <si>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</si>
  <si>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-105954900</t>
  </si>
  <si>
    <t>https://podminky.urs.cz/item/CS_URS_2022_02/113107162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</si>
  <si>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</si>
  <si>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</si>
  <si>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-1510853363</t>
  </si>
  <si>
    <t>https://podminky.urs.cz/item/CS_URS_2022_02/113107181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</si>
  <si>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</si>
  <si>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</si>
  <si>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-1733202553</t>
  </si>
  <si>
    <t>https://podminky.urs.cz/item/CS_URS_2022_02/113107182</t>
  </si>
  <si>
    <t>203,200*0,9</t>
  </si>
  <si>
    <t>113201111</t>
  </si>
  <si>
    <t>Vytrhání obrub s vybouráním lože, s přemístěním hmot na skládku na vzdálenost do 3 m nebo s naložením na dopravní prostředek chodníkových ležatých</t>
  </si>
  <si>
    <t>478304311</t>
  </si>
  <si>
    <t>https://podminky.urs.cz/item/CS_URS_2022_02/113201111</t>
  </si>
  <si>
    <t>64*2+5*2</t>
  </si>
  <si>
    <t>181351107</t>
  </si>
  <si>
    <t>Rozprostření a urovnání ornice v rovině nebo ve svahu sklonu do 1:5 strojně při souvislé ploše přes 100 do 500 m2, tl. vrstvy přes 400 do 500 mm</t>
  </si>
  <si>
    <t>-968151118</t>
  </si>
  <si>
    <t>https://podminky.urs.cz/item/CS_URS_2022_02/181351107</t>
  </si>
  <si>
    <t>203,200*0,41</t>
  </si>
  <si>
    <t>-1209403557</t>
  </si>
  <si>
    <t>83,312*1,9</t>
  </si>
  <si>
    <t>-1304532173</t>
  </si>
  <si>
    <t>-1720835018</t>
  </si>
  <si>
    <t>203,2*0,02 'Přepočtené koeficientem množství</t>
  </si>
  <si>
    <t>565191111</t>
  </si>
  <si>
    <t>Podklad ploch pro tělovýchovu vícevrstvý s vrchní vrstvou z asfaltového koberce o celkové tloušťce od 180 do 280 mm</t>
  </si>
  <si>
    <t>-208182643</t>
  </si>
  <si>
    <t>https://podminky.urs.cz/item/CS_URS_2022_02/565191111</t>
  </si>
  <si>
    <t>170,5*1,3</t>
  </si>
  <si>
    <t>565191191</t>
  </si>
  <si>
    <t>Podklad ploch pro tělovýchovu vícevrstvý s vrchní vrstvou z asfaltového koberce drenáž pod podklad z asfaltu</t>
  </si>
  <si>
    <t>471259402</t>
  </si>
  <si>
    <t>https://podminky.urs.cz/item/CS_URS_2022_02/565191191</t>
  </si>
  <si>
    <t>64,03*3</t>
  </si>
  <si>
    <t>576136111</t>
  </si>
  <si>
    <t>Asfaltový koberec otevřený AKO 8 (AKOJ) s rozprostřením a se zhutněním z modifikovaného asfaltu v pruhu šířky do 3 m, po zhutnění tl. 40 mm</t>
  </si>
  <si>
    <t>1701333515</t>
  </si>
  <si>
    <t>https://podminky.urs.cz/item/CS_URS_2022_02/576136111</t>
  </si>
  <si>
    <t>593235112R</t>
  </si>
  <si>
    <t>Kryt venkovních ploch pro sportoviště EPDM vč.lajnování</t>
  </si>
  <si>
    <t>-1164456952</t>
  </si>
  <si>
    <t>283,619047619048*1,05 'Přepočtené koeficientem množství</t>
  </si>
  <si>
    <t>916232112</t>
  </si>
  <si>
    <t>Doplňující konstrukce krytů venkovních ploch pro tělovýchovu obruba z obrubníků do betonového lože, výšky 20 mm</t>
  </si>
  <si>
    <t>-1971392467</t>
  </si>
  <si>
    <t>https://podminky.urs.cz/item/CS_URS_2022_02/916232112</t>
  </si>
  <si>
    <t>64,03*2+4,65*2</t>
  </si>
  <si>
    <t>935113112</t>
  </si>
  <si>
    <t>Osazení odvodňovacího žlabu s krycím roštem polymerbetonového šířky přes 200 mm</t>
  </si>
  <si>
    <t>214992179</t>
  </si>
  <si>
    <t>https://podminky.urs.cz/item/CS_URS_2022_02/935113112</t>
  </si>
  <si>
    <t>64,03+7,7</t>
  </si>
  <si>
    <t>59227010</t>
  </si>
  <si>
    <t>žlab odvodňovací z polymerbetonu se spádem dna 0,5% 130x175/180mm</t>
  </si>
  <si>
    <t>1704662239</t>
  </si>
  <si>
    <t>-1895267206</t>
  </si>
  <si>
    <t>997231111</t>
  </si>
  <si>
    <t>Vodorovná doprava suti a vybouraných hmot s vyložením a hrubým urovnáním na vzdálenost do 1 km</t>
  </si>
  <si>
    <t>1226851881</t>
  </si>
  <si>
    <t>https://podminky.urs.cz/item/CS_URS_2022_02/997231111</t>
  </si>
  <si>
    <t>997231119</t>
  </si>
  <si>
    <t>Vodorovná doprava suti a vybouraných hmot s vyložením a hrubým urovnáním na vzdálenost Příplatek k cenám za každý další i započatý 1 km</t>
  </si>
  <si>
    <t>1846224506</t>
  </si>
  <si>
    <t>https://podminky.urs.cz/item/CS_URS_2022_02/997231119</t>
  </si>
  <si>
    <t>189,868*14</t>
  </si>
  <si>
    <t>997013871</t>
  </si>
  <si>
    <t>Poplatek za uložení stavebního odpadu na recyklační skládce (skládkovné) směsného stavebního a demoličního zatříděného do Katalogu odpadů pod kódem 17 09 04</t>
  </si>
  <si>
    <t>278166257</t>
  </si>
  <si>
    <t>https://podminky.urs.cz/item/CS_URS_2022_02/997013871</t>
  </si>
  <si>
    <t>998222012</t>
  </si>
  <si>
    <t>Přesun hmot pro tělovýchovné plochy dopravní vzdálenost do 200 m</t>
  </si>
  <si>
    <t>1434722952</t>
  </si>
  <si>
    <t>https://podminky.urs.cz/item/CS_URS_2022_02/998222012</t>
  </si>
  <si>
    <t xml:space="preserve">q - Sportoviště pro skok daleký </t>
  </si>
  <si>
    <t>1889201486</t>
  </si>
  <si>
    <t>1042627716</t>
  </si>
  <si>
    <t>80*0,3</t>
  </si>
  <si>
    <t>-1972464447</t>
  </si>
  <si>
    <t>-1960281698</t>
  </si>
  <si>
    <t>24*5</t>
  </si>
  <si>
    <t>-1543245608</t>
  </si>
  <si>
    <t>24*1,8</t>
  </si>
  <si>
    <t>231912049</t>
  </si>
  <si>
    <t>1165722068</t>
  </si>
  <si>
    <t>23,1*0,31</t>
  </si>
  <si>
    <t>křemičitý písek ST 03/08</t>
  </si>
  <si>
    <t>866623564</t>
  </si>
  <si>
    <t>(7,161*2,2)*1000</t>
  </si>
  <si>
    <t>564231111</t>
  </si>
  <si>
    <t>Podklad nebo podsyp ze štěrkopísku ŠP s rozprostřením, vlhčením a zhutněním plochy přes 100 m2, po zhutnění tl. 100 mm</t>
  </si>
  <si>
    <t>1745458545</t>
  </si>
  <si>
    <t>https://podminky.urs.cz/item/CS_URS_2022_02/564231111</t>
  </si>
  <si>
    <t>-1209919677</t>
  </si>
  <si>
    <t>39,2*1,3</t>
  </si>
  <si>
    <t>-771637362</t>
  </si>
  <si>
    <t>-667406620</t>
  </si>
  <si>
    <t>39,2*1,05 'Přepočtené koeficientem množství</t>
  </si>
  <si>
    <t>-400754969</t>
  </si>
  <si>
    <t>26*2+1*2+8,1*2+2,85</t>
  </si>
  <si>
    <t>919726122</t>
  </si>
  <si>
    <t>Geotextilie netkaná pro ochranu, separaci nebo filtraci měrná hmotnost přes 200 do 300 g/m2</t>
  </si>
  <si>
    <t>-954431419</t>
  </si>
  <si>
    <t>https://podminky.urs.cz/item/CS_URS_2022_02/919726122</t>
  </si>
  <si>
    <t>-877478802</t>
  </si>
  <si>
    <t>-808094144</t>
  </si>
  <si>
    <t>666290181</t>
  </si>
  <si>
    <t>D+M krycí plachta doskočiště</t>
  </si>
  <si>
    <t>-1433614121</t>
  </si>
  <si>
    <t>D+M odrazové prkno</t>
  </si>
  <si>
    <t>-333106744</t>
  </si>
  <si>
    <t>1994454784</t>
  </si>
  <si>
    <t>r - Oplocení</t>
  </si>
  <si>
    <t>131111321</t>
  </si>
  <si>
    <t>Vrtání jamek ručně mechanickým vrtákem průměru do 100 mm</t>
  </si>
  <si>
    <t>850116107</t>
  </si>
  <si>
    <t>https://podminky.urs.cz/item/CS_URS_2022_02/131111321</t>
  </si>
  <si>
    <t>0,8*28</t>
  </si>
  <si>
    <t>-1310913941</t>
  </si>
  <si>
    <t>55342152</t>
  </si>
  <si>
    <t>plotový sloupek pro svařované panely profilovaný oválný 50x70mm dl 2,0-2,5m povrchová úprava Pz a komaxit</t>
  </si>
  <si>
    <t>320166045</t>
  </si>
  <si>
    <t>348101210</t>
  </si>
  <si>
    <t>Osazení vrat nebo vrátek k oplocení na sloupky ocelové, plochy jednotlivě do 2 m2</t>
  </si>
  <si>
    <t>-1616235063</t>
  </si>
  <si>
    <t>https://podminky.urs.cz/item/CS_URS_2022_02/348101210</t>
  </si>
  <si>
    <t>55342330</t>
  </si>
  <si>
    <t>branka plotová jednokřídlá Pz 1000x1230mm</t>
  </si>
  <si>
    <t>723396157</t>
  </si>
  <si>
    <t>348101230</t>
  </si>
  <si>
    <t>Osazení vrat nebo vrátek k oplocení na sloupky ocelové, plochy jednotlivě přes 4 do 6 m2</t>
  </si>
  <si>
    <t>273857359</t>
  </si>
  <si>
    <t>https://podminky.urs.cz/item/CS_URS_2022_02/348101230</t>
  </si>
  <si>
    <t>55342360</t>
  </si>
  <si>
    <t>brána plotová dvoukřídlá Pz s PVC vrstvou 3500x1530mm</t>
  </si>
  <si>
    <t>-871195524</t>
  </si>
  <si>
    <t>348121221</t>
  </si>
  <si>
    <t>Osazení podhrabových desek na ocelové sloupky, délky desek přes 2 do 3 m</t>
  </si>
  <si>
    <t>-761413759</t>
  </si>
  <si>
    <t>https://podminky.urs.cz/item/CS_URS_2022_02/348121221</t>
  </si>
  <si>
    <t>59232540</t>
  </si>
  <si>
    <t>betonová podhrabová deska 2510x200x35mm se zámkem 25mm na ukotvení sloupků profilovaných oválných 70x100mm</t>
  </si>
  <si>
    <t>-366147543</t>
  </si>
  <si>
    <t>59232546</t>
  </si>
  <si>
    <t>držák podhrabové desky typ H pro sloupek D 60-70mm výšky 200mm průběžný povrchová úprava žárový zinek</t>
  </si>
  <si>
    <t>656161901</t>
  </si>
  <si>
    <t>59232551</t>
  </si>
  <si>
    <t>držák podhrabové desky typ U výšky 200mm koncový povrchová úprava žárový zinek</t>
  </si>
  <si>
    <t>1954132992</t>
  </si>
  <si>
    <t>-1434542056</t>
  </si>
  <si>
    <t>55342411</t>
  </si>
  <si>
    <t>plotový panel svařovaný v 1,0-1,5m š do 2,5m průměru drátu 5mm oka 55x200mm s horizontálním prolisem povrchová úprava PZ komaxit</t>
  </si>
  <si>
    <t>88094760</t>
  </si>
  <si>
    <t>285435618</t>
  </si>
  <si>
    <t>719974135</t>
  </si>
  <si>
    <t>A5</t>
  </si>
  <si>
    <t>skladba A5</t>
  </si>
  <si>
    <t>67*0,00033 'Přepočtené koeficientem množství</t>
  </si>
  <si>
    <t>67*1,1655 'Přepočtené koeficientem množství</t>
  </si>
  <si>
    <t>15,676*2+4,22*2</t>
  </si>
  <si>
    <t>A5*2</t>
  </si>
  <si>
    <t>134*1,155 'Přepočtené koeficientem množství</t>
  </si>
  <si>
    <t>A5*0,08*2,2</t>
  </si>
  <si>
    <t>11,792*1,1655 'Přepočtené koeficientem množství</t>
  </si>
  <si>
    <t>36,1745454545455*1,1 'Přepočtené koeficientem množství</t>
  </si>
  <si>
    <t>16*(0,75+0,4)</t>
  </si>
  <si>
    <t>18,4*0,00035 'Přepočtené koeficientem množství</t>
  </si>
  <si>
    <t>18,4*1,2 'Přepočtené koeficientem množství</t>
  </si>
  <si>
    <t>16*0,6</t>
  </si>
  <si>
    <t>9,6*0,18 'Přepočtené koeficientem množství</t>
  </si>
  <si>
    <t>712.1R</t>
  </si>
  <si>
    <t>D+M krytiny atik vč.podkladní kce</t>
  </si>
  <si>
    <t>1773909849</t>
  </si>
  <si>
    <t>134*2,04 'Přepočtené koeficientem množství</t>
  </si>
  <si>
    <t>1299924479</t>
  </si>
  <si>
    <t>K22</t>
  </si>
  <si>
    <t>K23</t>
  </si>
  <si>
    <t>1*2</t>
  </si>
  <si>
    <t>472837453</t>
  </si>
  <si>
    <t>2*0,75</t>
  </si>
  <si>
    <t>O27</t>
  </si>
  <si>
    <t>2,2*0,75*2</t>
  </si>
  <si>
    <t>O28</t>
  </si>
  <si>
    <t>1361620209</t>
  </si>
  <si>
    <t>T14</t>
  </si>
  <si>
    <t>T10</t>
  </si>
  <si>
    <t>2,2*3+2</t>
  </si>
  <si>
    <t>m1.12-1.16</t>
  </si>
  <si>
    <t>14,5+9+1,8+1,5+13,9</t>
  </si>
  <si>
    <t>1,8+1,5</t>
  </si>
  <si>
    <t>m1.13-1.15</t>
  </si>
  <si>
    <t>((3,15*2+2,9*2+1*2)+(1,435*2+0,963*2)+(1,6*2+0,963*2)*2,1)</t>
  </si>
  <si>
    <t>29,661*1,1 'Přepočtené koeficientem množství</t>
  </si>
  <si>
    <t>m1.12,1.16</t>
  </si>
  <si>
    <t>(14,5+13,9)*0,064</t>
  </si>
  <si>
    <t xml:space="preserve">1.13-1.15, </t>
  </si>
  <si>
    <t>m1.12,1.16,</t>
  </si>
  <si>
    <t>14,5+13,9</t>
  </si>
  <si>
    <t>1.13-1.15,</t>
  </si>
  <si>
    <t>9+1,8+1,5</t>
  </si>
  <si>
    <t>40,7*0,0079 'Přepočtené koeficientem množství</t>
  </si>
  <si>
    <t>40,7*1,02 'Přepočtené koeficientem množství</t>
  </si>
  <si>
    <t>12,3*1,15 'Přepočtené koeficientem množství</t>
  </si>
  <si>
    <t>1.12,1.16,</t>
  </si>
  <si>
    <t>t - Dieselagregát</t>
  </si>
  <si>
    <t>7412105895R</t>
  </si>
  <si>
    <t>Montáž a dodávka Dieselagregát 150 kVA / 120 kW venkovní kapotáž 65 dB/7m</t>
  </si>
  <si>
    <t>74121011289R</t>
  </si>
  <si>
    <t>M+D Rozvaděč RDA DG</t>
  </si>
  <si>
    <t>043002000</t>
  </si>
  <si>
    <t>Zkoušky a ostatní měření zaškolení</t>
  </si>
  <si>
    <t>Kpl</t>
  </si>
  <si>
    <t>090001000R</t>
  </si>
  <si>
    <t>Doprava</t>
  </si>
  <si>
    <t>u - System generálního klíče</t>
  </si>
  <si>
    <t>N00 - Nepojmenované práce</t>
  </si>
  <si>
    <t xml:space="preserve">    N01 - Nepojmenovaný díl</t>
  </si>
  <si>
    <t>N00</t>
  </si>
  <si>
    <t>Nepojmenované práce</t>
  </si>
  <si>
    <t>N01</t>
  </si>
  <si>
    <t>Nepojmenovaný díl</t>
  </si>
  <si>
    <t>766000.R</t>
  </si>
  <si>
    <t>Montáž a dodávka systemu generálního klíče(33ks vložek, 5 úrovní, 166ks klíčů)</t>
  </si>
  <si>
    <t>462453955</t>
  </si>
  <si>
    <t xml:space="preserve">v - záchytný sytem střech proti pádu osob </t>
  </si>
  <si>
    <t>767881115</t>
  </si>
  <si>
    <t>Montáž záchytného systému proti pádu bodů samostatných nebo v systému s poddajným kotvícím vedením do dutinového panelu expanzní kotvou, mechanickým kotvením</t>
  </si>
  <si>
    <t>374372990</t>
  </si>
  <si>
    <t>https://podminky.urs.cz/item/CS_URS_2022_02/767881115</t>
  </si>
  <si>
    <t>70921336R</t>
  </si>
  <si>
    <t>kotvicí bod do prefabrikovaných dutinových panelů dl 800mm</t>
  </si>
  <si>
    <t>1930930021</t>
  </si>
  <si>
    <t>767881118</t>
  </si>
  <si>
    <t>Montáž záchytného systému proti pádu bodů samostatných nebo v systému s poddajným kotvícím vedením do trapézového plechu samořeznými vruty, motýlkovými a provlékacími příchytkami</t>
  </si>
  <si>
    <t>-31584148</t>
  </si>
  <si>
    <t>https://podminky.urs.cz/item/CS_URS_2022_02/767881118</t>
  </si>
  <si>
    <t>11+7+3</t>
  </si>
  <si>
    <t>70921309R</t>
  </si>
  <si>
    <t>kotvicí bod pro trapézové a sendvičových konstrukce ztužený dl 1200mm</t>
  </si>
  <si>
    <t>679830836</t>
  </si>
  <si>
    <t>70921305</t>
  </si>
  <si>
    <t>kotvicí bod pro trapézové a sendvičových konstrukce ztužený dl 150mm</t>
  </si>
  <si>
    <t>-315679570</t>
  </si>
  <si>
    <t>767881128</t>
  </si>
  <si>
    <t>Montáž záchytného systému proti pádu bodů samostatných nebo v systému s poddajným kotvícím vedením do dřevěných trámových konstrukcí sevřením, kotvení svrchní, objímkou</t>
  </si>
  <si>
    <t>-708453362</t>
  </si>
  <si>
    <t>https://podminky.urs.cz/item/CS_URS_2022_02/767881128</t>
  </si>
  <si>
    <t>70921381</t>
  </si>
  <si>
    <t>kotvicí bod ztužený pro dřevěné nosníky pomocí dvou závitových tyčí do předvrtaných otvorů dl 400mm</t>
  </si>
  <si>
    <t>-471478264</t>
  </si>
  <si>
    <t>767881135</t>
  </si>
  <si>
    <t>Montáž záchytného systému proti pádu bodů samostatných nebo v systému s poddajným kotvícím vedením volně ložené zátěžové kotvící body</t>
  </si>
  <si>
    <t>-1583560942</t>
  </si>
  <si>
    <t>https://podminky.urs.cz/item/CS_URS_2022_02/767881135</t>
  </si>
  <si>
    <t>70921433</t>
  </si>
  <si>
    <t>speciální kotvicí bod pro ploché střechy (do max. sklonu 10°)</t>
  </si>
  <si>
    <t>200030620</t>
  </si>
  <si>
    <t>767881152</t>
  </si>
  <si>
    <t>Montáž záchytného systému proti pádu nástavců určených k upevnění na sloupky nebo body v systému poddajného kotvícího vedení středových, rohových, dělících délky vedení přes 50 do 200 m</t>
  </si>
  <si>
    <t>-2013276674</t>
  </si>
  <si>
    <t>https://podminky.urs.cz/item/CS_URS_2022_02/767881152</t>
  </si>
  <si>
    <t>31452201</t>
  </si>
  <si>
    <t>nerezové lano určené pro systémy s požadavkem na permanentní kotvicí vedení tl 8mm</t>
  </si>
  <si>
    <t>-1518305147</t>
  </si>
  <si>
    <t>76700001R</t>
  </si>
  <si>
    <t>D+M nerezové koncové prvky s indikátorem pádu</t>
  </si>
  <si>
    <t>698737758</t>
  </si>
  <si>
    <t>76700002R</t>
  </si>
  <si>
    <t>D+M záchytné montážní lano s blokantem 25m</t>
  </si>
  <si>
    <t>1801471822</t>
  </si>
  <si>
    <t>76700003R</t>
  </si>
  <si>
    <t>Dodávka soupravy OOPP</t>
  </si>
  <si>
    <t>1314537280</t>
  </si>
  <si>
    <t>-1827144651</t>
  </si>
  <si>
    <t>w - demolice kolna</t>
  </si>
  <si>
    <t>981011111</t>
  </si>
  <si>
    <t>Demolice budov postupným rozebíráním dřevěných lehkých, jednostranně obitých</t>
  </si>
  <si>
    <t>-1557828773</t>
  </si>
  <si>
    <t>https://podminky.urs.cz/item/CS_URS_2022_02/981011111</t>
  </si>
  <si>
    <t>4*3*2,5</t>
  </si>
  <si>
    <t>-1844534412</t>
  </si>
  <si>
    <t>535174914</t>
  </si>
  <si>
    <t>542284265</t>
  </si>
  <si>
    <t>1,241*14</t>
  </si>
  <si>
    <t>977258368</t>
  </si>
  <si>
    <t>764001821</t>
  </si>
  <si>
    <t>Demontáž klempířských konstrukcí krytiny ze svitků nebo tabulí do suti</t>
  </si>
  <si>
    <t>-1891964756</t>
  </si>
  <si>
    <t>https://podminky.urs.cz/item/CS_URS_2022_02/764001821</t>
  </si>
  <si>
    <t>4*3</t>
  </si>
  <si>
    <t>SEZNAM FIGUR</t>
  </si>
  <si>
    <t>Výměra</t>
  </si>
  <si>
    <t xml:space="preserve"> 01.1/ c009</t>
  </si>
  <si>
    <t>dle sdělení projektanta</t>
  </si>
  <si>
    <t>211+21</t>
  </si>
  <si>
    <t>23+101</t>
  </si>
  <si>
    <t>Použití figury:</t>
  </si>
  <si>
    <t>Montáž kontaktního zateplení vnějších podhledů lepením a mechanickým kotvením TI z minerální vlny s podélnou orientací do betonu a zdiva tl přes 160 do 200 mm</t>
  </si>
  <si>
    <t>Potažení vnějších stěn sklovláknitým pletivem vtlačeným do tenkovrstvé hmoty</t>
  </si>
  <si>
    <t>Penetrační akrylátový nátěr vnějších pastovitých tenkovrstvých omítek stěn</t>
  </si>
  <si>
    <t>Tenkovrstvá silikonová zrnitá omítka zrnitost 2,0 mm vnějších stěn</t>
  </si>
  <si>
    <t>f007</t>
  </si>
  <si>
    <t>fasáda S7</t>
  </si>
  <si>
    <t>46+20</t>
  </si>
  <si>
    <t>f008</t>
  </si>
  <si>
    <t>fasáda S8</t>
  </si>
  <si>
    <t>20+197+52+32</t>
  </si>
  <si>
    <t>f011</t>
  </si>
  <si>
    <t>fasáda S11</t>
  </si>
  <si>
    <t>f012</t>
  </si>
  <si>
    <t>fasáda S12</t>
  </si>
  <si>
    <t>Montáž kontaktního zateplení vnějších stěn lepením a mechanickým kotvením polystyrénových desek do betonu a zdiva tl do 40 mm</t>
  </si>
  <si>
    <t xml:space="preserve"> 01.1/ c010</t>
  </si>
  <si>
    <t>Provedení izolace proti zemní vlhkosti vodorovné za studena nátěrem penetračním</t>
  </si>
  <si>
    <t>Provedení izolace proti zemní vlhkosti pásy přitavením vodorovné NAIP</t>
  </si>
  <si>
    <t>Provedení izolace proti vodě volně položenou pojistně hydroizolační fólií na vodorovné ploše</t>
  </si>
  <si>
    <t>Montáž izolace tepelné střech šikmých kladené volně mezi krokve rohoží, pásů, desek</t>
  </si>
  <si>
    <t>Montáž bednění střech rovných a šikmých sklonu do 60° z hrubých prken na sraz tl do 32 mm</t>
  </si>
  <si>
    <t>Montáž strukturované oddělovací rohože jakkékoliv rš</t>
  </si>
  <si>
    <t>Krytina střechy rovné drážkováním ze svitků z Pz plechu s povrchovou úpravou do rš 670 mm sklonu do 30°</t>
  </si>
  <si>
    <t>A7</t>
  </si>
  <si>
    <t>skladba A7</t>
  </si>
  <si>
    <t xml:space="preserve"> 01.2/ c009</t>
  </si>
  <si>
    <t>Montáž kontaktního zateplení vnějších stěn lepením a mechanickým kotvením polystyrénových desek do betonu a zdiva tl přes 160 do 200 mm</t>
  </si>
  <si>
    <t>Montáž odvětrávané fasády stěn na hliníkový obousměrný rošt izolace tl. 200 mm</t>
  </si>
  <si>
    <t>Provedení izolace proti vodě volně položenou pojistně hydroizolační fólií na svislé ploše</t>
  </si>
  <si>
    <t>393+137</t>
  </si>
  <si>
    <t>253+105</t>
  </si>
  <si>
    <t>Obložení stropu z desek OSB tl 25 mm na sraz šroubovaných</t>
  </si>
  <si>
    <t>Montáž obložení stropu podkladový rošt</t>
  </si>
  <si>
    <t>Montáž kontaktního zateplení vnějších stěn lepením a mechanickým kotvením polystyrénových desek do betonu a zdiva tl přes 240 mm</t>
  </si>
  <si>
    <t>Obložení stropu z desek OSB tl 18 mm na sraz šroubovaných</t>
  </si>
  <si>
    <t xml:space="preserve"> 01.2/ c010</t>
  </si>
  <si>
    <t>Provedení izolace proti zemní vlhkosti pásy na sucho samolepící vodovné</t>
  </si>
  <si>
    <t>Provedení povlakové krytiny střech do 10° fólií položenou volně s přilepením spojů</t>
  </si>
  <si>
    <t>Provedení povlakové krytiny střech do 10° ochranné textilní vrstvy</t>
  </si>
  <si>
    <t>Provedení drenážní vrstvy vegetační střechy z plastových nopových fólií v nopů do 25 mm do 5°</t>
  </si>
  <si>
    <t>Provedení hydroakumulační vrstvy z lehčeného kameniva do 100 mm vegetační střechy sklon do 5°</t>
  </si>
  <si>
    <t>Provedení vegetační vrstvy ze substrátu tl do 100 mm vegetační střechy sklon do 5°</t>
  </si>
  <si>
    <t>Položení vegetační nebo trávníkové rohože vegetační střechy sklon do 5°</t>
  </si>
  <si>
    <t>Montáž izolace tepelné střech plochých kladené volně 2 vrstvy rohoží, pásů, dílců, desek</t>
  </si>
  <si>
    <t>Montáž izolace tepelné střech plochých kladené volně, spádová vrstva</t>
  </si>
  <si>
    <t>Provedení povlakové krytiny střech do 10° fólií přilepenou v plné ploše</t>
  </si>
  <si>
    <t>Bednění střech rovných sklon do 60° z desek OSB tl 25 mm na sraz šroubovaných na krokve</t>
  </si>
  <si>
    <t xml:space="preserve"> 01.3/ c009</t>
  </si>
  <si>
    <t>393+137+23+101</t>
  </si>
  <si>
    <t xml:space="preserve"> 01.3/ c010</t>
  </si>
  <si>
    <t xml:space="preserve"> 01.4/ c010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</si>
</sst>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32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1" fillId="0" borderId="14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2" fillId="4" borderId="6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2" xfId="0" applyFont="1" applyBorder="1" applyAlignment="1" applyProtection="1">
      <alignment horizontal="center" vertical="center"/>
    </xf>
    <xf numFmtId="49" fontId="22" fillId="0" borderId="22" xfId="0" applyNumberFormat="1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center" vertical="center" wrapText="1"/>
    </xf>
    <xf numFmtId="167" fontId="22" fillId="0" borderId="22" xfId="0" applyNumberFormat="1" applyFont="1" applyBorder="1" applyAlignment="1" applyProtection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5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2" borderId="19" xfId="0" applyFont="1" applyFill="1" applyBorder="1" applyAlignment="1" applyProtection="1">
      <alignment horizontal="left" vertical="center"/>
      <protection locked="0"/>
    </xf>
    <xf numFmtId="0" fontId="38" fillId="0" borderId="20" xfId="0" applyFont="1" applyBorder="1" applyAlignment="1" applyProtection="1">
      <alignment horizontal="center" vertical="center"/>
    </xf>
    <xf numFmtId="166" fontId="23" fillId="0" borderId="20" xfId="0" applyNumberFormat="1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0" fontId="40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0" fontId="23" fillId="2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 applyProtection="1">
      <alignment horizontal="center" vertical="center"/>
    </xf>
    <xf numFmtId="0" fontId="21" fillId="0" borderId="0" xfId="0" applyFont="1" applyAlignment="1" applyProtection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2" fillId="4" borderId="16" xfId="0" applyFont="1" applyFill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6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/>
    </xf>
    <xf numFmtId="167" fontId="42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styles" Target="styles.xml" /><Relationship Id="rId77" Type="http://schemas.openxmlformats.org/officeDocument/2006/relationships/theme" Target="theme/theme1.xml" /><Relationship Id="rId78" Type="http://schemas.openxmlformats.org/officeDocument/2006/relationships/calcChain" Target="calcChain.xml" /><Relationship Id="rId7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1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321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71251201" TargetMode="External" /><Relationship Id="rId8" Type="http://schemas.openxmlformats.org/officeDocument/2006/relationships/hyperlink" Target="https://podminky.urs.cz/item/CS_URS_2022_02/174151101" TargetMode="External" /><Relationship Id="rId9" Type="http://schemas.openxmlformats.org/officeDocument/2006/relationships/hyperlink" Target="https://podminky.urs.cz/item/CS_URS_2022_02/317941121" TargetMode="External" /><Relationship Id="rId10" Type="http://schemas.openxmlformats.org/officeDocument/2006/relationships/hyperlink" Target="https://podminky.urs.cz/item/CS_URS_2022_02/317941123" TargetMode="External" /><Relationship Id="rId11" Type="http://schemas.openxmlformats.org/officeDocument/2006/relationships/hyperlink" Target="https://podminky.urs.cz/item/CS_URS_2022_02/317941125" TargetMode="External" /><Relationship Id="rId12" Type="http://schemas.openxmlformats.org/officeDocument/2006/relationships/hyperlink" Target="https://podminky.urs.cz/item/CS_URS_2022_02/830361811" TargetMode="External" /><Relationship Id="rId13" Type="http://schemas.openxmlformats.org/officeDocument/2006/relationships/hyperlink" Target="https://podminky.urs.cz/item/CS_URS_2022_02/890411851" TargetMode="External" /><Relationship Id="rId14" Type="http://schemas.openxmlformats.org/officeDocument/2006/relationships/hyperlink" Target="https://podminky.urs.cz/item/CS_URS_2022_02/945412111" TargetMode="External" /><Relationship Id="rId15" Type="http://schemas.openxmlformats.org/officeDocument/2006/relationships/hyperlink" Target="https://podminky.urs.cz/item/CS_URS_2022_02/949101111" TargetMode="External" /><Relationship Id="rId16" Type="http://schemas.openxmlformats.org/officeDocument/2006/relationships/hyperlink" Target="https://podminky.urs.cz/item/CS_URS_2022_02/949421111" TargetMode="External" /><Relationship Id="rId17" Type="http://schemas.openxmlformats.org/officeDocument/2006/relationships/hyperlink" Target="https://podminky.urs.cz/item/CS_URS_2022_02/949421211" TargetMode="External" /><Relationship Id="rId18" Type="http://schemas.openxmlformats.org/officeDocument/2006/relationships/hyperlink" Target="https://podminky.urs.cz/item/CS_URS_2022_02/961055111" TargetMode="External" /><Relationship Id="rId19" Type="http://schemas.openxmlformats.org/officeDocument/2006/relationships/hyperlink" Target="https://podminky.urs.cz/item/CS_URS_2022_02/962032431" TargetMode="External" /><Relationship Id="rId20" Type="http://schemas.openxmlformats.org/officeDocument/2006/relationships/hyperlink" Target="https://podminky.urs.cz/item/CS_URS_2022_02/962032432" TargetMode="External" /><Relationship Id="rId21" Type="http://schemas.openxmlformats.org/officeDocument/2006/relationships/hyperlink" Target="https://podminky.urs.cz/item/CS_URS_2022_02/962081141" TargetMode="External" /><Relationship Id="rId22" Type="http://schemas.openxmlformats.org/officeDocument/2006/relationships/hyperlink" Target="https://podminky.urs.cz/item/CS_URS_2022_02/966008211" TargetMode="External" /><Relationship Id="rId23" Type="http://schemas.openxmlformats.org/officeDocument/2006/relationships/hyperlink" Target="https://podminky.urs.cz/item/CS_URS_2022_02/968062455" TargetMode="External" /><Relationship Id="rId24" Type="http://schemas.openxmlformats.org/officeDocument/2006/relationships/hyperlink" Target="https://podminky.urs.cz/item/CS_URS_2022_02/968062456" TargetMode="External" /><Relationship Id="rId25" Type="http://schemas.openxmlformats.org/officeDocument/2006/relationships/hyperlink" Target="https://podminky.urs.cz/item/CS_URS_2022_02/968082015" TargetMode="External" /><Relationship Id="rId26" Type="http://schemas.openxmlformats.org/officeDocument/2006/relationships/hyperlink" Target="https://podminky.urs.cz/item/CS_URS_2022_02/968082016" TargetMode="External" /><Relationship Id="rId27" Type="http://schemas.openxmlformats.org/officeDocument/2006/relationships/hyperlink" Target="https://podminky.urs.cz/item/CS_URS_2022_02/968082017" TargetMode="External" /><Relationship Id="rId28" Type="http://schemas.openxmlformats.org/officeDocument/2006/relationships/hyperlink" Target="https://podminky.urs.cz/item/CS_URS_2022_02/973031151" TargetMode="External" /><Relationship Id="rId29" Type="http://schemas.openxmlformats.org/officeDocument/2006/relationships/hyperlink" Target="https://podminky.urs.cz/item/CS_URS_2022_02/997013152" TargetMode="External" /><Relationship Id="rId30" Type="http://schemas.openxmlformats.org/officeDocument/2006/relationships/hyperlink" Target="https://podminky.urs.cz/item/CS_URS_2022_02/997013501" TargetMode="External" /><Relationship Id="rId31" Type="http://schemas.openxmlformats.org/officeDocument/2006/relationships/hyperlink" Target="https://podminky.urs.cz/item/CS_URS_2022_02/997013509" TargetMode="External" /><Relationship Id="rId32" Type="http://schemas.openxmlformats.org/officeDocument/2006/relationships/hyperlink" Target="https://podminky.urs.cz/item/CS_URS_2022_02/997013631" TargetMode="External" /><Relationship Id="rId33" Type="http://schemas.openxmlformats.org/officeDocument/2006/relationships/hyperlink" Target="https://podminky.urs.cz/item/CS_URS_2022_02/998011002" TargetMode="External" /><Relationship Id="rId34" Type="http://schemas.openxmlformats.org/officeDocument/2006/relationships/hyperlink" Target="https://podminky.urs.cz/item/CS_URS_2022_02/725310823" TargetMode="External" /><Relationship Id="rId35" Type="http://schemas.openxmlformats.org/officeDocument/2006/relationships/hyperlink" Target="https://podminky.urs.cz/item/CS_URS_2022_02/763364625" TargetMode="External" /><Relationship Id="rId36" Type="http://schemas.openxmlformats.org/officeDocument/2006/relationships/hyperlink" Target="https://podminky.urs.cz/item/CS_URS_2022_02/763364805" TargetMode="External" /><Relationship Id="rId37" Type="http://schemas.openxmlformats.org/officeDocument/2006/relationships/hyperlink" Target="https://podminky.urs.cz/item/CS_URS_2022_02/998763302" TargetMode="External" /><Relationship Id="rId38" Type="http://schemas.openxmlformats.org/officeDocument/2006/relationships/hyperlink" Target="https://podminky.urs.cz/item/CS_URS_2022_02/764004861" TargetMode="External" /><Relationship Id="rId39" Type="http://schemas.openxmlformats.org/officeDocument/2006/relationships/hyperlink" Target="https://podminky.urs.cz/item/CS_URS_2022_02/766411821" TargetMode="External" /><Relationship Id="rId40" Type="http://schemas.openxmlformats.org/officeDocument/2006/relationships/hyperlink" Target="https://podminky.urs.cz/item/CS_URS_2022_02/766411822" TargetMode="External" /><Relationship Id="rId41" Type="http://schemas.openxmlformats.org/officeDocument/2006/relationships/hyperlink" Target="https://podminky.urs.cz/item/CS_URS_2022_02/766812840" TargetMode="External" /><Relationship Id="rId42" Type="http://schemas.openxmlformats.org/officeDocument/2006/relationships/hyperlink" Target="https://podminky.urs.cz/item/CS_URS_2022_02/767661811" TargetMode="External" /><Relationship Id="rId43" Type="http://schemas.openxmlformats.org/officeDocument/2006/relationships/hyperlink" Target="https://podminky.urs.cz/item/CS_URS_2022_02/767832802" TargetMode="External" /><Relationship Id="rId44" Type="http://schemas.openxmlformats.org/officeDocument/2006/relationships/hyperlink" Target="https://podminky.urs.cz/item/CS_URS_2022_02/767893816" TargetMode="External" /><Relationship Id="rId45" Type="http://schemas.openxmlformats.org/officeDocument/2006/relationships/hyperlink" Target="https://podminky.urs.cz/item/CS_URS_2022_02/771571810" TargetMode="External" /><Relationship Id="rId46" Type="http://schemas.openxmlformats.org/officeDocument/2006/relationships/hyperlink" Target="https://podminky.urs.cz/item/CS_URS_2022_02/781471810" TargetMode="External" /><Relationship Id="rId47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19002121" TargetMode="External" /><Relationship Id="rId3" Type="http://schemas.openxmlformats.org/officeDocument/2006/relationships/hyperlink" Target="https://podminky.urs.cz/item/CS_URS_2022_02/119002122" TargetMode="External" /><Relationship Id="rId4" Type="http://schemas.openxmlformats.org/officeDocument/2006/relationships/hyperlink" Target="https://podminky.urs.cz/item/CS_URS_2022_02/119002311" TargetMode="External" /><Relationship Id="rId5" Type="http://schemas.openxmlformats.org/officeDocument/2006/relationships/hyperlink" Target="https://podminky.urs.cz/item/CS_URS_2022_02/119002312" TargetMode="External" /><Relationship Id="rId6" Type="http://schemas.openxmlformats.org/officeDocument/2006/relationships/hyperlink" Target="https://podminky.urs.cz/item/CS_URS_2022_02/119002411" TargetMode="External" /><Relationship Id="rId7" Type="http://schemas.openxmlformats.org/officeDocument/2006/relationships/hyperlink" Target="https://podminky.urs.cz/item/CS_URS_2022_02/119002412" TargetMode="External" /><Relationship Id="rId8" Type="http://schemas.openxmlformats.org/officeDocument/2006/relationships/hyperlink" Target="https://podminky.urs.cz/item/CS_URS_2022_02/121151103" TargetMode="External" /><Relationship Id="rId9" Type="http://schemas.openxmlformats.org/officeDocument/2006/relationships/hyperlink" Target="https://podminky.urs.cz/item/CS_URS_2022_02/122151104" TargetMode="External" /><Relationship Id="rId10" Type="http://schemas.openxmlformats.org/officeDocument/2006/relationships/hyperlink" Target="https://podminky.urs.cz/item/CS_URS_2022_02/132154204" TargetMode="External" /><Relationship Id="rId11" Type="http://schemas.openxmlformats.org/officeDocument/2006/relationships/hyperlink" Target="https://podminky.urs.cz/item/CS_URS_2022_02/151811132" TargetMode="External" /><Relationship Id="rId12" Type="http://schemas.openxmlformats.org/officeDocument/2006/relationships/hyperlink" Target="https://podminky.urs.cz/item/CS_URS_2022_02/151811232" TargetMode="External" /><Relationship Id="rId13" Type="http://schemas.openxmlformats.org/officeDocument/2006/relationships/hyperlink" Target="https://podminky.urs.cz/item/CS_URS_2022_02/162751117" TargetMode="External" /><Relationship Id="rId14" Type="http://schemas.openxmlformats.org/officeDocument/2006/relationships/hyperlink" Target="https://podminky.urs.cz/item/CS_URS_2022_02/162751119" TargetMode="External" /><Relationship Id="rId15" Type="http://schemas.openxmlformats.org/officeDocument/2006/relationships/hyperlink" Target="https://podminky.urs.cz/item/CS_URS_2022_02/171201231" TargetMode="External" /><Relationship Id="rId16" Type="http://schemas.openxmlformats.org/officeDocument/2006/relationships/hyperlink" Target="https://podminky.urs.cz/item/CS_URS_2022_02/171251201" TargetMode="External" /><Relationship Id="rId17" Type="http://schemas.openxmlformats.org/officeDocument/2006/relationships/hyperlink" Target="https://podminky.urs.cz/item/CS_URS_2022_02/174151101" TargetMode="External" /><Relationship Id="rId18" Type="http://schemas.openxmlformats.org/officeDocument/2006/relationships/hyperlink" Target="https://podminky.urs.cz/item/CS_URS_2022_02/985221101" TargetMode="External" /><Relationship Id="rId19" Type="http://schemas.openxmlformats.org/officeDocument/2006/relationships/hyperlink" Target="https://podminky.urs.cz/item/CS_URS_2022_02/213141131" TargetMode="External" /><Relationship Id="rId20" Type="http://schemas.openxmlformats.org/officeDocument/2006/relationships/hyperlink" Target="https://podminky.urs.cz/item/CS_URS_2022_02/271572211" TargetMode="External" /><Relationship Id="rId21" Type="http://schemas.openxmlformats.org/officeDocument/2006/relationships/hyperlink" Target="https://podminky.urs.cz/item/CS_URS_2022_02/273313611" TargetMode="External" /><Relationship Id="rId22" Type="http://schemas.openxmlformats.org/officeDocument/2006/relationships/hyperlink" Target="https://podminky.urs.cz/item/CS_URS_2022_02/273323611" TargetMode="External" /><Relationship Id="rId23" Type="http://schemas.openxmlformats.org/officeDocument/2006/relationships/hyperlink" Target="https://podminky.urs.cz/item/CS_URS_2022_02/273351121" TargetMode="External" /><Relationship Id="rId24" Type="http://schemas.openxmlformats.org/officeDocument/2006/relationships/hyperlink" Target="https://podminky.urs.cz/item/CS_URS_2022_02/273351122" TargetMode="External" /><Relationship Id="rId25" Type="http://schemas.openxmlformats.org/officeDocument/2006/relationships/hyperlink" Target="https://podminky.urs.cz/item/CS_URS_2022_02/273361821" TargetMode="External" /><Relationship Id="rId26" Type="http://schemas.openxmlformats.org/officeDocument/2006/relationships/hyperlink" Target="https://podminky.urs.cz/item/CS_URS_2022_02/273362021" TargetMode="External" /><Relationship Id="rId27" Type="http://schemas.openxmlformats.org/officeDocument/2006/relationships/hyperlink" Target="https://podminky.urs.cz/item/CS_URS_2022_02/274313711" TargetMode="External" /><Relationship Id="rId28" Type="http://schemas.openxmlformats.org/officeDocument/2006/relationships/hyperlink" Target="https://podminky.urs.cz/item/CS_URS_2022_02/279113152" TargetMode="External" /><Relationship Id="rId29" Type="http://schemas.openxmlformats.org/officeDocument/2006/relationships/hyperlink" Target="https://podminky.urs.cz/item/CS_URS_2022_02/279113154" TargetMode="External" /><Relationship Id="rId30" Type="http://schemas.openxmlformats.org/officeDocument/2006/relationships/hyperlink" Target="https://podminky.urs.cz/item/CS_URS_2022_02/279113155" TargetMode="External" /><Relationship Id="rId31" Type="http://schemas.openxmlformats.org/officeDocument/2006/relationships/hyperlink" Target="https://podminky.urs.cz/item/CS_URS_2022_02/279361821" TargetMode="External" /><Relationship Id="rId32" Type="http://schemas.openxmlformats.org/officeDocument/2006/relationships/hyperlink" Target="https://podminky.urs.cz/item/CS_URS_2022_02/311113142" TargetMode="External" /><Relationship Id="rId33" Type="http://schemas.openxmlformats.org/officeDocument/2006/relationships/hyperlink" Target="https://podminky.urs.cz/item/CS_URS_2022_02/311235121" TargetMode="External" /><Relationship Id="rId34" Type="http://schemas.openxmlformats.org/officeDocument/2006/relationships/hyperlink" Target="https://podminky.urs.cz/item/CS_URS_2022_02/311235151" TargetMode="External" /><Relationship Id="rId35" Type="http://schemas.openxmlformats.org/officeDocument/2006/relationships/hyperlink" Target="https://podminky.urs.cz/item/CS_URS_2022_02/311272031" TargetMode="External" /><Relationship Id="rId36" Type="http://schemas.openxmlformats.org/officeDocument/2006/relationships/hyperlink" Target="https://podminky.urs.cz/item/CS_URS_2022_02/317168053" TargetMode="External" /><Relationship Id="rId37" Type="http://schemas.openxmlformats.org/officeDocument/2006/relationships/hyperlink" Target="https://podminky.urs.cz/item/CS_URS_2022_02/346244381" TargetMode="External" /><Relationship Id="rId38" Type="http://schemas.openxmlformats.org/officeDocument/2006/relationships/hyperlink" Target="https://podminky.urs.cz/item/CS_URS_2022_02/411321414" TargetMode="External" /><Relationship Id="rId39" Type="http://schemas.openxmlformats.org/officeDocument/2006/relationships/hyperlink" Target="https://podminky.urs.cz/item/CS_URS_2022_02/411354209" TargetMode="External" /><Relationship Id="rId40" Type="http://schemas.openxmlformats.org/officeDocument/2006/relationships/hyperlink" Target="https://podminky.urs.cz/item/CS_URS_2022_02/411354313" TargetMode="External" /><Relationship Id="rId41" Type="http://schemas.openxmlformats.org/officeDocument/2006/relationships/hyperlink" Target="https://podminky.urs.cz/item/CS_URS_2022_02/411354314" TargetMode="External" /><Relationship Id="rId42" Type="http://schemas.openxmlformats.org/officeDocument/2006/relationships/hyperlink" Target="https://podminky.urs.cz/item/CS_URS_2022_02/411362021" TargetMode="External" /><Relationship Id="rId43" Type="http://schemas.openxmlformats.org/officeDocument/2006/relationships/hyperlink" Target="https://podminky.urs.cz/item/CS_URS_2022_02/413232221" TargetMode="External" /><Relationship Id="rId44" Type="http://schemas.openxmlformats.org/officeDocument/2006/relationships/hyperlink" Target="https://podminky.urs.cz/item/CS_URS_2022_02/413351121" TargetMode="External" /><Relationship Id="rId45" Type="http://schemas.openxmlformats.org/officeDocument/2006/relationships/hyperlink" Target="https://podminky.urs.cz/item/CS_URS_2022_02/413351122" TargetMode="External" /><Relationship Id="rId46" Type="http://schemas.openxmlformats.org/officeDocument/2006/relationships/hyperlink" Target="https://podminky.urs.cz/item/CS_URS_2022_02/413352115" TargetMode="External" /><Relationship Id="rId47" Type="http://schemas.openxmlformats.org/officeDocument/2006/relationships/hyperlink" Target="https://podminky.urs.cz/item/CS_URS_2022_02/413352116" TargetMode="External" /><Relationship Id="rId48" Type="http://schemas.openxmlformats.org/officeDocument/2006/relationships/hyperlink" Target="https://podminky.urs.cz/item/CS_URS_2022_02/413941123" TargetMode="External" /><Relationship Id="rId49" Type="http://schemas.openxmlformats.org/officeDocument/2006/relationships/hyperlink" Target="https://podminky.urs.cz/item/CS_URS_2022_02/417321515" TargetMode="External" /><Relationship Id="rId50" Type="http://schemas.openxmlformats.org/officeDocument/2006/relationships/hyperlink" Target="https://podminky.urs.cz/item/CS_URS_2022_02/417351115" TargetMode="External" /><Relationship Id="rId51" Type="http://schemas.openxmlformats.org/officeDocument/2006/relationships/hyperlink" Target="https://podminky.urs.cz/item/CS_URS_2022_02/417351116" TargetMode="External" /><Relationship Id="rId52" Type="http://schemas.openxmlformats.org/officeDocument/2006/relationships/hyperlink" Target="https://podminky.urs.cz/item/CS_URS_2022_02/417361821" TargetMode="External" /><Relationship Id="rId53" Type="http://schemas.openxmlformats.org/officeDocument/2006/relationships/hyperlink" Target="https://podminky.urs.cz/item/CS_URS_2022_02/612131121" TargetMode="External" /><Relationship Id="rId54" Type="http://schemas.openxmlformats.org/officeDocument/2006/relationships/hyperlink" Target="https://podminky.urs.cz/item/CS_URS_2022_02/612321141" TargetMode="External" /><Relationship Id="rId55" Type="http://schemas.openxmlformats.org/officeDocument/2006/relationships/hyperlink" Target="https://podminky.urs.cz/item/CS_URS_2022_02/612321191" TargetMode="External" /><Relationship Id="rId56" Type="http://schemas.openxmlformats.org/officeDocument/2006/relationships/hyperlink" Target="https://podminky.urs.cz/item/CS_URS_2022_02/612325302" TargetMode="External" /><Relationship Id="rId57" Type="http://schemas.openxmlformats.org/officeDocument/2006/relationships/hyperlink" Target="https://podminky.urs.cz/item/CS_URS_2022_02/612325423" TargetMode="External" /><Relationship Id="rId58" Type="http://schemas.openxmlformats.org/officeDocument/2006/relationships/hyperlink" Target="https://podminky.urs.cz/item/CS_URS_2022_02/612325453" TargetMode="External" /><Relationship Id="rId59" Type="http://schemas.openxmlformats.org/officeDocument/2006/relationships/hyperlink" Target="https://podminky.urs.cz/item/CS_URS_2022_02/631311115" TargetMode="External" /><Relationship Id="rId60" Type="http://schemas.openxmlformats.org/officeDocument/2006/relationships/hyperlink" Target="https://podminky.urs.cz/item/CS_URS_2022_02/631311135" TargetMode="External" /><Relationship Id="rId61" Type="http://schemas.openxmlformats.org/officeDocument/2006/relationships/hyperlink" Target="https://podminky.urs.cz/item/CS_URS_2022_02/632481215" TargetMode="External" /><Relationship Id="rId62" Type="http://schemas.openxmlformats.org/officeDocument/2006/relationships/hyperlink" Target="https://podminky.urs.cz/item/CS_URS_2022_02/636311112" TargetMode="External" /><Relationship Id="rId63" Type="http://schemas.openxmlformats.org/officeDocument/2006/relationships/hyperlink" Target="https://podminky.urs.cz/item/CS_URS_2022_02/949101111" TargetMode="External" /><Relationship Id="rId64" Type="http://schemas.openxmlformats.org/officeDocument/2006/relationships/hyperlink" Target="https://podminky.urs.cz/item/CS_URS_2022_02/952901111" TargetMode="External" /><Relationship Id="rId65" Type="http://schemas.openxmlformats.org/officeDocument/2006/relationships/hyperlink" Target="https://podminky.urs.cz/item/CS_URS_2022_02/953321111" TargetMode="External" /><Relationship Id="rId66" Type="http://schemas.openxmlformats.org/officeDocument/2006/relationships/hyperlink" Target="https://podminky.urs.cz/item/CS_URS_2022_02/953321113" TargetMode="External" /><Relationship Id="rId67" Type="http://schemas.openxmlformats.org/officeDocument/2006/relationships/hyperlink" Target="https://podminky.urs.cz/item/CS_URS_2022_02/953731115" TargetMode="External" /><Relationship Id="rId68" Type="http://schemas.openxmlformats.org/officeDocument/2006/relationships/hyperlink" Target="https://podminky.urs.cz/item/CS_URS_2022_02/973042251" TargetMode="External" /><Relationship Id="rId69" Type="http://schemas.openxmlformats.org/officeDocument/2006/relationships/hyperlink" Target="https://podminky.urs.cz/item/CS_URS_2022_02/998011002" TargetMode="External" /><Relationship Id="rId70" Type="http://schemas.openxmlformats.org/officeDocument/2006/relationships/hyperlink" Target="https://podminky.urs.cz/item/CS_URS_2022_02/711111001" TargetMode="External" /><Relationship Id="rId71" Type="http://schemas.openxmlformats.org/officeDocument/2006/relationships/hyperlink" Target="https://podminky.urs.cz/item/CS_URS_2022_02/711112001" TargetMode="External" /><Relationship Id="rId72" Type="http://schemas.openxmlformats.org/officeDocument/2006/relationships/hyperlink" Target="https://podminky.urs.cz/item/CS_URS_2022_02/711141559" TargetMode="External" /><Relationship Id="rId73" Type="http://schemas.openxmlformats.org/officeDocument/2006/relationships/hyperlink" Target="https://podminky.urs.cz/item/CS_URS_2022_02/711142559" TargetMode="External" /><Relationship Id="rId74" Type="http://schemas.openxmlformats.org/officeDocument/2006/relationships/hyperlink" Target="https://podminky.urs.cz/item/CS_URS_2022_02/711161273" TargetMode="External" /><Relationship Id="rId75" Type="http://schemas.openxmlformats.org/officeDocument/2006/relationships/hyperlink" Target="https://podminky.urs.cz/item/CS_URS_2022_02/998711102" TargetMode="External" /><Relationship Id="rId76" Type="http://schemas.openxmlformats.org/officeDocument/2006/relationships/hyperlink" Target="https://podminky.urs.cz/item/CS_URS_2022_02/712998111" TargetMode="External" /><Relationship Id="rId77" Type="http://schemas.openxmlformats.org/officeDocument/2006/relationships/hyperlink" Target="https://podminky.urs.cz/item/CS_URS_2022_02/998712102" TargetMode="External" /><Relationship Id="rId78" Type="http://schemas.openxmlformats.org/officeDocument/2006/relationships/hyperlink" Target="https://podminky.urs.cz/item/CS_URS_2022_02/713121111" TargetMode="External" /><Relationship Id="rId79" Type="http://schemas.openxmlformats.org/officeDocument/2006/relationships/hyperlink" Target="https://podminky.urs.cz/item/CS_URS_2022_02/713131141" TargetMode="External" /><Relationship Id="rId80" Type="http://schemas.openxmlformats.org/officeDocument/2006/relationships/hyperlink" Target="https://podminky.urs.cz/item/CS_URS_2022_02/713141311" TargetMode="External" /><Relationship Id="rId81" Type="http://schemas.openxmlformats.org/officeDocument/2006/relationships/hyperlink" Target="https://podminky.urs.cz/item/CS_URS_2022_02/998713102" TargetMode="External" /><Relationship Id="rId82" Type="http://schemas.openxmlformats.org/officeDocument/2006/relationships/hyperlink" Target="https://podminky.urs.cz/item/CS_URS_2022_02/762430014" TargetMode="External" /><Relationship Id="rId83" Type="http://schemas.openxmlformats.org/officeDocument/2006/relationships/hyperlink" Target="https://podminky.urs.cz/item/CS_URS_2022_02/763732211" TargetMode="External" /><Relationship Id="rId84" Type="http://schemas.openxmlformats.org/officeDocument/2006/relationships/hyperlink" Target="https://podminky.urs.cz/item/CS_URS_2022_02/762083121" TargetMode="External" /><Relationship Id="rId85" Type="http://schemas.openxmlformats.org/officeDocument/2006/relationships/hyperlink" Target="https://podminky.urs.cz/item/CS_URS_2022_02/762295001" TargetMode="External" /><Relationship Id="rId86" Type="http://schemas.openxmlformats.org/officeDocument/2006/relationships/hyperlink" Target="https://podminky.urs.cz/item/CS_URS_2022_02/762595001" TargetMode="External" /><Relationship Id="rId87" Type="http://schemas.openxmlformats.org/officeDocument/2006/relationships/hyperlink" Target="https://podminky.urs.cz/item/CS_URS_2022_02/762810027" TargetMode="External" /><Relationship Id="rId88" Type="http://schemas.openxmlformats.org/officeDocument/2006/relationships/hyperlink" Target="https://podminky.urs.cz/item/CS_URS_2022_02/762812370" TargetMode="External" /><Relationship Id="rId89" Type="http://schemas.openxmlformats.org/officeDocument/2006/relationships/hyperlink" Target="https://podminky.urs.cz/item/CS_URS_2022_02/775591311" TargetMode="External" /><Relationship Id="rId90" Type="http://schemas.openxmlformats.org/officeDocument/2006/relationships/hyperlink" Target="https://podminky.urs.cz/item/CS_URS_2022_02/775591314" TargetMode="External" /><Relationship Id="rId91" Type="http://schemas.openxmlformats.org/officeDocument/2006/relationships/hyperlink" Target="https://podminky.urs.cz/item/CS_URS_2022_02/775591316" TargetMode="External" /><Relationship Id="rId92" Type="http://schemas.openxmlformats.org/officeDocument/2006/relationships/hyperlink" Target="https://podminky.urs.cz/item/CS_URS_2022_02/998762102" TargetMode="External" /><Relationship Id="rId93" Type="http://schemas.openxmlformats.org/officeDocument/2006/relationships/hyperlink" Target="https://podminky.urs.cz/item/CS_URS_2022_02/783201401" TargetMode="External" /><Relationship Id="rId94" Type="http://schemas.openxmlformats.org/officeDocument/2006/relationships/hyperlink" Target="https://podminky.urs.cz/item/CS_URS_2022_02/783232101" TargetMode="External" /><Relationship Id="rId95" Type="http://schemas.openxmlformats.org/officeDocument/2006/relationships/hyperlink" Target="https://podminky.urs.cz/item/CS_URS_2022_02/783244101" TargetMode="External" /><Relationship Id="rId96" Type="http://schemas.openxmlformats.org/officeDocument/2006/relationships/hyperlink" Target="https://podminky.urs.cz/item/CS_URS_2022_02/783247101" TargetMode="External" /><Relationship Id="rId97" Type="http://schemas.openxmlformats.org/officeDocument/2006/relationships/hyperlink" Target="https://podminky.urs.cz/item/CS_URS_2022_02/784171101" TargetMode="External" /><Relationship Id="rId98" Type="http://schemas.openxmlformats.org/officeDocument/2006/relationships/hyperlink" Target="https://podminky.urs.cz/item/CS_URS_2022_02/784181101" TargetMode="External" /><Relationship Id="rId99" Type="http://schemas.openxmlformats.org/officeDocument/2006/relationships/hyperlink" Target="https://podminky.urs.cz/item/CS_URS_2022_02/784211101" TargetMode="External" /><Relationship Id="rId100" Type="http://schemas.openxmlformats.org/officeDocument/2006/relationships/hyperlink" Target="https://podminky.urs.cz/item/CS_URS_2022_02/HZS1301" TargetMode="External" /><Relationship Id="rId10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713121111" TargetMode="External" /><Relationship Id="rId10" Type="http://schemas.openxmlformats.org/officeDocument/2006/relationships/hyperlink" Target="https://podminky.urs.cz/item/CS_URS_2022_02/713121111" TargetMode="External" /><Relationship Id="rId11" Type="http://schemas.openxmlformats.org/officeDocument/2006/relationships/hyperlink" Target="https://podminky.urs.cz/item/CS_URS_2022_02/998713102" TargetMode="External" /><Relationship Id="rId12" Type="http://schemas.openxmlformats.org/officeDocument/2006/relationships/hyperlink" Target="https://podminky.urs.cz/item/CS_URS_2022_02/771121011" TargetMode="External" /><Relationship Id="rId13" Type="http://schemas.openxmlformats.org/officeDocument/2006/relationships/hyperlink" Target="https://podminky.urs.cz/item/CS_URS_2022_02/771474112" TargetMode="External" /><Relationship Id="rId14" Type="http://schemas.openxmlformats.org/officeDocument/2006/relationships/hyperlink" Target="https://podminky.urs.cz/item/CS_URS_2022_02/771574241" TargetMode="External" /><Relationship Id="rId15" Type="http://schemas.openxmlformats.org/officeDocument/2006/relationships/hyperlink" Target="https://podminky.urs.cz/item/CS_URS_2022_02/771591112" TargetMode="External" /><Relationship Id="rId16" Type="http://schemas.openxmlformats.org/officeDocument/2006/relationships/hyperlink" Target="https://podminky.urs.cz/item/CS_URS_2022_02/998771102" TargetMode="External" /><Relationship Id="rId17" Type="http://schemas.openxmlformats.org/officeDocument/2006/relationships/hyperlink" Target="https://podminky.urs.cz/item/CS_URS_2022_02/775591919" TargetMode="External" /><Relationship Id="rId18" Type="http://schemas.openxmlformats.org/officeDocument/2006/relationships/hyperlink" Target="https://podminky.urs.cz/item/CS_URS_2022_02/775591920" TargetMode="External" /><Relationship Id="rId19" Type="http://schemas.openxmlformats.org/officeDocument/2006/relationships/hyperlink" Target="https://podminky.urs.cz/item/CS_URS_2022_02/775591921" TargetMode="External" /><Relationship Id="rId20" Type="http://schemas.openxmlformats.org/officeDocument/2006/relationships/hyperlink" Target="https://podminky.urs.cz/item/CS_URS_2022_02/775591924" TargetMode="External" /><Relationship Id="rId21" Type="http://schemas.openxmlformats.org/officeDocument/2006/relationships/hyperlink" Target="https://podminky.urs.cz/item/CS_URS_2022_02/775591926" TargetMode="External" /><Relationship Id="rId22" Type="http://schemas.openxmlformats.org/officeDocument/2006/relationships/hyperlink" Target="https://podminky.urs.cz/item/CS_URS_2022_02/998775102" TargetMode="External" /><Relationship Id="rId23" Type="http://schemas.openxmlformats.org/officeDocument/2006/relationships/hyperlink" Target="https://podminky.urs.cz/item/CS_URS_2022_02/777111111" TargetMode="External" /><Relationship Id="rId24" Type="http://schemas.openxmlformats.org/officeDocument/2006/relationships/hyperlink" Target="https://podminky.urs.cz/item/CS_URS_2022_02/777131113" TargetMode="External" /><Relationship Id="rId25" Type="http://schemas.openxmlformats.org/officeDocument/2006/relationships/hyperlink" Target="https://podminky.urs.cz/item/CS_URS_2022_02/777612105" TargetMode="External" /><Relationship Id="rId26" Type="http://schemas.openxmlformats.org/officeDocument/2006/relationships/hyperlink" Target="https://podminky.urs.cz/item/CS_URS_2022_02/777622103" TargetMode="External" /><Relationship Id="rId27" Type="http://schemas.openxmlformats.org/officeDocument/2006/relationships/hyperlink" Target="https://podminky.urs.cz/item/CS_URS_2022_02/998777102" TargetMode="External" /><Relationship Id="rId28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45412112" TargetMode="External" /><Relationship Id="rId2" Type="http://schemas.openxmlformats.org/officeDocument/2006/relationships/hyperlink" Target="https://podminky.urs.cz/item/CS_URS_2022_02/946111116" TargetMode="External" /><Relationship Id="rId3" Type="http://schemas.openxmlformats.org/officeDocument/2006/relationships/hyperlink" Target="https://podminky.urs.cz/item/CS_URS_2022_02/946111216" TargetMode="External" /><Relationship Id="rId4" Type="http://schemas.openxmlformats.org/officeDocument/2006/relationships/hyperlink" Target="https://podminky.urs.cz/item/CS_URS_2022_02/949101111" TargetMode="External" /><Relationship Id="rId5" Type="http://schemas.openxmlformats.org/officeDocument/2006/relationships/hyperlink" Target="https://podminky.urs.cz/item/CS_URS_2022_02/998011002" TargetMode="External" /><Relationship Id="rId6" Type="http://schemas.openxmlformats.org/officeDocument/2006/relationships/hyperlink" Target="https://podminky.urs.cz/item/CS_URS_2022_02/714121001" TargetMode="External" /><Relationship Id="rId7" Type="http://schemas.openxmlformats.org/officeDocument/2006/relationships/hyperlink" Target="https://podminky.urs.cz/item/CS_URS_2022_02/714183002" TargetMode="External" /><Relationship Id="rId8" Type="http://schemas.openxmlformats.org/officeDocument/2006/relationships/hyperlink" Target="https://podminky.urs.cz/item/CS_URS_2022_02/998714102" TargetMode="External" /><Relationship Id="rId9" Type="http://schemas.openxmlformats.org/officeDocument/2006/relationships/hyperlink" Target="https://podminky.urs.cz/item/CS_URS_2022_02/763131471" TargetMode="External" /><Relationship Id="rId10" Type="http://schemas.openxmlformats.org/officeDocument/2006/relationships/hyperlink" Target="https://podminky.urs.cz/item/CS_URS_2022_02/998763302" TargetMode="External" /><Relationship Id="rId11" Type="http://schemas.openxmlformats.org/officeDocument/2006/relationships/hyperlink" Target="https://podminky.urs.cz/item/CS_URS_2022_02/784161211" TargetMode="External" /><Relationship Id="rId12" Type="http://schemas.openxmlformats.org/officeDocument/2006/relationships/hyperlink" Target="https://podminky.urs.cz/item/CS_URS_2022_02/784181101" TargetMode="External" /><Relationship Id="rId13" Type="http://schemas.openxmlformats.org/officeDocument/2006/relationships/hyperlink" Target="https://podminky.urs.cz/item/CS_URS_2022_02/784211101" TargetMode="External" /><Relationship Id="rId14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4111401" TargetMode="External" /><Relationship Id="rId2" Type="http://schemas.openxmlformats.org/officeDocument/2006/relationships/hyperlink" Target="https://podminky.urs.cz/item/CS_URS_2022_02/714119001" TargetMode="External" /><Relationship Id="rId3" Type="http://schemas.openxmlformats.org/officeDocument/2006/relationships/hyperlink" Target="https://podminky.urs.cz/item/CS_URS_2022_02/998714102" TargetMode="External" /><Relationship Id="rId4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211971110" TargetMode="External" /><Relationship Id="rId2" Type="http://schemas.openxmlformats.org/officeDocument/2006/relationships/hyperlink" Target="https://podminky.urs.cz/item/CS_URS_2022_02/212532111" TargetMode="External" /><Relationship Id="rId3" Type="http://schemas.openxmlformats.org/officeDocument/2006/relationships/hyperlink" Target="https://podminky.urs.cz/item/CS_URS_2022_02/212755214" TargetMode="External" /><Relationship Id="rId4" Type="http://schemas.openxmlformats.org/officeDocument/2006/relationships/hyperlink" Target="https://podminky.urs.cz/item/CS_URS_2022_02/319202114" TargetMode="External" /><Relationship Id="rId5" Type="http://schemas.openxmlformats.org/officeDocument/2006/relationships/hyperlink" Target="https://podminky.urs.cz/item/CS_URS_2022_02/319202115" TargetMode="External" /><Relationship Id="rId6" Type="http://schemas.openxmlformats.org/officeDocument/2006/relationships/hyperlink" Target="https://podminky.urs.cz/item/CS_URS_2022_02/894812003" TargetMode="External" /><Relationship Id="rId7" Type="http://schemas.openxmlformats.org/officeDocument/2006/relationships/hyperlink" Target="https://podminky.urs.cz/item/CS_URS_2022_02/894812032" TargetMode="External" /><Relationship Id="rId8" Type="http://schemas.openxmlformats.org/officeDocument/2006/relationships/hyperlink" Target="https://podminky.urs.cz/item/CS_URS_2022_02/894812033" TargetMode="External" /><Relationship Id="rId9" Type="http://schemas.openxmlformats.org/officeDocument/2006/relationships/hyperlink" Target="https://podminky.urs.cz/item/CS_URS_2022_02/894812034" TargetMode="External" /><Relationship Id="rId10" Type="http://schemas.openxmlformats.org/officeDocument/2006/relationships/hyperlink" Target="https://podminky.urs.cz/item/CS_URS_2022_02/894812041" TargetMode="External" /><Relationship Id="rId11" Type="http://schemas.openxmlformats.org/officeDocument/2006/relationships/hyperlink" Target="https://podminky.urs.cz/item/CS_URS_2022_02/894812063" TargetMode="External" /><Relationship Id="rId12" Type="http://schemas.openxmlformats.org/officeDocument/2006/relationships/hyperlink" Target="https://podminky.urs.cz/item/CS_URS_2022_02/998011002" TargetMode="External" /><Relationship Id="rId13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2142001" TargetMode="External" /><Relationship Id="rId3" Type="http://schemas.openxmlformats.org/officeDocument/2006/relationships/hyperlink" Target="https://podminky.urs.cz/item/CS_URS_2022_02/622151001" TargetMode="External" /><Relationship Id="rId4" Type="http://schemas.openxmlformats.org/officeDocument/2006/relationships/hyperlink" Target="https://podminky.urs.cz/item/CS_URS_2022_02/622211001" TargetMode="External" /><Relationship Id="rId5" Type="http://schemas.openxmlformats.org/officeDocument/2006/relationships/hyperlink" Target="https://podminky.urs.cz/item/CS_URS_2022_02/622212001" TargetMode="External" /><Relationship Id="rId6" Type="http://schemas.openxmlformats.org/officeDocument/2006/relationships/hyperlink" Target="https://podminky.urs.cz/item/CS_URS_2022_02/622531022" TargetMode="External" /><Relationship Id="rId7" Type="http://schemas.openxmlformats.org/officeDocument/2006/relationships/hyperlink" Target="https://podminky.urs.cz/item/CS_URS_2022_02/941211112" TargetMode="External" /><Relationship Id="rId8" Type="http://schemas.openxmlformats.org/officeDocument/2006/relationships/hyperlink" Target="https://podminky.urs.cz/item/CS_URS_2022_02/941211211" TargetMode="External" /><Relationship Id="rId9" Type="http://schemas.openxmlformats.org/officeDocument/2006/relationships/hyperlink" Target="https://podminky.urs.cz/item/CS_URS_2022_02/941211812" TargetMode="External" /><Relationship Id="rId10" Type="http://schemas.openxmlformats.org/officeDocument/2006/relationships/hyperlink" Target="https://podminky.urs.cz/item/CS_URS_2022_02/998011002" TargetMode="External" /><Relationship Id="rId1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711491471" TargetMode="External" /><Relationship Id="rId4" Type="http://schemas.openxmlformats.org/officeDocument/2006/relationships/hyperlink" Target="https://podminky.urs.cz/item/CS_URS_2022_02/998711102" TargetMode="External" /><Relationship Id="rId5" Type="http://schemas.openxmlformats.org/officeDocument/2006/relationships/hyperlink" Target="https://podminky.urs.cz/item/CS_URS_2022_02/713151111" TargetMode="External" /><Relationship Id="rId6" Type="http://schemas.openxmlformats.org/officeDocument/2006/relationships/hyperlink" Target="https://podminky.urs.cz/item/CS_URS_2022_02/998713102" TargetMode="External" /><Relationship Id="rId7" Type="http://schemas.openxmlformats.org/officeDocument/2006/relationships/hyperlink" Target="https://podminky.urs.cz/item/CS_URS_2022_02/762341210" TargetMode="External" /><Relationship Id="rId8" Type="http://schemas.openxmlformats.org/officeDocument/2006/relationships/hyperlink" Target="https://podminky.urs.cz/item/CS_URS_2022_02/762342511" TargetMode="External" /><Relationship Id="rId9" Type="http://schemas.openxmlformats.org/officeDocument/2006/relationships/hyperlink" Target="https://podminky.urs.cz/item/CS_URS_2022_02/998762102" TargetMode="External" /><Relationship Id="rId10" Type="http://schemas.openxmlformats.org/officeDocument/2006/relationships/hyperlink" Target="https://podminky.urs.cz/item/CS_URS_2022_02/764002414" TargetMode="External" /><Relationship Id="rId11" Type="http://schemas.openxmlformats.org/officeDocument/2006/relationships/hyperlink" Target="https://podminky.urs.cz/item/CS_URS_2022_02/764111641" TargetMode="External" /><Relationship Id="rId12" Type="http://schemas.openxmlformats.org/officeDocument/2006/relationships/hyperlink" Target="https://podminky.urs.cz/item/CS_URS_2022_02/998764102" TargetMode="External" /><Relationship Id="rId13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2252001" TargetMode="External" /><Relationship Id="rId2" Type="http://schemas.openxmlformats.org/officeDocument/2006/relationships/hyperlink" Target="https://podminky.urs.cz/item/CS_URS_2022_02/642945111" TargetMode="External" /><Relationship Id="rId3" Type="http://schemas.openxmlformats.org/officeDocument/2006/relationships/hyperlink" Target="https://podminky.urs.cz/item/CS_URS_2022_02/953941210" TargetMode="External" /><Relationship Id="rId4" Type="http://schemas.openxmlformats.org/officeDocument/2006/relationships/hyperlink" Target="https://podminky.urs.cz/item/CS_URS_2022_02/998011002" TargetMode="External" /><Relationship Id="rId5" Type="http://schemas.openxmlformats.org/officeDocument/2006/relationships/hyperlink" Target="https://podminky.urs.cz/item/CS_URS_2022_02/742210241" TargetMode="External" /><Relationship Id="rId6" Type="http://schemas.openxmlformats.org/officeDocument/2006/relationships/hyperlink" Target="https://podminky.urs.cz/item/CS_URS_2022_02/764001901" TargetMode="External" /><Relationship Id="rId7" Type="http://schemas.openxmlformats.org/officeDocument/2006/relationships/hyperlink" Target="https://podminky.urs.cz/item/CS_URS_2022_02/764011612" TargetMode="External" /><Relationship Id="rId8" Type="http://schemas.openxmlformats.org/officeDocument/2006/relationships/hyperlink" Target="https://podminky.urs.cz/item/CS_URS_2022_02/764216643" TargetMode="External" /><Relationship Id="rId9" Type="http://schemas.openxmlformats.org/officeDocument/2006/relationships/hyperlink" Target="https://podminky.urs.cz/item/CS_URS_2022_02/764216644" TargetMode="External" /><Relationship Id="rId10" Type="http://schemas.openxmlformats.org/officeDocument/2006/relationships/hyperlink" Target="https://podminky.urs.cz/item/CS_URS_2022_02/764216645" TargetMode="External" /><Relationship Id="rId11" Type="http://schemas.openxmlformats.org/officeDocument/2006/relationships/hyperlink" Target="https://podminky.urs.cz/item/CS_URS_2022_02/764511602" TargetMode="External" /><Relationship Id="rId12" Type="http://schemas.openxmlformats.org/officeDocument/2006/relationships/hyperlink" Target="https://podminky.urs.cz/item/CS_URS_2022_02/764518623" TargetMode="External" /><Relationship Id="rId13" Type="http://schemas.openxmlformats.org/officeDocument/2006/relationships/hyperlink" Target="https://podminky.urs.cz/item/CS_URS_2022_02/998764102" TargetMode="External" /><Relationship Id="rId14" Type="http://schemas.openxmlformats.org/officeDocument/2006/relationships/hyperlink" Target="https://podminky.urs.cz/item/CS_URS_2022_02/766622113" TargetMode="External" /><Relationship Id="rId15" Type="http://schemas.openxmlformats.org/officeDocument/2006/relationships/hyperlink" Target="https://podminky.urs.cz/item/CS_URS_2022_02/766622131" TargetMode="External" /><Relationship Id="rId16" Type="http://schemas.openxmlformats.org/officeDocument/2006/relationships/hyperlink" Target="https://podminky.urs.cz/item/CS_URS_2022_02/766660021" TargetMode="External" /><Relationship Id="rId17" Type="http://schemas.openxmlformats.org/officeDocument/2006/relationships/hyperlink" Target="https://podminky.urs.cz/item/CS_URS_2022_02/766660022" TargetMode="External" /><Relationship Id="rId18" Type="http://schemas.openxmlformats.org/officeDocument/2006/relationships/hyperlink" Target="https://podminky.urs.cz/item/CS_URS_2022_02/766660451" TargetMode="External" /><Relationship Id="rId19" Type="http://schemas.openxmlformats.org/officeDocument/2006/relationships/hyperlink" Target="https://podminky.urs.cz/item/CS_URS_2022_02/766660717" TargetMode="External" /><Relationship Id="rId20" Type="http://schemas.openxmlformats.org/officeDocument/2006/relationships/hyperlink" Target="https://podminky.urs.cz/item/CS_URS_2022_02/766660729" TargetMode="External" /><Relationship Id="rId21" Type="http://schemas.openxmlformats.org/officeDocument/2006/relationships/hyperlink" Target="https://podminky.urs.cz/item/CS_URS_2022_02/766660733" TargetMode="External" /><Relationship Id="rId22" Type="http://schemas.openxmlformats.org/officeDocument/2006/relationships/hyperlink" Target="https://podminky.urs.cz/item/CS_URS_2022_02/766660734" TargetMode="External" /><Relationship Id="rId23" Type="http://schemas.openxmlformats.org/officeDocument/2006/relationships/hyperlink" Target="https://podminky.urs.cz/item/CS_URS_2022_02/766694112" TargetMode="External" /><Relationship Id="rId24" Type="http://schemas.openxmlformats.org/officeDocument/2006/relationships/hyperlink" Target="https://podminky.urs.cz/item/CS_URS_2022_02/766694113" TargetMode="External" /><Relationship Id="rId25" Type="http://schemas.openxmlformats.org/officeDocument/2006/relationships/hyperlink" Target="https://podminky.urs.cz/item/CS_URS_2022_02/766694122" TargetMode="External" /><Relationship Id="rId26" Type="http://schemas.openxmlformats.org/officeDocument/2006/relationships/hyperlink" Target="https://podminky.urs.cz/item/CS_URS_2022_02/998766102" TargetMode="External" /><Relationship Id="rId27" Type="http://schemas.openxmlformats.org/officeDocument/2006/relationships/hyperlink" Target="https://podminky.urs.cz/item/CS_URS_2022_02/767163221" TargetMode="External" /><Relationship Id="rId28" Type="http://schemas.openxmlformats.org/officeDocument/2006/relationships/hyperlink" Target="https://podminky.urs.cz/item/CS_URS_2022_02/767620718" TargetMode="External" /><Relationship Id="rId29" Type="http://schemas.openxmlformats.org/officeDocument/2006/relationships/hyperlink" Target="https://podminky.urs.cz/item/CS_URS_2022_02/767995112" TargetMode="External" /><Relationship Id="rId30" Type="http://schemas.openxmlformats.org/officeDocument/2006/relationships/hyperlink" Target="https://podminky.urs.cz/item/CS_URS_2022_02/767995113" TargetMode="External" /><Relationship Id="rId31" Type="http://schemas.openxmlformats.org/officeDocument/2006/relationships/hyperlink" Target="https://podminky.urs.cz/item/CS_URS_2022_01/767995114" TargetMode="External" /><Relationship Id="rId32" Type="http://schemas.openxmlformats.org/officeDocument/2006/relationships/hyperlink" Target="https://podminky.urs.cz/item/CS_URS_2022_02/998767102" TargetMode="External" /><Relationship Id="rId33" Type="http://schemas.openxmlformats.org/officeDocument/2006/relationships/hyperlink" Target="https://podminky.urs.cz/item/CS_URS_2022_02/783314101" TargetMode="External" /><Relationship Id="rId34" Type="http://schemas.openxmlformats.org/officeDocument/2006/relationships/hyperlink" Target="https://podminky.urs.cz/item/CS_URS_2022_02/783317101" TargetMode="External" /><Relationship Id="rId3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41122201" TargetMode="External" /><Relationship Id="rId2" Type="http://schemas.openxmlformats.org/officeDocument/2006/relationships/hyperlink" Target="https://podminky.urs.cz/item/CS_URS_2022_02/741122231" TargetMode="External" /><Relationship Id="rId3" Type="http://schemas.openxmlformats.org/officeDocument/2006/relationships/hyperlink" Target="https://podminky.urs.cz/item/CS_URS_2022_02/742110003" TargetMode="External" /><Relationship Id="rId4" Type="http://schemas.openxmlformats.org/officeDocument/2006/relationships/hyperlink" Target="https://podminky.urs.cz/item/CS_URS_2022_02/741122122" TargetMode="External" /><Relationship Id="rId5" Type="http://schemas.openxmlformats.org/officeDocument/2006/relationships/hyperlink" Target="https://podminky.urs.cz/item/CS_URS_2022_02/741124703" TargetMode="External" /><Relationship Id="rId6" Type="http://schemas.openxmlformats.org/officeDocument/2006/relationships/hyperlink" Target="https://podminky.urs.cz/item/CS_URS_2022_02/742121001" TargetMode="External" /><Relationship Id="rId7" Type="http://schemas.openxmlformats.org/officeDocument/2006/relationships/hyperlink" Target="https://podminky.urs.cz/item/CS_URS_2022_02/HZS2232" TargetMode="External" /><Relationship Id="rId8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13463111" TargetMode="External" /><Relationship Id="rId2" Type="http://schemas.openxmlformats.org/officeDocument/2006/relationships/hyperlink" Target="https://podminky.urs.cz/item/CS_URS_2022_01/713463211" TargetMode="External" /><Relationship Id="rId3" Type="http://schemas.openxmlformats.org/officeDocument/2006/relationships/hyperlink" Target="https://podminky.urs.cz/item/CS_URS_2022_01/998732101" TargetMode="External" /><Relationship Id="rId4" Type="http://schemas.openxmlformats.org/officeDocument/2006/relationships/hyperlink" Target="https://podminky.urs.cz/item/CS_URS_2022_01/732111128" TargetMode="External" /><Relationship Id="rId5" Type="http://schemas.openxmlformats.org/officeDocument/2006/relationships/hyperlink" Target="https://podminky.urs.cz/item/CS_URS_2022_01/732421401" TargetMode="External" /><Relationship Id="rId6" Type="http://schemas.openxmlformats.org/officeDocument/2006/relationships/hyperlink" Target="https://podminky.urs.cz/item/CS_URS_2022_01/732421402" TargetMode="External" /><Relationship Id="rId7" Type="http://schemas.openxmlformats.org/officeDocument/2006/relationships/hyperlink" Target="https://podminky.urs.cz/item/CS_URS_2022_01/732511304" TargetMode="External" /><Relationship Id="rId8" Type="http://schemas.openxmlformats.org/officeDocument/2006/relationships/hyperlink" Target="https://podminky.urs.cz/item/CS_URS_2022_01/998732101" TargetMode="External" /><Relationship Id="rId9" Type="http://schemas.openxmlformats.org/officeDocument/2006/relationships/hyperlink" Target="https://podminky.urs.cz/item/CS_URS_2022_01/733141102" TargetMode="External" /><Relationship Id="rId10" Type="http://schemas.openxmlformats.org/officeDocument/2006/relationships/hyperlink" Target="https://podminky.urs.cz/item/CS_URS_2022_01/733141212" TargetMode="External" /><Relationship Id="rId11" Type="http://schemas.openxmlformats.org/officeDocument/2006/relationships/hyperlink" Target="https://podminky.urs.cz/item/CS_URS_2022_01/733223301" TargetMode="External" /><Relationship Id="rId12" Type="http://schemas.openxmlformats.org/officeDocument/2006/relationships/hyperlink" Target="https://podminky.urs.cz/item/CS_URS_2022_01/733223302" TargetMode="External" /><Relationship Id="rId13" Type="http://schemas.openxmlformats.org/officeDocument/2006/relationships/hyperlink" Target="https://podminky.urs.cz/item/CS_URS_2022_01/733223303" TargetMode="External" /><Relationship Id="rId14" Type="http://schemas.openxmlformats.org/officeDocument/2006/relationships/hyperlink" Target="https://podminky.urs.cz/item/CS_URS_2022_01/733223304" TargetMode="External" /><Relationship Id="rId15" Type="http://schemas.openxmlformats.org/officeDocument/2006/relationships/hyperlink" Target="https://podminky.urs.cz/item/CS_URS_2022_01/733223305" TargetMode="External" /><Relationship Id="rId16" Type="http://schemas.openxmlformats.org/officeDocument/2006/relationships/hyperlink" Target="https://podminky.urs.cz/item/CS_URS_2022_01/733223306" TargetMode="External" /><Relationship Id="rId17" Type="http://schemas.openxmlformats.org/officeDocument/2006/relationships/hyperlink" Target="https://podminky.urs.cz/item/CS_URS_2022_01/733291101" TargetMode="External" /><Relationship Id="rId18" Type="http://schemas.openxmlformats.org/officeDocument/2006/relationships/hyperlink" Target="https://podminky.urs.cz/item/CS_URS_2022_01/998733101" TargetMode="External" /><Relationship Id="rId19" Type="http://schemas.openxmlformats.org/officeDocument/2006/relationships/hyperlink" Target="https://podminky.urs.cz/item/CS_URS_2022_01/734211126" TargetMode="External" /><Relationship Id="rId20" Type="http://schemas.openxmlformats.org/officeDocument/2006/relationships/hyperlink" Target="https://podminky.urs.cz/item/CS_URS_2022_01/734220101" TargetMode="External" /><Relationship Id="rId21" Type="http://schemas.openxmlformats.org/officeDocument/2006/relationships/hyperlink" Target="https://podminky.urs.cz/item/CS_URS_2022_01/734220102" TargetMode="External" /><Relationship Id="rId22" Type="http://schemas.openxmlformats.org/officeDocument/2006/relationships/hyperlink" Target="https://podminky.urs.cz/item/CS_URS_2022_01/734242414" TargetMode="External" /><Relationship Id="rId23" Type="http://schemas.openxmlformats.org/officeDocument/2006/relationships/hyperlink" Target="https://podminky.urs.cz/item/CS_URS_2022_01/734242415" TargetMode="External" /><Relationship Id="rId24" Type="http://schemas.openxmlformats.org/officeDocument/2006/relationships/hyperlink" Target="https://podminky.urs.cz/item/CS_URS_2022_01/734261233" TargetMode="External" /><Relationship Id="rId25" Type="http://schemas.openxmlformats.org/officeDocument/2006/relationships/hyperlink" Target="https://podminky.urs.cz/item/CS_URS_2022_01/734261234" TargetMode="External" /><Relationship Id="rId26" Type="http://schemas.openxmlformats.org/officeDocument/2006/relationships/hyperlink" Target="https://podminky.urs.cz/item/CS_URS_2022_01/734261402" TargetMode="External" /><Relationship Id="rId27" Type="http://schemas.openxmlformats.org/officeDocument/2006/relationships/hyperlink" Target="https://podminky.urs.cz/item/CS_URS_2022_01/734291123" TargetMode="External" /><Relationship Id="rId28" Type="http://schemas.openxmlformats.org/officeDocument/2006/relationships/hyperlink" Target="https://podminky.urs.cz/item/CS_URS_2022_01/734291274" TargetMode="External" /><Relationship Id="rId29" Type="http://schemas.openxmlformats.org/officeDocument/2006/relationships/hyperlink" Target="https://podminky.urs.cz/item/CS_URS_2022_01/734291275" TargetMode="External" /><Relationship Id="rId30" Type="http://schemas.openxmlformats.org/officeDocument/2006/relationships/hyperlink" Target="https://podminky.urs.cz/item/CS_URS_2022_01/734291276" TargetMode="External" /><Relationship Id="rId31" Type="http://schemas.openxmlformats.org/officeDocument/2006/relationships/hyperlink" Target="https://podminky.urs.cz/item/CS_URS_2022_01/734292763" TargetMode="External" /><Relationship Id="rId32" Type="http://schemas.openxmlformats.org/officeDocument/2006/relationships/hyperlink" Target="https://podminky.urs.cz/item/CS_URS_2022_01/734292764" TargetMode="External" /><Relationship Id="rId33" Type="http://schemas.openxmlformats.org/officeDocument/2006/relationships/hyperlink" Target="https://podminky.urs.cz/item/CS_URS_2022_01/734292765" TargetMode="External" /><Relationship Id="rId34" Type="http://schemas.openxmlformats.org/officeDocument/2006/relationships/hyperlink" Target="https://podminky.urs.cz/item/CS_URS_2022_01/734292766" TargetMode="External" /><Relationship Id="rId35" Type="http://schemas.openxmlformats.org/officeDocument/2006/relationships/hyperlink" Target="https://podminky.urs.cz/item/CS_URS_2022_01/734292767" TargetMode="External" /><Relationship Id="rId36" Type="http://schemas.openxmlformats.org/officeDocument/2006/relationships/hyperlink" Target="https://podminky.urs.cz/item/CS_URS_2022_01/734295011" TargetMode="External" /><Relationship Id="rId37" Type="http://schemas.openxmlformats.org/officeDocument/2006/relationships/hyperlink" Target="https://podminky.urs.cz/item/CS_URS_2022_01/734295022" TargetMode="External" /><Relationship Id="rId38" Type="http://schemas.openxmlformats.org/officeDocument/2006/relationships/hyperlink" Target="https://podminky.urs.cz/item/CS_URS_2022_01/734295023" TargetMode="External" /><Relationship Id="rId39" Type="http://schemas.openxmlformats.org/officeDocument/2006/relationships/hyperlink" Target="https://podminky.urs.cz/item/CS_URS_2022_01/734411103" TargetMode="External" /><Relationship Id="rId40" Type="http://schemas.openxmlformats.org/officeDocument/2006/relationships/hyperlink" Target="https://podminky.urs.cz/item/CS_URS_2022_01/734421102" TargetMode="External" /><Relationship Id="rId41" Type="http://schemas.openxmlformats.org/officeDocument/2006/relationships/hyperlink" Target="https://podminky.urs.cz/item/CS_URS_2022_01/734494121" TargetMode="External" /><Relationship Id="rId42" Type="http://schemas.openxmlformats.org/officeDocument/2006/relationships/hyperlink" Target="https://podminky.urs.cz/item/CS_URS_2022_01/998734101" TargetMode="External" /><Relationship Id="rId43" Type="http://schemas.openxmlformats.org/officeDocument/2006/relationships/hyperlink" Target="https://podminky.urs.cz/item/CS_URS_2022_01/735152471" TargetMode="External" /><Relationship Id="rId44" Type="http://schemas.openxmlformats.org/officeDocument/2006/relationships/hyperlink" Target="https://podminky.urs.cz/item/CS_URS_2022_01/735152472" TargetMode="External" /><Relationship Id="rId45" Type="http://schemas.openxmlformats.org/officeDocument/2006/relationships/hyperlink" Target="https://podminky.urs.cz/item/CS_URS_2022_01/735152473" TargetMode="External" /><Relationship Id="rId46" Type="http://schemas.openxmlformats.org/officeDocument/2006/relationships/hyperlink" Target="https://podminky.urs.cz/item/CS_URS_2022_01/735152474" TargetMode="External" /><Relationship Id="rId47" Type="http://schemas.openxmlformats.org/officeDocument/2006/relationships/hyperlink" Target="https://podminky.urs.cz/item/CS_URS_2022_01/735152475" TargetMode="External" /><Relationship Id="rId48" Type="http://schemas.openxmlformats.org/officeDocument/2006/relationships/hyperlink" Target="https://podminky.urs.cz/item/CS_URS_2022_01/735152697" TargetMode="External" /><Relationship Id="rId49" Type="http://schemas.openxmlformats.org/officeDocument/2006/relationships/hyperlink" Target="https://podminky.urs.cz/item/CS_URS_2022_01/735159110" TargetMode="External" /><Relationship Id="rId50" Type="http://schemas.openxmlformats.org/officeDocument/2006/relationships/hyperlink" Target="https://podminky.urs.cz/item/CS_URS_2022_01/998735101" TargetMode="External" /><Relationship Id="rId51" Type="http://schemas.openxmlformats.org/officeDocument/2006/relationships/hyperlink" Target="https://podminky.urs.cz/item/CS_URS_2022_01/HZS2221" TargetMode="External" /><Relationship Id="rId52" Type="http://schemas.openxmlformats.org/officeDocument/2006/relationships/hyperlink" Target="https://podminky.urs.cz/item/CS_URS_2022_01/HZS2222" TargetMode="External" /><Relationship Id="rId53" Type="http://schemas.openxmlformats.org/officeDocument/2006/relationships/hyperlink" Target="https://podminky.urs.cz/item/CS_URS_2022_01/HZS4212" TargetMode="External" /><Relationship Id="rId54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53943211" TargetMode="External" /><Relationship Id="rId2" Type="http://schemas.openxmlformats.org/officeDocument/2006/relationships/hyperlink" Target="https://podminky.urs.cz/item/CS_URS_2022_02/953993311" TargetMode="External" /><Relationship Id="rId3" Type="http://schemas.openxmlformats.org/officeDocument/2006/relationships/hyperlink" Target="https://podminky.urs.cz/item/CS_URS_2022_02/751398021" TargetMode="External" /><Relationship Id="rId4" Type="http://schemas.openxmlformats.org/officeDocument/2006/relationships/hyperlink" Target="https://podminky.urs.cz/item/CS_URS_2022_02/751398031" TargetMode="External" /><Relationship Id="rId5" Type="http://schemas.openxmlformats.org/officeDocument/2006/relationships/hyperlink" Target="https://podminky.urs.cz/item/CS_URS_2022_02/763172352" TargetMode="External" /><Relationship Id="rId6" Type="http://schemas.openxmlformats.org/officeDocument/2006/relationships/hyperlink" Target="https://podminky.urs.cz/item/CS_URS_2022_02/763172452" TargetMode="External" /><Relationship Id="rId7" Type="http://schemas.openxmlformats.org/officeDocument/2006/relationships/hyperlink" Target="https://podminky.urs.cz/item/CS_URS_2022_02/781491012" TargetMode="External" /><Relationship Id="rId8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19002121" TargetMode="External" /><Relationship Id="rId3" Type="http://schemas.openxmlformats.org/officeDocument/2006/relationships/hyperlink" Target="https://podminky.urs.cz/item/CS_URS_2022_02/119002122" TargetMode="External" /><Relationship Id="rId4" Type="http://schemas.openxmlformats.org/officeDocument/2006/relationships/hyperlink" Target="https://podminky.urs.cz/item/CS_URS_2022_02/119002311" TargetMode="External" /><Relationship Id="rId5" Type="http://schemas.openxmlformats.org/officeDocument/2006/relationships/hyperlink" Target="https://podminky.urs.cz/item/CS_URS_2022_02/119002312" TargetMode="External" /><Relationship Id="rId6" Type="http://schemas.openxmlformats.org/officeDocument/2006/relationships/hyperlink" Target="https://podminky.urs.cz/item/CS_URS_2022_02/119002411" TargetMode="External" /><Relationship Id="rId7" Type="http://schemas.openxmlformats.org/officeDocument/2006/relationships/hyperlink" Target="https://podminky.urs.cz/item/CS_URS_2022_02/119002412" TargetMode="External" /><Relationship Id="rId8" Type="http://schemas.openxmlformats.org/officeDocument/2006/relationships/hyperlink" Target="https://podminky.urs.cz/item/CS_URS_2022_02/121151103" TargetMode="External" /><Relationship Id="rId9" Type="http://schemas.openxmlformats.org/officeDocument/2006/relationships/hyperlink" Target="https://podminky.urs.cz/item/CS_URS_2022_02/122151104" TargetMode="External" /><Relationship Id="rId10" Type="http://schemas.openxmlformats.org/officeDocument/2006/relationships/hyperlink" Target="https://podminky.urs.cz/item/CS_URS_2022_02/132151102" TargetMode="External" /><Relationship Id="rId11" Type="http://schemas.openxmlformats.org/officeDocument/2006/relationships/hyperlink" Target="https://podminky.urs.cz/item/CS_URS_2022_02/132154204" TargetMode="External" /><Relationship Id="rId12" Type="http://schemas.openxmlformats.org/officeDocument/2006/relationships/hyperlink" Target="https://podminky.urs.cz/item/CS_URS_2022_02/151811132" TargetMode="External" /><Relationship Id="rId13" Type="http://schemas.openxmlformats.org/officeDocument/2006/relationships/hyperlink" Target="https://podminky.urs.cz/item/CS_URS_2022_02/151811232" TargetMode="External" /><Relationship Id="rId14" Type="http://schemas.openxmlformats.org/officeDocument/2006/relationships/hyperlink" Target="https://podminky.urs.cz/item/CS_URS_2022_02/162751117" TargetMode="External" /><Relationship Id="rId15" Type="http://schemas.openxmlformats.org/officeDocument/2006/relationships/hyperlink" Target="https://podminky.urs.cz/item/CS_URS_2022_02/162751119" TargetMode="External" /><Relationship Id="rId16" Type="http://schemas.openxmlformats.org/officeDocument/2006/relationships/hyperlink" Target="https://podminky.urs.cz/item/CS_URS_2022_02/171201231" TargetMode="External" /><Relationship Id="rId17" Type="http://schemas.openxmlformats.org/officeDocument/2006/relationships/hyperlink" Target="https://podminky.urs.cz/item/CS_URS_2022_02/171251201" TargetMode="External" /><Relationship Id="rId18" Type="http://schemas.openxmlformats.org/officeDocument/2006/relationships/hyperlink" Target="https://podminky.urs.cz/item/CS_URS_2022_02/174151101" TargetMode="External" /><Relationship Id="rId19" Type="http://schemas.openxmlformats.org/officeDocument/2006/relationships/hyperlink" Target="https://podminky.urs.cz/item/CS_URS_2022_02/985221101" TargetMode="External" /><Relationship Id="rId20" Type="http://schemas.openxmlformats.org/officeDocument/2006/relationships/hyperlink" Target="https://podminky.urs.cz/item/CS_URS_2022_02/271572211" TargetMode="External" /><Relationship Id="rId21" Type="http://schemas.openxmlformats.org/officeDocument/2006/relationships/hyperlink" Target="https://podminky.urs.cz/item/CS_URS_2022_02/273313611" TargetMode="External" /><Relationship Id="rId22" Type="http://schemas.openxmlformats.org/officeDocument/2006/relationships/hyperlink" Target="https://podminky.urs.cz/item/CS_URS_2022_02/273323611" TargetMode="External" /><Relationship Id="rId23" Type="http://schemas.openxmlformats.org/officeDocument/2006/relationships/hyperlink" Target="https://podminky.urs.cz/item/CS_URS_2022_02/273351121" TargetMode="External" /><Relationship Id="rId24" Type="http://schemas.openxmlformats.org/officeDocument/2006/relationships/hyperlink" Target="https://podminky.urs.cz/item/CS_URS_2022_02/273351122" TargetMode="External" /><Relationship Id="rId25" Type="http://schemas.openxmlformats.org/officeDocument/2006/relationships/hyperlink" Target="https://podminky.urs.cz/item/CS_URS_2022_02/273361821" TargetMode="External" /><Relationship Id="rId26" Type="http://schemas.openxmlformats.org/officeDocument/2006/relationships/hyperlink" Target="https://podminky.urs.cz/item/CS_URS_2022_02/274313711" TargetMode="External" /><Relationship Id="rId27" Type="http://schemas.openxmlformats.org/officeDocument/2006/relationships/hyperlink" Target="https://podminky.urs.cz/item/CS_URS_2022_02/279113114" TargetMode="External" /><Relationship Id="rId28" Type="http://schemas.openxmlformats.org/officeDocument/2006/relationships/hyperlink" Target="https://podminky.urs.cz/item/CS_URS_2022_02/279113115" TargetMode="External" /><Relationship Id="rId29" Type="http://schemas.openxmlformats.org/officeDocument/2006/relationships/hyperlink" Target="https://podminky.urs.cz/item/CS_URS_2022_02/279361821" TargetMode="External" /><Relationship Id="rId30" Type="http://schemas.openxmlformats.org/officeDocument/2006/relationships/hyperlink" Target="https://podminky.urs.cz/item/CS_URS_2022_02/311113152" TargetMode="External" /><Relationship Id="rId31" Type="http://schemas.openxmlformats.org/officeDocument/2006/relationships/hyperlink" Target="https://podminky.urs.cz/item/CS_URS_2022_02/311235121" TargetMode="External" /><Relationship Id="rId32" Type="http://schemas.openxmlformats.org/officeDocument/2006/relationships/hyperlink" Target="https://podminky.urs.cz/item/CS_URS_2022_02/311235131" TargetMode="External" /><Relationship Id="rId33" Type="http://schemas.openxmlformats.org/officeDocument/2006/relationships/hyperlink" Target="https://podminky.urs.cz/item/CS_URS_2022_02/311272031" TargetMode="External" /><Relationship Id="rId34" Type="http://schemas.openxmlformats.org/officeDocument/2006/relationships/hyperlink" Target="https://podminky.urs.cz/item/CS_URS_2022_02/311361821" TargetMode="External" /><Relationship Id="rId35" Type="http://schemas.openxmlformats.org/officeDocument/2006/relationships/hyperlink" Target="https://podminky.urs.cz/item/CS_URS_2022_02/317168011" TargetMode="External" /><Relationship Id="rId36" Type="http://schemas.openxmlformats.org/officeDocument/2006/relationships/hyperlink" Target="https://podminky.urs.cz/item/CS_URS_2022_02/317168012" TargetMode="External" /><Relationship Id="rId37" Type="http://schemas.openxmlformats.org/officeDocument/2006/relationships/hyperlink" Target="https://podminky.urs.cz/item/CS_URS_2022_02/317168014" TargetMode="External" /><Relationship Id="rId38" Type="http://schemas.openxmlformats.org/officeDocument/2006/relationships/hyperlink" Target="https://podminky.urs.cz/item/CS_URS_2022_02/317168053" TargetMode="External" /><Relationship Id="rId39" Type="http://schemas.openxmlformats.org/officeDocument/2006/relationships/hyperlink" Target="https://podminky.urs.cz/item/CS_URS_2022_02/317168055" TargetMode="External" /><Relationship Id="rId40" Type="http://schemas.openxmlformats.org/officeDocument/2006/relationships/hyperlink" Target="https://podminky.urs.cz/item/CS_URS_2022_02/317168056" TargetMode="External" /><Relationship Id="rId41" Type="http://schemas.openxmlformats.org/officeDocument/2006/relationships/hyperlink" Target="https://podminky.urs.cz/item/CS_URS_2022_02/317168058" TargetMode="External" /><Relationship Id="rId42" Type="http://schemas.openxmlformats.org/officeDocument/2006/relationships/hyperlink" Target="https://podminky.urs.cz/item/CS_URS_2022_02/317941123" TargetMode="External" /><Relationship Id="rId43" Type="http://schemas.openxmlformats.org/officeDocument/2006/relationships/hyperlink" Target="https://podminky.urs.cz/item/CS_URS_2022_02/342244101" TargetMode="External" /><Relationship Id="rId44" Type="http://schemas.openxmlformats.org/officeDocument/2006/relationships/hyperlink" Target="https://podminky.urs.cz/item/CS_URS_2022_02/342244211" TargetMode="External" /><Relationship Id="rId45" Type="http://schemas.openxmlformats.org/officeDocument/2006/relationships/hyperlink" Target="https://podminky.urs.cz/item/CS_URS_2022_02/342244221" TargetMode="External" /><Relationship Id="rId46" Type="http://schemas.openxmlformats.org/officeDocument/2006/relationships/hyperlink" Target="https://podminky.urs.cz/item/CS_URS_2022_02/346244382" TargetMode="External" /><Relationship Id="rId47" Type="http://schemas.openxmlformats.org/officeDocument/2006/relationships/hyperlink" Target="https://podminky.urs.cz/item/CS_URS_2022_02/346272256" TargetMode="External" /><Relationship Id="rId48" Type="http://schemas.openxmlformats.org/officeDocument/2006/relationships/hyperlink" Target="https://podminky.urs.cz/item/CS_URS_2022_02/346272266" TargetMode="External" /><Relationship Id="rId49" Type="http://schemas.openxmlformats.org/officeDocument/2006/relationships/hyperlink" Target="https://podminky.urs.cz/item/CS_URS_2022_02/413351121" TargetMode="External" /><Relationship Id="rId50" Type="http://schemas.openxmlformats.org/officeDocument/2006/relationships/hyperlink" Target="https://podminky.urs.cz/item/CS_URS_2022_02/413351122" TargetMode="External" /><Relationship Id="rId51" Type="http://schemas.openxmlformats.org/officeDocument/2006/relationships/hyperlink" Target="https://podminky.urs.cz/item/CS_URS_2022_02/413352115" TargetMode="External" /><Relationship Id="rId52" Type="http://schemas.openxmlformats.org/officeDocument/2006/relationships/hyperlink" Target="https://podminky.urs.cz/item/CS_URS_2022_02/413352116" TargetMode="External" /><Relationship Id="rId53" Type="http://schemas.openxmlformats.org/officeDocument/2006/relationships/hyperlink" Target="https://podminky.urs.cz/item/CS_URS_2022_02/413941123" TargetMode="External" /><Relationship Id="rId54" Type="http://schemas.openxmlformats.org/officeDocument/2006/relationships/hyperlink" Target="https://podminky.urs.cz/item/CS_URS_2022_02/417321515" TargetMode="External" /><Relationship Id="rId55" Type="http://schemas.openxmlformats.org/officeDocument/2006/relationships/hyperlink" Target="https://podminky.urs.cz/item/CS_URS_2022_02/417351115" TargetMode="External" /><Relationship Id="rId56" Type="http://schemas.openxmlformats.org/officeDocument/2006/relationships/hyperlink" Target="https://podminky.urs.cz/item/CS_URS_2022_02/417351116" TargetMode="External" /><Relationship Id="rId57" Type="http://schemas.openxmlformats.org/officeDocument/2006/relationships/hyperlink" Target="https://podminky.urs.cz/item/CS_URS_2022_02/417361821" TargetMode="External" /><Relationship Id="rId58" Type="http://schemas.openxmlformats.org/officeDocument/2006/relationships/hyperlink" Target="https://podminky.urs.cz/item/CS_URS_2022_02/612131121" TargetMode="External" /><Relationship Id="rId59" Type="http://schemas.openxmlformats.org/officeDocument/2006/relationships/hyperlink" Target="https://podminky.urs.cz/item/CS_URS_2022_02/612321141" TargetMode="External" /><Relationship Id="rId60" Type="http://schemas.openxmlformats.org/officeDocument/2006/relationships/hyperlink" Target="https://podminky.urs.cz/item/CS_URS_2022_02/612321191" TargetMode="External" /><Relationship Id="rId61" Type="http://schemas.openxmlformats.org/officeDocument/2006/relationships/hyperlink" Target="https://podminky.urs.cz/item/CS_URS_2022_02/612325302" TargetMode="External" /><Relationship Id="rId62" Type="http://schemas.openxmlformats.org/officeDocument/2006/relationships/hyperlink" Target="https://podminky.urs.cz/item/CS_URS_2022_02/622326259" TargetMode="External" /><Relationship Id="rId63" Type="http://schemas.openxmlformats.org/officeDocument/2006/relationships/hyperlink" Target="https://podminky.urs.cz/item/CS_URS_2022_02/631311115" TargetMode="External" /><Relationship Id="rId64" Type="http://schemas.openxmlformats.org/officeDocument/2006/relationships/hyperlink" Target="https://podminky.urs.cz/item/CS_URS_2022_02/637121115" TargetMode="External" /><Relationship Id="rId65" Type="http://schemas.openxmlformats.org/officeDocument/2006/relationships/hyperlink" Target="https://podminky.urs.cz/item/CS_URS_2022_02/894215112" TargetMode="External" /><Relationship Id="rId66" Type="http://schemas.openxmlformats.org/officeDocument/2006/relationships/hyperlink" Target="https://podminky.urs.cz/item/CS_URS_2022_02/916331112" TargetMode="External" /><Relationship Id="rId67" Type="http://schemas.openxmlformats.org/officeDocument/2006/relationships/hyperlink" Target="https://podminky.urs.cz/item/CS_URS_2022_02/949101111" TargetMode="External" /><Relationship Id="rId68" Type="http://schemas.openxmlformats.org/officeDocument/2006/relationships/hyperlink" Target="https://podminky.urs.cz/item/CS_URS_2022_02/952901111" TargetMode="External" /><Relationship Id="rId69" Type="http://schemas.openxmlformats.org/officeDocument/2006/relationships/hyperlink" Target="https://podminky.urs.cz/item/CS_URS_2022_02/953312125" TargetMode="External" /><Relationship Id="rId70" Type="http://schemas.openxmlformats.org/officeDocument/2006/relationships/hyperlink" Target="https://podminky.urs.cz/item/CS_URS_2022_02/998011002" TargetMode="External" /><Relationship Id="rId71" Type="http://schemas.openxmlformats.org/officeDocument/2006/relationships/hyperlink" Target="https://podminky.urs.cz/item/CS_URS_2022_02/711111001" TargetMode="External" /><Relationship Id="rId72" Type="http://schemas.openxmlformats.org/officeDocument/2006/relationships/hyperlink" Target="https://podminky.urs.cz/item/CS_URS_2022_02/711112001" TargetMode="External" /><Relationship Id="rId73" Type="http://schemas.openxmlformats.org/officeDocument/2006/relationships/hyperlink" Target="https://podminky.urs.cz/item/CS_URS_2022_02/711141559" TargetMode="External" /><Relationship Id="rId74" Type="http://schemas.openxmlformats.org/officeDocument/2006/relationships/hyperlink" Target="https://podminky.urs.cz/item/CS_URS_2022_02/711142559" TargetMode="External" /><Relationship Id="rId75" Type="http://schemas.openxmlformats.org/officeDocument/2006/relationships/hyperlink" Target="https://podminky.urs.cz/item/CS_URS_2022_02/711161273" TargetMode="External" /><Relationship Id="rId76" Type="http://schemas.openxmlformats.org/officeDocument/2006/relationships/hyperlink" Target="https://podminky.urs.cz/item/CS_URS_2022_02/998711102" TargetMode="External" /><Relationship Id="rId77" Type="http://schemas.openxmlformats.org/officeDocument/2006/relationships/hyperlink" Target="https://podminky.urs.cz/item/CS_URS_2022_02/713131141" TargetMode="External" /><Relationship Id="rId78" Type="http://schemas.openxmlformats.org/officeDocument/2006/relationships/hyperlink" Target="https://podminky.urs.cz/item/CS_URS_2022_02/998713102" TargetMode="External" /><Relationship Id="rId79" Type="http://schemas.openxmlformats.org/officeDocument/2006/relationships/hyperlink" Target="https://podminky.urs.cz/item/CS_URS_2022_02/763164546" TargetMode="External" /><Relationship Id="rId80" Type="http://schemas.openxmlformats.org/officeDocument/2006/relationships/hyperlink" Target="https://podminky.urs.cz/item/CS_URS_2022_02/763164646" TargetMode="External" /><Relationship Id="rId81" Type="http://schemas.openxmlformats.org/officeDocument/2006/relationships/hyperlink" Target="https://podminky.urs.cz/item/CS_URS_2022_02/998763302" TargetMode="External" /><Relationship Id="rId82" Type="http://schemas.openxmlformats.org/officeDocument/2006/relationships/hyperlink" Target="https://podminky.urs.cz/item/CS_URS_2022_02/784181101" TargetMode="External" /><Relationship Id="rId83" Type="http://schemas.openxmlformats.org/officeDocument/2006/relationships/hyperlink" Target="https://podminky.urs.cz/item/CS_URS_2022_02/784211101" TargetMode="External" /><Relationship Id="rId84" Type="http://schemas.openxmlformats.org/officeDocument/2006/relationships/hyperlink" Target="https://podminky.urs.cz/item/CS_URS_2022_02/HZS1301" TargetMode="External" /><Relationship Id="rId85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21151103" TargetMode="External" /><Relationship Id="rId3" Type="http://schemas.openxmlformats.org/officeDocument/2006/relationships/hyperlink" Target="https://podminky.urs.cz/item/CS_URS_2022_02/1221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71251201" TargetMode="External" /><Relationship Id="rId8" Type="http://schemas.openxmlformats.org/officeDocument/2006/relationships/hyperlink" Target="https://podminky.urs.cz/item/CS_URS_2022_02/174151101" TargetMode="External" /><Relationship Id="rId9" Type="http://schemas.openxmlformats.org/officeDocument/2006/relationships/hyperlink" Target="https://podminky.urs.cz/item/CS_URS_2022_02/226113111" TargetMode="External" /><Relationship Id="rId10" Type="http://schemas.openxmlformats.org/officeDocument/2006/relationships/hyperlink" Target="https://podminky.urs.cz/item/CS_URS_2022_02/226114111" TargetMode="External" /><Relationship Id="rId11" Type="http://schemas.openxmlformats.org/officeDocument/2006/relationships/hyperlink" Target="https://podminky.urs.cz/item/CS_URS_2022_02/231212213" TargetMode="External" /><Relationship Id="rId12" Type="http://schemas.openxmlformats.org/officeDocument/2006/relationships/hyperlink" Target="https://podminky.urs.cz/item/CS_URS_2022_02/231212214" TargetMode="External" /><Relationship Id="rId13" Type="http://schemas.openxmlformats.org/officeDocument/2006/relationships/hyperlink" Target="https://podminky.urs.cz/item/CS_URS_2022_02/231611117" TargetMode="External" /><Relationship Id="rId14" Type="http://schemas.openxmlformats.org/officeDocument/2006/relationships/hyperlink" Target="https://podminky.urs.cz/item/CS_URS_2022_02/271572211" TargetMode="External" /><Relationship Id="rId15" Type="http://schemas.openxmlformats.org/officeDocument/2006/relationships/hyperlink" Target="https://podminky.urs.cz/item/CS_URS_2022_02/273313611" TargetMode="External" /><Relationship Id="rId16" Type="http://schemas.openxmlformats.org/officeDocument/2006/relationships/hyperlink" Target="https://podminky.urs.cz/item/CS_URS_2022_02/273351121" TargetMode="External" /><Relationship Id="rId17" Type="http://schemas.openxmlformats.org/officeDocument/2006/relationships/hyperlink" Target="https://podminky.urs.cz/item/CS_URS_2022_02/273351122" TargetMode="External" /><Relationship Id="rId18" Type="http://schemas.openxmlformats.org/officeDocument/2006/relationships/hyperlink" Target="https://podminky.urs.cz/item/CS_URS_2022_02/273362021" TargetMode="External" /><Relationship Id="rId19" Type="http://schemas.openxmlformats.org/officeDocument/2006/relationships/hyperlink" Target="https://podminky.urs.cz/item/CS_URS_2022_02/274352221" TargetMode="External" /><Relationship Id="rId20" Type="http://schemas.openxmlformats.org/officeDocument/2006/relationships/hyperlink" Target="https://podminky.urs.cz/item/CS_URS_2022_02/274352222" TargetMode="External" /><Relationship Id="rId21" Type="http://schemas.openxmlformats.org/officeDocument/2006/relationships/hyperlink" Target="https://podminky.urs.cz/item/CS_URS_2022_02/275351121" TargetMode="External" /><Relationship Id="rId22" Type="http://schemas.openxmlformats.org/officeDocument/2006/relationships/hyperlink" Target="https://podminky.urs.cz/item/CS_URS_2022_02/275351122" TargetMode="External" /><Relationship Id="rId23" Type="http://schemas.openxmlformats.org/officeDocument/2006/relationships/hyperlink" Target="https://podminky.urs.cz/item/CS_URS_2022_02/311235121" TargetMode="External" /><Relationship Id="rId24" Type="http://schemas.openxmlformats.org/officeDocument/2006/relationships/hyperlink" Target="https://podminky.urs.cz/item/CS_URS_2022_02/311235131" TargetMode="External" /><Relationship Id="rId25" Type="http://schemas.openxmlformats.org/officeDocument/2006/relationships/hyperlink" Target="https://podminky.urs.cz/item/CS_URS_2022_02/342244211" TargetMode="External" /><Relationship Id="rId26" Type="http://schemas.openxmlformats.org/officeDocument/2006/relationships/hyperlink" Target="https://podminky.urs.cz/item/CS_URS_2022_02/342244221" TargetMode="External" /><Relationship Id="rId27" Type="http://schemas.openxmlformats.org/officeDocument/2006/relationships/hyperlink" Target="https://podminky.urs.cz/item/CS_URS_2022_02/417321515" TargetMode="External" /><Relationship Id="rId28" Type="http://schemas.openxmlformats.org/officeDocument/2006/relationships/hyperlink" Target="https://podminky.urs.cz/item/CS_URS_2022_02/417351115" TargetMode="External" /><Relationship Id="rId29" Type="http://schemas.openxmlformats.org/officeDocument/2006/relationships/hyperlink" Target="https://podminky.urs.cz/item/CS_URS_2022_02/417351116" TargetMode="External" /><Relationship Id="rId30" Type="http://schemas.openxmlformats.org/officeDocument/2006/relationships/hyperlink" Target="https://podminky.urs.cz/item/CS_URS_2022_02/417361821" TargetMode="External" /><Relationship Id="rId31" Type="http://schemas.openxmlformats.org/officeDocument/2006/relationships/hyperlink" Target="https://podminky.urs.cz/item/CS_URS_2022_02/441171134" TargetMode="External" /><Relationship Id="rId32" Type="http://schemas.openxmlformats.org/officeDocument/2006/relationships/hyperlink" Target="https://podminky.urs.cz/item/CS_URS_2022_02/612131121" TargetMode="External" /><Relationship Id="rId33" Type="http://schemas.openxmlformats.org/officeDocument/2006/relationships/hyperlink" Target="https://podminky.urs.cz/item/CS_URS_2022_02/612321141" TargetMode="External" /><Relationship Id="rId34" Type="http://schemas.openxmlformats.org/officeDocument/2006/relationships/hyperlink" Target="https://podminky.urs.cz/item/CS_URS_2022_02/612321191" TargetMode="External" /><Relationship Id="rId35" Type="http://schemas.openxmlformats.org/officeDocument/2006/relationships/hyperlink" Target="https://podminky.urs.cz/item/CS_URS_2022_02/612325302" TargetMode="External" /><Relationship Id="rId36" Type="http://schemas.openxmlformats.org/officeDocument/2006/relationships/hyperlink" Target="https://podminky.urs.cz/item/CS_URS_2022_02/631311235" TargetMode="External" /><Relationship Id="rId37" Type="http://schemas.openxmlformats.org/officeDocument/2006/relationships/hyperlink" Target="https://podminky.urs.cz/item/CS_URS_2022_02/631319013" TargetMode="External" /><Relationship Id="rId38" Type="http://schemas.openxmlformats.org/officeDocument/2006/relationships/hyperlink" Target="https://podminky.urs.cz/item/CS_URS_2022_02/631319206" TargetMode="External" /><Relationship Id="rId39" Type="http://schemas.openxmlformats.org/officeDocument/2006/relationships/hyperlink" Target="https://podminky.urs.cz/item/CS_URS_2022_02/631351101" TargetMode="External" /><Relationship Id="rId40" Type="http://schemas.openxmlformats.org/officeDocument/2006/relationships/hyperlink" Target="https://podminky.urs.cz/item/CS_URS_2022_02/631351102" TargetMode="External" /><Relationship Id="rId41" Type="http://schemas.openxmlformats.org/officeDocument/2006/relationships/hyperlink" Target="https://podminky.urs.cz/item/CS_URS_2022_02/633991111" TargetMode="External" /><Relationship Id="rId42" Type="http://schemas.openxmlformats.org/officeDocument/2006/relationships/hyperlink" Target="https://podminky.urs.cz/item/CS_URS_2022_02/634663111" TargetMode="External" /><Relationship Id="rId43" Type="http://schemas.openxmlformats.org/officeDocument/2006/relationships/hyperlink" Target="https://podminky.urs.cz/item/CS_URS_2022_02/634911124" TargetMode="External" /><Relationship Id="rId44" Type="http://schemas.openxmlformats.org/officeDocument/2006/relationships/hyperlink" Target="https://podminky.urs.cz/item/CS_URS_2022_02/637121115" TargetMode="External" /><Relationship Id="rId45" Type="http://schemas.openxmlformats.org/officeDocument/2006/relationships/hyperlink" Target="https://podminky.urs.cz/item/CS_URS_2022_02/916331112" TargetMode="External" /><Relationship Id="rId46" Type="http://schemas.openxmlformats.org/officeDocument/2006/relationships/hyperlink" Target="https://podminky.urs.cz/item/CS_URS_2022_02/949101111" TargetMode="External" /><Relationship Id="rId47" Type="http://schemas.openxmlformats.org/officeDocument/2006/relationships/hyperlink" Target="https://podminky.urs.cz/item/CS_URS_2022_02/952901114" TargetMode="External" /><Relationship Id="rId48" Type="http://schemas.openxmlformats.org/officeDocument/2006/relationships/hyperlink" Target="https://podminky.urs.cz/item/CS_URS_2022_02/998011002" TargetMode="External" /><Relationship Id="rId49" Type="http://schemas.openxmlformats.org/officeDocument/2006/relationships/hyperlink" Target="https://podminky.urs.cz/item/CS_URS_2022_02/711111001" TargetMode="External" /><Relationship Id="rId50" Type="http://schemas.openxmlformats.org/officeDocument/2006/relationships/hyperlink" Target="https://podminky.urs.cz/item/CS_URS_2022_02/711112001" TargetMode="External" /><Relationship Id="rId51" Type="http://schemas.openxmlformats.org/officeDocument/2006/relationships/hyperlink" Target="https://podminky.urs.cz/item/CS_URS_2022_02/711141559" TargetMode="External" /><Relationship Id="rId52" Type="http://schemas.openxmlformats.org/officeDocument/2006/relationships/hyperlink" Target="https://podminky.urs.cz/item/CS_URS_2022_02/711142559" TargetMode="External" /><Relationship Id="rId53" Type="http://schemas.openxmlformats.org/officeDocument/2006/relationships/hyperlink" Target="https://podminky.urs.cz/item/CS_URS_2022_02/711161273" TargetMode="External" /><Relationship Id="rId54" Type="http://schemas.openxmlformats.org/officeDocument/2006/relationships/hyperlink" Target="https://podminky.urs.cz/item/CS_URS_2022_02/998711102" TargetMode="External" /><Relationship Id="rId55" Type="http://schemas.openxmlformats.org/officeDocument/2006/relationships/hyperlink" Target="https://podminky.urs.cz/item/CS_URS_2022_02/713121111" TargetMode="External" /><Relationship Id="rId56" Type="http://schemas.openxmlformats.org/officeDocument/2006/relationships/hyperlink" Target="https://podminky.urs.cz/item/CS_URS_2022_02/713131141" TargetMode="External" /><Relationship Id="rId57" Type="http://schemas.openxmlformats.org/officeDocument/2006/relationships/hyperlink" Target="https://podminky.urs.cz/item/CS_URS_2022_02/998713102" TargetMode="External" /><Relationship Id="rId58" Type="http://schemas.openxmlformats.org/officeDocument/2006/relationships/hyperlink" Target="https://podminky.urs.cz/item/CS_URS_2022_02/767391113" TargetMode="External" /><Relationship Id="rId59" Type="http://schemas.openxmlformats.org/officeDocument/2006/relationships/hyperlink" Target="https://podminky.urs.cz/item/CS_URS_2022_02/998767102" TargetMode="External" /><Relationship Id="rId60" Type="http://schemas.openxmlformats.org/officeDocument/2006/relationships/hyperlink" Target="https://podminky.urs.cz/item/CS_URS_2022_02/784181101" TargetMode="External" /><Relationship Id="rId61" Type="http://schemas.openxmlformats.org/officeDocument/2006/relationships/hyperlink" Target="https://podminky.urs.cz/item/CS_URS_2022_02/784211101" TargetMode="External" /><Relationship Id="rId6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713121111" TargetMode="External" /><Relationship Id="rId10" Type="http://schemas.openxmlformats.org/officeDocument/2006/relationships/hyperlink" Target="https://podminky.urs.cz/item/CS_URS_2022_02/998713102" TargetMode="External" /><Relationship Id="rId11" Type="http://schemas.openxmlformats.org/officeDocument/2006/relationships/hyperlink" Target="https://podminky.urs.cz/item/CS_URS_2022_02/762511292" TargetMode="External" /><Relationship Id="rId12" Type="http://schemas.openxmlformats.org/officeDocument/2006/relationships/hyperlink" Target="https://podminky.urs.cz/item/CS_URS_2022_02/762512261" TargetMode="External" /><Relationship Id="rId13" Type="http://schemas.openxmlformats.org/officeDocument/2006/relationships/hyperlink" Target="https://podminky.urs.cz/item/CS_URS_2022_02/762083122" TargetMode="External" /><Relationship Id="rId14" Type="http://schemas.openxmlformats.org/officeDocument/2006/relationships/hyperlink" Target="https://podminky.urs.cz/item/CS_URS_2022_02/762595001" TargetMode="External" /><Relationship Id="rId15" Type="http://schemas.openxmlformats.org/officeDocument/2006/relationships/hyperlink" Target="https://podminky.urs.cz/item/CS_URS_2022_02/998762102" TargetMode="External" /><Relationship Id="rId16" Type="http://schemas.openxmlformats.org/officeDocument/2006/relationships/hyperlink" Target="https://podminky.urs.cz/item/CS_URS_2022_02/771121011" TargetMode="External" /><Relationship Id="rId17" Type="http://schemas.openxmlformats.org/officeDocument/2006/relationships/hyperlink" Target="https://podminky.urs.cz/item/CS_URS_2022_02/771474112" TargetMode="External" /><Relationship Id="rId18" Type="http://schemas.openxmlformats.org/officeDocument/2006/relationships/hyperlink" Target="https://podminky.urs.cz/item/CS_URS_2022_02/771574241" TargetMode="External" /><Relationship Id="rId19" Type="http://schemas.openxmlformats.org/officeDocument/2006/relationships/hyperlink" Target="https://podminky.urs.cz/item/CS_URS_2022_02/771591112" TargetMode="External" /><Relationship Id="rId20" Type="http://schemas.openxmlformats.org/officeDocument/2006/relationships/hyperlink" Target="https://podminky.urs.cz/item/CS_URS_2022_02/998771102" TargetMode="External" /><Relationship Id="rId21" Type="http://schemas.openxmlformats.org/officeDocument/2006/relationships/hyperlink" Target="https://podminky.urs.cz/item/CS_URS_2022_02/777111111" TargetMode="External" /><Relationship Id="rId22" Type="http://schemas.openxmlformats.org/officeDocument/2006/relationships/hyperlink" Target="https://podminky.urs.cz/item/CS_URS_2022_02/777131113" TargetMode="External" /><Relationship Id="rId23" Type="http://schemas.openxmlformats.org/officeDocument/2006/relationships/hyperlink" Target="https://podminky.urs.cz/item/CS_URS_2022_02/777612105" TargetMode="External" /><Relationship Id="rId24" Type="http://schemas.openxmlformats.org/officeDocument/2006/relationships/hyperlink" Target="https://podminky.urs.cz/item/CS_URS_2022_02/777622103" TargetMode="External" /><Relationship Id="rId25" Type="http://schemas.openxmlformats.org/officeDocument/2006/relationships/hyperlink" Target="https://podminky.urs.cz/item/CS_URS_2022_02/998777102" TargetMode="External" /><Relationship Id="rId26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11131121" TargetMode="External" /><Relationship Id="rId2" Type="http://schemas.openxmlformats.org/officeDocument/2006/relationships/hyperlink" Target="https://podminky.urs.cz/item/CS_URS_2022_02/611321141" TargetMode="External" /><Relationship Id="rId3" Type="http://schemas.openxmlformats.org/officeDocument/2006/relationships/hyperlink" Target="https://podminky.urs.cz/item/CS_URS_2022_02/611321191" TargetMode="External" /><Relationship Id="rId4" Type="http://schemas.openxmlformats.org/officeDocument/2006/relationships/hyperlink" Target="https://podminky.urs.cz/item/CS_URS_2022_02/945412112" TargetMode="External" /><Relationship Id="rId5" Type="http://schemas.openxmlformats.org/officeDocument/2006/relationships/hyperlink" Target="https://podminky.urs.cz/item/CS_URS_2022_02/946111116" TargetMode="External" /><Relationship Id="rId6" Type="http://schemas.openxmlformats.org/officeDocument/2006/relationships/hyperlink" Target="https://podminky.urs.cz/item/CS_URS_2022_02/946111216" TargetMode="External" /><Relationship Id="rId7" Type="http://schemas.openxmlformats.org/officeDocument/2006/relationships/hyperlink" Target="https://podminky.urs.cz/item/CS_URS_2022_02/949101111" TargetMode="External" /><Relationship Id="rId8" Type="http://schemas.openxmlformats.org/officeDocument/2006/relationships/hyperlink" Target="https://podminky.urs.cz/item/CS_URS_2022_02/998011002" TargetMode="External" /><Relationship Id="rId9" Type="http://schemas.openxmlformats.org/officeDocument/2006/relationships/hyperlink" Target="https://podminky.urs.cz/item/CS_URS_2022_02/998714102" TargetMode="External" /><Relationship Id="rId10" Type="http://schemas.openxmlformats.org/officeDocument/2006/relationships/hyperlink" Target="https://podminky.urs.cz/item/CS_URS_2022_02/763131471" TargetMode="External" /><Relationship Id="rId11" Type="http://schemas.openxmlformats.org/officeDocument/2006/relationships/hyperlink" Target="https://podminky.urs.cz/item/CS_URS_2022_02/763131761" TargetMode="External" /><Relationship Id="rId12" Type="http://schemas.openxmlformats.org/officeDocument/2006/relationships/hyperlink" Target="https://podminky.urs.cz/item/CS_URS_2022_02/998763302" TargetMode="External" /><Relationship Id="rId13" Type="http://schemas.openxmlformats.org/officeDocument/2006/relationships/hyperlink" Target="https://podminky.urs.cz/item/CS_URS_2022_02/784181101" TargetMode="External" /><Relationship Id="rId14" Type="http://schemas.openxmlformats.org/officeDocument/2006/relationships/hyperlink" Target="https://podminky.urs.cz/item/CS_URS_2022_02/784211101" TargetMode="External" /><Relationship Id="rId15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3131143" TargetMode="External" /><Relationship Id="rId2" Type="http://schemas.openxmlformats.org/officeDocument/2006/relationships/hyperlink" Target="https://podminky.urs.cz/item/CS_URS_2022_02/998713102" TargetMode="External" /><Relationship Id="rId3" Type="http://schemas.openxmlformats.org/officeDocument/2006/relationships/hyperlink" Target="https://podminky.urs.cz/item/CS_URS_2022_02/762431230" TargetMode="External" /><Relationship Id="rId4" Type="http://schemas.openxmlformats.org/officeDocument/2006/relationships/hyperlink" Target="https://podminky.urs.cz/item/CS_URS_2022_02/762439001" TargetMode="External" /><Relationship Id="rId5" Type="http://schemas.openxmlformats.org/officeDocument/2006/relationships/hyperlink" Target="https://podminky.urs.cz/item/CS_URS_2022_02/998762102" TargetMode="External" /><Relationship Id="rId6" Type="http://schemas.openxmlformats.org/officeDocument/2006/relationships/hyperlink" Target="https://podminky.urs.cz/item/CS_URS_2022_02/766416211" TargetMode="External" /><Relationship Id="rId7" Type="http://schemas.openxmlformats.org/officeDocument/2006/relationships/hyperlink" Target="https://podminky.urs.cz/item/CS_URS_2022_02/766417211" TargetMode="External" /><Relationship Id="rId8" Type="http://schemas.openxmlformats.org/officeDocument/2006/relationships/hyperlink" Target="https://podminky.urs.cz/item/CS_URS_2022_02/762495000" TargetMode="External" /><Relationship Id="rId9" Type="http://schemas.openxmlformats.org/officeDocument/2006/relationships/hyperlink" Target="https://podminky.urs.cz/item/CS_URS_2022_02/998766102" TargetMode="External" /><Relationship Id="rId10" Type="http://schemas.openxmlformats.org/officeDocument/2006/relationships/hyperlink" Target="https://podminky.urs.cz/item/CS_URS_2022_02/781121011" TargetMode="External" /><Relationship Id="rId11" Type="http://schemas.openxmlformats.org/officeDocument/2006/relationships/hyperlink" Target="https://podminky.urs.cz/item/CS_URS_2022_02/781131112" TargetMode="External" /><Relationship Id="rId12" Type="http://schemas.openxmlformats.org/officeDocument/2006/relationships/hyperlink" Target="https://podminky.urs.cz/item/CS_URS_2022_02/781474112" TargetMode="External" /><Relationship Id="rId13" Type="http://schemas.openxmlformats.org/officeDocument/2006/relationships/hyperlink" Target="https://podminky.urs.cz/item/CS_URS_2022_02/781494111" TargetMode="External" /><Relationship Id="rId14" Type="http://schemas.openxmlformats.org/officeDocument/2006/relationships/hyperlink" Target="https://podminky.urs.cz/item/CS_URS_2022_02/781495115" TargetMode="External" /><Relationship Id="rId15" Type="http://schemas.openxmlformats.org/officeDocument/2006/relationships/hyperlink" Target="https://podminky.urs.cz/item/CS_URS_2022_02/781495141" TargetMode="External" /><Relationship Id="rId16" Type="http://schemas.openxmlformats.org/officeDocument/2006/relationships/hyperlink" Target="https://podminky.urs.cz/item/CS_URS_2022_02/998781102" TargetMode="External" /><Relationship Id="rId17" Type="http://schemas.openxmlformats.org/officeDocument/2006/relationships/hyperlink" Target="https://podminky.urs.cz/item/CS_URS_2022_02/784661601" TargetMode="External" /><Relationship Id="rId18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211971110" TargetMode="External" /><Relationship Id="rId2" Type="http://schemas.openxmlformats.org/officeDocument/2006/relationships/hyperlink" Target="https://podminky.urs.cz/item/CS_URS_2022_02/212532111" TargetMode="External" /><Relationship Id="rId3" Type="http://schemas.openxmlformats.org/officeDocument/2006/relationships/hyperlink" Target="https://podminky.urs.cz/item/CS_URS_2022_02/212755214" TargetMode="External" /><Relationship Id="rId4" Type="http://schemas.openxmlformats.org/officeDocument/2006/relationships/hyperlink" Target="https://podminky.urs.cz/item/CS_URS_2022_02/894812003" TargetMode="External" /><Relationship Id="rId5" Type="http://schemas.openxmlformats.org/officeDocument/2006/relationships/hyperlink" Target="https://podminky.urs.cz/item/CS_URS_2022_02/894812032" TargetMode="External" /><Relationship Id="rId6" Type="http://schemas.openxmlformats.org/officeDocument/2006/relationships/hyperlink" Target="https://podminky.urs.cz/item/CS_URS_2022_02/894812033" TargetMode="External" /><Relationship Id="rId7" Type="http://schemas.openxmlformats.org/officeDocument/2006/relationships/hyperlink" Target="https://podminky.urs.cz/item/CS_URS_2022_02/894812034" TargetMode="External" /><Relationship Id="rId8" Type="http://schemas.openxmlformats.org/officeDocument/2006/relationships/hyperlink" Target="https://podminky.urs.cz/item/CS_URS_2022_02/894812041" TargetMode="External" /><Relationship Id="rId9" Type="http://schemas.openxmlformats.org/officeDocument/2006/relationships/hyperlink" Target="https://podminky.urs.cz/item/CS_URS_2022_02/894812063" TargetMode="External" /><Relationship Id="rId10" Type="http://schemas.openxmlformats.org/officeDocument/2006/relationships/hyperlink" Target="https://podminky.urs.cz/item/CS_URS_2022_02/998011002" TargetMode="External" /><Relationship Id="rId1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1531022" TargetMode="External" /><Relationship Id="rId3" Type="http://schemas.openxmlformats.org/officeDocument/2006/relationships/hyperlink" Target="https://podminky.urs.cz/item/CS_URS_2022_02/622142001" TargetMode="External" /><Relationship Id="rId4" Type="http://schemas.openxmlformats.org/officeDocument/2006/relationships/hyperlink" Target="https://podminky.urs.cz/item/CS_URS_2022_02/622151001" TargetMode="External" /><Relationship Id="rId5" Type="http://schemas.openxmlformats.org/officeDocument/2006/relationships/hyperlink" Target="https://podminky.urs.cz/item/CS_URS_2022_02/622211041" TargetMode="External" /><Relationship Id="rId6" Type="http://schemas.openxmlformats.org/officeDocument/2006/relationships/hyperlink" Target="https://podminky.urs.cz/item/CS_URS_2022_02/622211061" TargetMode="External" /><Relationship Id="rId7" Type="http://schemas.openxmlformats.org/officeDocument/2006/relationships/hyperlink" Target="https://podminky.urs.cz/item/CS_URS_2022_02/622212001" TargetMode="External" /><Relationship Id="rId8" Type="http://schemas.openxmlformats.org/officeDocument/2006/relationships/hyperlink" Target="https://podminky.urs.cz/item/CS_URS_2022_02/622273281" TargetMode="External" /><Relationship Id="rId9" Type="http://schemas.openxmlformats.org/officeDocument/2006/relationships/hyperlink" Target="https://podminky.urs.cz/item/CS_URS_2022_02/762495000" TargetMode="External" /><Relationship Id="rId10" Type="http://schemas.openxmlformats.org/officeDocument/2006/relationships/hyperlink" Target="https://podminky.urs.cz/item/CS_URS_2022_02/622531022" TargetMode="External" /><Relationship Id="rId11" Type="http://schemas.openxmlformats.org/officeDocument/2006/relationships/hyperlink" Target="https://podminky.urs.cz/item/CS_URS_2022_02/941211112" TargetMode="External" /><Relationship Id="rId12" Type="http://schemas.openxmlformats.org/officeDocument/2006/relationships/hyperlink" Target="https://podminky.urs.cz/item/CS_URS_2022_02/941211211" TargetMode="External" /><Relationship Id="rId13" Type="http://schemas.openxmlformats.org/officeDocument/2006/relationships/hyperlink" Target="https://podminky.urs.cz/item/CS_URS_2022_02/941211812" TargetMode="External" /><Relationship Id="rId14" Type="http://schemas.openxmlformats.org/officeDocument/2006/relationships/hyperlink" Target="https://podminky.urs.cz/item/CS_URS_2022_02/945412112" TargetMode="External" /><Relationship Id="rId15" Type="http://schemas.openxmlformats.org/officeDocument/2006/relationships/hyperlink" Target="https://podminky.urs.cz/item/CS_URS_2022_02/949101111" TargetMode="External" /><Relationship Id="rId16" Type="http://schemas.openxmlformats.org/officeDocument/2006/relationships/hyperlink" Target="https://podminky.urs.cz/item/CS_URS_2022_02/998011002" TargetMode="External" /><Relationship Id="rId17" Type="http://schemas.openxmlformats.org/officeDocument/2006/relationships/hyperlink" Target="https://podminky.urs.cz/item/CS_URS_2022_02/711491571" TargetMode="External" /><Relationship Id="rId18" Type="http://schemas.openxmlformats.org/officeDocument/2006/relationships/hyperlink" Target="https://podminky.urs.cz/item/CS_URS_2022_02/998711102" TargetMode="External" /><Relationship Id="rId19" Type="http://schemas.openxmlformats.org/officeDocument/2006/relationships/hyperlink" Target="https://podminky.urs.cz/item/CS_URS_2022_02/762395000" TargetMode="External" /><Relationship Id="rId20" Type="http://schemas.openxmlformats.org/officeDocument/2006/relationships/hyperlink" Target="https://podminky.urs.cz/item/CS_URS_2022_02/762421014" TargetMode="External" /><Relationship Id="rId21" Type="http://schemas.openxmlformats.org/officeDocument/2006/relationships/hyperlink" Target="https://podminky.urs.cz/item/CS_URS_2022_02/762421017" TargetMode="External" /><Relationship Id="rId22" Type="http://schemas.openxmlformats.org/officeDocument/2006/relationships/hyperlink" Target="https://podminky.urs.cz/item/CS_URS_2022_02/762429001" TargetMode="External" /><Relationship Id="rId23" Type="http://schemas.openxmlformats.org/officeDocument/2006/relationships/hyperlink" Target="https://podminky.urs.cz/item/CS_URS_2022_02/998762102" TargetMode="External" /><Relationship Id="rId24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31111" TargetMode="External" /><Relationship Id="rId3" Type="http://schemas.openxmlformats.org/officeDocument/2006/relationships/hyperlink" Target="https://podminky.urs.cz/item/CS_URS_2022_02/711141559" TargetMode="External" /><Relationship Id="rId4" Type="http://schemas.openxmlformats.org/officeDocument/2006/relationships/hyperlink" Target="https://podminky.urs.cz/item/CS_URS_2022_02/998711102" TargetMode="External" /><Relationship Id="rId5" Type="http://schemas.openxmlformats.org/officeDocument/2006/relationships/hyperlink" Target="https://podminky.urs.cz/item/CS_URS_2022_02/712361701" TargetMode="External" /><Relationship Id="rId6" Type="http://schemas.openxmlformats.org/officeDocument/2006/relationships/hyperlink" Target="https://podminky.urs.cz/item/CS_URS_2022_02/712361703" TargetMode="External" /><Relationship Id="rId7" Type="http://schemas.openxmlformats.org/officeDocument/2006/relationships/hyperlink" Target="https://podminky.urs.cz/item/CS_URS_2022_02/712363352" TargetMode="External" /><Relationship Id="rId8" Type="http://schemas.openxmlformats.org/officeDocument/2006/relationships/hyperlink" Target="https://podminky.urs.cz/item/CS_URS_2022_02/712363353" TargetMode="External" /><Relationship Id="rId9" Type="http://schemas.openxmlformats.org/officeDocument/2006/relationships/hyperlink" Target="https://podminky.urs.cz/item/CS_URS_2022_02/712391172" TargetMode="External" /><Relationship Id="rId10" Type="http://schemas.openxmlformats.org/officeDocument/2006/relationships/hyperlink" Target="https://podminky.urs.cz/item/CS_URS_2022_02/712393001" TargetMode="External" /><Relationship Id="rId11" Type="http://schemas.openxmlformats.org/officeDocument/2006/relationships/hyperlink" Target="https://podminky.urs.cz/item/CS_URS_2022_02/712771221" TargetMode="External" /><Relationship Id="rId12" Type="http://schemas.openxmlformats.org/officeDocument/2006/relationships/hyperlink" Target="https://podminky.urs.cz/item/CS_URS_2022_02/712771301" TargetMode="External" /><Relationship Id="rId13" Type="http://schemas.openxmlformats.org/officeDocument/2006/relationships/hyperlink" Target="https://podminky.urs.cz/item/CS_URS_2022_02/712771401" TargetMode="External" /><Relationship Id="rId14" Type="http://schemas.openxmlformats.org/officeDocument/2006/relationships/hyperlink" Target="https://podminky.urs.cz/item/CS_URS_2022_02/712771521" TargetMode="External" /><Relationship Id="rId15" Type="http://schemas.openxmlformats.org/officeDocument/2006/relationships/hyperlink" Target="https://podminky.urs.cz/item/CS_URS_2022_02/712771613" TargetMode="External" /><Relationship Id="rId16" Type="http://schemas.openxmlformats.org/officeDocument/2006/relationships/hyperlink" Target="https://podminky.urs.cz/item/CS_URS_2022_02/712811101" TargetMode="External" /><Relationship Id="rId17" Type="http://schemas.openxmlformats.org/officeDocument/2006/relationships/hyperlink" Target="https://podminky.urs.cz/item/CS_URS_2022_02/712831101" TargetMode="External" /><Relationship Id="rId18" Type="http://schemas.openxmlformats.org/officeDocument/2006/relationships/hyperlink" Target="https://podminky.urs.cz/item/CS_URS_2022_02/712861703" TargetMode="External" /><Relationship Id="rId19" Type="http://schemas.openxmlformats.org/officeDocument/2006/relationships/hyperlink" Target="https://podminky.urs.cz/item/CS_URS_2022_02/712862701" TargetMode="External" /><Relationship Id="rId20" Type="http://schemas.openxmlformats.org/officeDocument/2006/relationships/hyperlink" Target="https://podminky.urs.cz/item/CS_URS_2022_02/712998001" TargetMode="External" /><Relationship Id="rId21" Type="http://schemas.openxmlformats.org/officeDocument/2006/relationships/hyperlink" Target="https://podminky.urs.cz/item/CS_URS_2022_02/712998106" TargetMode="External" /><Relationship Id="rId22" Type="http://schemas.openxmlformats.org/officeDocument/2006/relationships/hyperlink" Target="https://podminky.urs.cz/item/CS_URS_2022_02/998712102" TargetMode="External" /><Relationship Id="rId23" Type="http://schemas.openxmlformats.org/officeDocument/2006/relationships/hyperlink" Target="https://podminky.urs.cz/item/CS_URS_2022_02/713141152" TargetMode="External" /><Relationship Id="rId24" Type="http://schemas.openxmlformats.org/officeDocument/2006/relationships/hyperlink" Target="https://podminky.urs.cz/item/CS_URS_2022_02/713141311" TargetMode="External" /><Relationship Id="rId25" Type="http://schemas.openxmlformats.org/officeDocument/2006/relationships/hyperlink" Target="https://podminky.urs.cz/item/CS_URS_2022_02/998713102" TargetMode="External" /><Relationship Id="rId26" Type="http://schemas.openxmlformats.org/officeDocument/2006/relationships/hyperlink" Target="https://podminky.urs.cz/item/CS_URS_2022_02/721239114" TargetMode="External" /><Relationship Id="rId27" Type="http://schemas.openxmlformats.org/officeDocument/2006/relationships/hyperlink" Target="https://podminky.urs.cz/item/CS_URS_2022_02/998721102" TargetMode="External" /><Relationship Id="rId28" Type="http://schemas.openxmlformats.org/officeDocument/2006/relationships/hyperlink" Target="https://podminky.urs.cz/item/CS_URS_2022_02/762341017" TargetMode="External" /><Relationship Id="rId29" Type="http://schemas.openxmlformats.org/officeDocument/2006/relationships/hyperlink" Target="https://podminky.urs.cz/item/CS_URS_2022_02/762361311" TargetMode="External" /><Relationship Id="rId30" Type="http://schemas.openxmlformats.org/officeDocument/2006/relationships/hyperlink" Target="https://podminky.urs.cz/item/CS_URS_2022_02/998762102" TargetMode="External" /><Relationship Id="rId3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2252001" TargetMode="External" /><Relationship Id="rId2" Type="http://schemas.openxmlformats.org/officeDocument/2006/relationships/hyperlink" Target="https://podminky.urs.cz/item/CS_URS_2022_02/642942111" TargetMode="External" /><Relationship Id="rId3" Type="http://schemas.openxmlformats.org/officeDocument/2006/relationships/hyperlink" Target="https://podminky.urs.cz/item/CS_URS_2022_02/642942221" TargetMode="External" /><Relationship Id="rId4" Type="http://schemas.openxmlformats.org/officeDocument/2006/relationships/hyperlink" Target="https://podminky.urs.cz/item/CS_URS_2022_02/642945111" TargetMode="External" /><Relationship Id="rId5" Type="http://schemas.openxmlformats.org/officeDocument/2006/relationships/hyperlink" Target="https://podminky.urs.cz/item/CS_URS_2022_02/642945112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2363356" TargetMode="External" /><Relationship Id="rId8" Type="http://schemas.openxmlformats.org/officeDocument/2006/relationships/hyperlink" Target="https://podminky.urs.cz/item/CS_URS_2022_02/712363357" TargetMode="External" /><Relationship Id="rId9" Type="http://schemas.openxmlformats.org/officeDocument/2006/relationships/hyperlink" Target="https://podminky.urs.cz/item/CS_URS_2022_02/712363367" TargetMode="External" /><Relationship Id="rId10" Type="http://schemas.openxmlformats.org/officeDocument/2006/relationships/hyperlink" Target="https://podminky.urs.cz/item/CS_URS_2022_02/712363384" TargetMode="External" /><Relationship Id="rId11" Type="http://schemas.openxmlformats.org/officeDocument/2006/relationships/hyperlink" Target="https://podminky.urs.cz/item/CS_URS_2022_02/712363385" TargetMode="External" /><Relationship Id="rId12" Type="http://schemas.openxmlformats.org/officeDocument/2006/relationships/hyperlink" Target="https://podminky.urs.cz/item/CS_URS_2022_02/998712102" TargetMode="External" /><Relationship Id="rId13" Type="http://schemas.openxmlformats.org/officeDocument/2006/relationships/hyperlink" Target="https://podminky.urs.cz/item/CS_URS_2022_02/742210241" TargetMode="External" /><Relationship Id="rId14" Type="http://schemas.openxmlformats.org/officeDocument/2006/relationships/hyperlink" Target="https://podminky.urs.cz/item/CS_URS_2022_02/764011612" TargetMode="External" /><Relationship Id="rId15" Type="http://schemas.openxmlformats.org/officeDocument/2006/relationships/hyperlink" Target="https://podminky.urs.cz/item/CS_URS_2022_02/764214606" TargetMode="External" /><Relationship Id="rId16" Type="http://schemas.openxmlformats.org/officeDocument/2006/relationships/hyperlink" Target="https://podminky.urs.cz/item/CS_URS_2022_02/764216644" TargetMode="External" /><Relationship Id="rId17" Type="http://schemas.openxmlformats.org/officeDocument/2006/relationships/hyperlink" Target="https://podminky.urs.cz/item/CS_URS_2022_02/764216645" TargetMode="External" /><Relationship Id="rId18" Type="http://schemas.openxmlformats.org/officeDocument/2006/relationships/hyperlink" Target="https://podminky.urs.cz/item/CS_URS_2022_02/764216646" TargetMode="External" /><Relationship Id="rId19" Type="http://schemas.openxmlformats.org/officeDocument/2006/relationships/hyperlink" Target="https://podminky.urs.cz/item/CS_URS_2022_02/764216665" TargetMode="External" /><Relationship Id="rId20" Type="http://schemas.openxmlformats.org/officeDocument/2006/relationships/hyperlink" Target="https://podminky.urs.cz/item/CS_URS_2022_02/998764102" TargetMode="External" /><Relationship Id="rId21" Type="http://schemas.openxmlformats.org/officeDocument/2006/relationships/hyperlink" Target="https://podminky.urs.cz/item/CS_URS_2022_02/766660001" TargetMode="External" /><Relationship Id="rId22" Type="http://schemas.openxmlformats.org/officeDocument/2006/relationships/hyperlink" Target="https://podminky.urs.cz/item/CS_URS_2022_02/766660002" TargetMode="External" /><Relationship Id="rId23" Type="http://schemas.openxmlformats.org/officeDocument/2006/relationships/hyperlink" Target="https://podminky.urs.cz/item/CS_URS_2022_02/766660011" TargetMode="External" /><Relationship Id="rId24" Type="http://schemas.openxmlformats.org/officeDocument/2006/relationships/hyperlink" Target="https://podminky.urs.cz/item/CS_URS_2022_02/766660021" TargetMode="External" /><Relationship Id="rId25" Type="http://schemas.openxmlformats.org/officeDocument/2006/relationships/hyperlink" Target="https://podminky.urs.cz/item/CS_URS_2022_02/766660022" TargetMode="External" /><Relationship Id="rId26" Type="http://schemas.openxmlformats.org/officeDocument/2006/relationships/hyperlink" Target="https://podminky.urs.cz/item/CS_URS_2022_02/766660031" TargetMode="External" /><Relationship Id="rId27" Type="http://schemas.openxmlformats.org/officeDocument/2006/relationships/hyperlink" Target="https://podminky.urs.cz/item/CS_URS_2022_02/766660717" TargetMode="External" /><Relationship Id="rId28" Type="http://schemas.openxmlformats.org/officeDocument/2006/relationships/hyperlink" Target="https://podminky.urs.cz/item/CS_URS_2022_02/766660729" TargetMode="External" /><Relationship Id="rId29" Type="http://schemas.openxmlformats.org/officeDocument/2006/relationships/hyperlink" Target="https://podminky.urs.cz/item/CS_URS_2022_02/766660734" TargetMode="External" /><Relationship Id="rId30" Type="http://schemas.openxmlformats.org/officeDocument/2006/relationships/hyperlink" Target="https://podminky.urs.cz/item/CS_URS_2022_02/766694111" TargetMode="External" /><Relationship Id="rId31" Type="http://schemas.openxmlformats.org/officeDocument/2006/relationships/hyperlink" Target="https://podminky.urs.cz/item/CS_URS_2022_02/766694112" TargetMode="External" /><Relationship Id="rId32" Type="http://schemas.openxmlformats.org/officeDocument/2006/relationships/hyperlink" Target="https://podminky.urs.cz/item/CS_URS_2022_02/766694113" TargetMode="External" /><Relationship Id="rId33" Type="http://schemas.openxmlformats.org/officeDocument/2006/relationships/hyperlink" Target="https://podminky.urs.cz/item/CS_URS_2022_02/766694114" TargetMode="External" /><Relationship Id="rId34" Type="http://schemas.openxmlformats.org/officeDocument/2006/relationships/hyperlink" Target="https://podminky.urs.cz/item/CS_URS_2022_02/766694115" TargetMode="External" /><Relationship Id="rId35" Type="http://schemas.openxmlformats.org/officeDocument/2006/relationships/hyperlink" Target="https://podminky.urs.cz/item/CS_URS_2022_02/766694125" TargetMode="External" /><Relationship Id="rId36" Type="http://schemas.openxmlformats.org/officeDocument/2006/relationships/hyperlink" Target="https://podminky.urs.cz/item/CS_URS_2022_02/998766102" TargetMode="External" /><Relationship Id="rId37" Type="http://schemas.openxmlformats.org/officeDocument/2006/relationships/hyperlink" Target="https://podminky.urs.cz/item/CS_URS_2022_02/767161123" TargetMode="External" /><Relationship Id="rId38" Type="http://schemas.openxmlformats.org/officeDocument/2006/relationships/hyperlink" Target="https://podminky.urs.cz/item/CS_URS_2022_02/767163221" TargetMode="External" /><Relationship Id="rId39" Type="http://schemas.openxmlformats.org/officeDocument/2006/relationships/hyperlink" Target="https://podminky.urs.cz/item/CS_URS_2022_02/767590110" TargetMode="External" /><Relationship Id="rId40" Type="http://schemas.openxmlformats.org/officeDocument/2006/relationships/hyperlink" Target="https://podminky.urs.cz/item/CS_URS_2022_02/767620718" TargetMode="External" /><Relationship Id="rId41" Type="http://schemas.openxmlformats.org/officeDocument/2006/relationships/hyperlink" Target="https://podminky.urs.cz/item/CS_URS_2022_02/767832102" TargetMode="External" /><Relationship Id="rId42" Type="http://schemas.openxmlformats.org/officeDocument/2006/relationships/hyperlink" Target="https://podminky.urs.cz/item/CS_URS_2022_02/767995112" TargetMode="External" /><Relationship Id="rId43" Type="http://schemas.openxmlformats.org/officeDocument/2006/relationships/hyperlink" Target="https://podminky.urs.cz/item/CS_URS_2022_02/767995115" TargetMode="External" /><Relationship Id="rId44" Type="http://schemas.openxmlformats.org/officeDocument/2006/relationships/hyperlink" Target="https://podminky.urs.cz/item/CS_URS_2022_02/767995116" TargetMode="External" /><Relationship Id="rId45" Type="http://schemas.openxmlformats.org/officeDocument/2006/relationships/hyperlink" Target="https://podminky.urs.cz/item/CS_URS_2022_02/998767102" TargetMode="External" /><Relationship Id="rId46" Type="http://schemas.openxmlformats.org/officeDocument/2006/relationships/hyperlink" Target="https://podminky.urs.cz/item/CS_URS_2022_02/767627306" TargetMode="External" /><Relationship Id="rId47" Type="http://schemas.openxmlformats.org/officeDocument/2006/relationships/hyperlink" Target="https://podminky.urs.cz/item/CS_URS_2022_02/767627307" TargetMode="External" /><Relationship Id="rId48" Type="http://schemas.openxmlformats.org/officeDocument/2006/relationships/hyperlink" Target="https://podminky.urs.cz/item/CS_URS_2022_02/783314101" TargetMode="External" /><Relationship Id="rId49" Type="http://schemas.openxmlformats.org/officeDocument/2006/relationships/hyperlink" Target="https://podminky.urs.cz/item/CS_URS_2022_02/783317101" TargetMode="External" /><Relationship Id="rId50" Type="http://schemas.openxmlformats.org/officeDocument/2006/relationships/hyperlink" Target="https://podminky.urs.cz/item/CS_URS_2022_02/786623025" TargetMode="External" /><Relationship Id="rId51" Type="http://schemas.openxmlformats.org/officeDocument/2006/relationships/hyperlink" Target="https://podminky.urs.cz/item/CS_URS_2022_02/786623027" TargetMode="External" /><Relationship Id="rId52" Type="http://schemas.openxmlformats.org/officeDocument/2006/relationships/hyperlink" Target="https://podminky.urs.cz/item/CS_URS_2022_02/786623045" TargetMode="External" /><Relationship Id="rId53" Type="http://schemas.openxmlformats.org/officeDocument/2006/relationships/hyperlink" Target="https://podminky.urs.cz/item/CS_URS_2022_02/786626121" TargetMode="External" /><Relationship Id="rId54" Type="http://schemas.openxmlformats.org/officeDocument/2006/relationships/hyperlink" Target="https://podminky.urs.cz/item/CS_URS_2022_02/998786102" TargetMode="External" /><Relationship Id="rId55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12135101" TargetMode="External" /><Relationship Id="rId2" Type="http://schemas.openxmlformats.org/officeDocument/2006/relationships/hyperlink" Target="https://podminky.urs.cz/item/CS_URS_2022_02/974031121" TargetMode="External" /><Relationship Id="rId3" Type="http://schemas.openxmlformats.org/officeDocument/2006/relationships/hyperlink" Target="https://podminky.urs.cz/item/CS_URS_2022_02/974031132" TargetMode="External" /><Relationship Id="rId4" Type="http://schemas.openxmlformats.org/officeDocument/2006/relationships/hyperlink" Target="https://podminky.urs.cz/item/CS_URS_2022_02/974031142" TargetMode="External" /><Relationship Id="rId5" Type="http://schemas.openxmlformats.org/officeDocument/2006/relationships/hyperlink" Target="https://podminky.urs.cz/item/CS_URS_2022_02/974031143" TargetMode="External" /><Relationship Id="rId6" Type="http://schemas.openxmlformats.org/officeDocument/2006/relationships/hyperlink" Target="https://podminky.urs.cz/item/CS_URS_2022_02/974031153" TargetMode="External" /><Relationship Id="rId7" Type="http://schemas.openxmlformats.org/officeDocument/2006/relationships/hyperlink" Target="https://podminky.urs.cz/item/CS_URS_2022_02/997013501" TargetMode="External" /><Relationship Id="rId8" Type="http://schemas.openxmlformats.org/officeDocument/2006/relationships/hyperlink" Target="https://podminky.urs.cz/item/CS_URS_2022_02/997013509" TargetMode="External" /><Relationship Id="rId9" Type="http://schemas.openxmlformats.org/officeDocument/2006/relationships/hyperlink" Target="https://podminky.urs.cz/item/CS_URS_2022_02/997013631" TargetMode="External" /><Relationship Id="rId10" Type="http://schemas.openxmlformats.org/officeDocument/2006/relationships/hyperlink" Target="https://podminky.urs.cz/item/CS_URS_2022_02/998011001" TargetMode="External" /><Relationship Id="rId11" Type="http://schemas.openxmlformats.org/officeDocument/2006/relationships/hyperlink" Target="https://podminky.urs.cz/item/CS_URS_2022_02/741320105" TargetMode="External" /><Relationship Id="rId12" Type="http://schemas.openxmlformats.org/officeDocument/2006/relationships/hyperlink" Target="https://podminky.urs.cz/item/CS_URS_2022_02/741320165" TargetMode="External" /><Relationship Id="rId13" Type="http://schemas.openxmlformats.org/officeDocument/2006/relationships/hyperlink" Target="https://podminky.urs.cz/item/CS_URS_2022_02/741320175" TargetMode="External" /><Relationship Id="rId14" Type="http://schemas.openxmlformats.org/officeDocument/2006/relationships/hyperlink" Target="https://podminky.urs.cz/item/CS_URS_2022_02/741320185" TargetMode="External" /><Relationship Id="rId15" Type="http://schemas.openxmlformats.org/officeDocument/2006/relationships/hyperlink" Target="https://podminky.urs.cz/item/CS_URS_2022_02/741320195" TargetMode="External" /><Relationship Id="rId16" Type="http://schemas.openxmlformats.org/officeDocument/2006/relationships/hyperlink" Target="https://podminky.urs.cz/item/CS_URS_2022_02/741320202" TargetMode="External" /><Relationship Id="rId17" Type="http://schemas.openxmlformats.org/officeDocument/2006/relationships/hyperlink" Target="https://podminky.urs.cz/item/CS_URS_2022_02/741320302" TargetMode="External" /><Relationship Id="rId18" Type="http://schemas.openxmlformats.org/officeDocument/2006/relationships/hyperlink" Target="https://podminky.urs.cz/item/CS_URS_2022_02/741321003" TargetMode="External" /><Relationship Id="rId19" Type="http://schemas.openxmlformats.org/officeDocument/2006/relationships/hyperlink" Target="https://podminky.urs.cz/item/CS_URS_2022_02/741321043" TargetMode="External" /><Relationship Id="rId20" Type="http://schemas.openxmlformats.org/officeDocument/2006/relationships/hyperlink" Target="https://podminky.urs.cz/item/CS_URS_2022_02/210100096" TargetMode="External" /><Relationship Id="rId21" Type="http://schemas.openxmlformats.org/officeDocument/2006/relationships/hyperlink" Target="https://podminky.urs.cz/item/CS_URS_2022_02/735419115" TargetMode="External" /><Relationship Id="rId22" Type="http://schemas.openxmlformats.org/officeDocument/2006/relationships/hyperlink" Target="https://podminky.urs.cz/item/CS_URS_2022_02/741110051" TargetMode="External" /><Relationship Id="rId23" Type="http://schemas.openxmlformats.org/officeDocument/2006/relationships/hyperlink" Target="https://podminky.urs.cz/item/CS_URS_2022_02/741110511" TargetMode="External" /><Relationship Id="rId24" Type="http://schemas.openxmlformats.org/officeDocument/2006/relationships/hyperlink" Target="https://podminky.urs.cz/item/CS_URS_2022_02/741110512" TargetMode="External" /><Relationship Id="rId25" Type="http://schemas.openxmlformats.org/officeDocument/2006/relationships/hyperlink" Target="https://podminky.urs.cz/item/CS_URS_2022_02/741112001" TargetMode="External" /><Relationship Id="rId26" Type="http://schemas.openxmlformats.org/officeDocument/2006/relationships/hyperlink" Target="https://podminky.urs.cz/item/CS_URS_2022_02/741122201" TargetMode="External" /><Relationship Id="rId27" Type="http://schemas.openxmlformats.org/officeDocument/2006/relationships/hyperlink" Target="https://podminky.urs.cz/item/CS_URS_2022_02/741122231" TargetMode="External" /><Relationship Id="rId28" Type="http://schemas.openxmlformats.org/officeDocument/2006/relationships/hyperlink" Target="https://podminky.urs.cz/item/CS_URS_2022_02/741910411" TargetMode="External" /><Relationship Id="rId29" Type="http://schemas.openxmlformats.org/officeDocument/2006/relationships/hyperlink" Target="https://podminky.urs.cz/item/CS_URS_2022_02/741910412" TargetMode="External" /><Relationship Id="rId30" Type="http://schemas.openxmlformats.org/officeDocument/2006/relationships/hyperlink" Target="https://podminky.urs.cz/item/CS_URS_2022_02/741910414" TargetMode="External" /><Relationship Id="rId31" Type="http://schemas.openxmlformats.org/officeDocument/2006/relationships/hyperlink" Target="https://podminky.urs.cz/item/CS_URS_2022_02/998741101" TargetMode="External" /><Relationship Id="rId32" Type="http://schemas.openxmlformats.org/officeDocument/2006/relationships/hyperlink" Target="https://podminky.urs.cz/item/CS_URS_2022_02/742110003" TargetMode="External" /><Relationship Id="rId33" Type="http://schemas.openxmlformats.org/officeDocument/2006/relationships/hyperlink" Target="https://podminky.urs.cz/item/CS_URS_2022_02/741120101" TargetMode="External" /><Relationship Id="rId34" Type="http://schemas.openxmlformats.org/officeDocument/2006/relationships/hyperlink" Target="https://podminky.urs.cz/item/CS_URS_2022_02/741120103" TargetMode="External" /><Relationship Id="rId35" Type="http://schemas.openxmlformats.org/officeDocument/2006/relationships/hyperlink" Target="https://podminky.urs.cz/item/CS_URS_2022_02/741120201" TargetMode="External" /><Relationship Id="rId36" Type="http://schemas.openxmlformats.org/officeDocument/2006/relationships/hyperlink" Target="https://podminky.urs.cz/item/CS_URS_2022_02/741120203" TargetMode="External" /><Relationship Id="rId37" Type="http://schemas.openxmlformats.org/officeDocument/2006/relationships/hyperlink" Target="https://podminky.urs.cz/item/CS_URS_2022_02/741120205" TargetMode="External" /><Relationship Id="rId38" Type="http://schemas.openxmlformats.org/officeDocument/2006/relationships/hyperlink" Target="https://podminky.urs.cz/item/CS_URS_2022_02/741120501" TargetMode="External" /><Relationship Id="rId39" Type="http://schemas.openxmlformats.org/officeDocument/2006/relationships/hyperlink" Target="https://podminky.urs.cz/item/CS_URS_2022_02/741122011" TargetMode="External" /><Relationship Id="rId40" Type="http://schemas.openxmlformats.org/officeDocument/2006/relationships/hyperlink" Target="https://podminky.urs.cz/item/CS_URS_2022_02/741122015" TargetMode="External" /><Relationship Id="rId41" Type="http://schemas.openxmlformats.org/officeDocument/2006/relationships/hyperlink" Target="https://podminky.urs.cz/item/CS_URS_2022_02/741122016" TargetMode="External" /><Relationship Id="rId42" Type="http://schemas.openxmlformats.org/officeDocument/2006/relationships/hyperlink" Target="https://podminky.urs.cz/item/CS_URS_2022_02/741122122" TargetMode="External" /><Relationship Id="rId43" Type="http://schemas.openxmlformats.org/officeDocument/2006/relationships/hyperlink" Target="https://podminky.urs.cz/item/CS_URS_2022_02/741122125" TargetMode="External" /><Relationship Id="rId44" Type="http://schemas.openxmlformats.org/officeDocument/2006/relationships/hyperlink" Target="https://podminky.urs.cz/item/CS_URS_2022_02/741122126" TargetMode="External" /><Relationship Id="rId45" Type="http://schemas.openxmlformats.org/officeDocument/2006/relationships/hyperlink" Target="https://podminky.urs.cz/item/CS_URS_2022_02/741122142" TargetMode="External" /><Relationship Id="rId46" Type="http://schemas.openxmlformats.org/officeDocument/2006/relationships/hyperlink" Target="https://podminky.urs.cz/item/CS_URS_2022_02/741122143" TargetMode="External" /><Relationship Id="rId47" Type="http://schemas.openxmlformats.org/officeDocument/2006/relationships/hyperlink" Target="https://podminky.urs.cz/item/CS_URS_2022_02/741122143" TargetMode="External" /><Relationship Id="rId48" Type="http://schemas.openxmlformats.org/officeDocument/2006/relationships/hyperlink" Target="https://podminky.urs.cz/item/CS_URS_2022_02/741122225" TargetMode="External" /><Relationship Id="rId49" Type="http://schemas.openxmlformats.org/officeDocument/2006/relationships/hyperlink" Target="https://podminky.urs.cz/item/CS_URS_2022_02/741122226" TargetMode="External" /><Relationship Id="rId50" Type="http://schemas.openxmlformats.org/officeDocument/2006/relationships/hyperlink" Target="https://podminky.urs.cz/item/CS_URS_2022_02/741122233" TargetMode="External" /><Relationship Id="rId51" Type="http://schemas.openxmlformats.org/officeDocument/2006/relationships/hyperlink" Target="https://podminky.urs.cz/item/CS_URS_2022_02/741122234" TargetMode="External" /><Relationship Id="rId52" Type="http://schemas.openxmlformats.org/officeDocument/2006/relationships/hyperlink" Target="https://podminky.urs.cz/item/CS_URS_2022_02/741123217" TargetMode="External" /><Relationship Id="rId53" Type="http://schemas.openxmlformats.org/officeDocument/2006/relationships/hyperlink" Target="https://podminky.urs.cz/item/CS_URS_2022_02/741124703" TargetMode="External" /><Relationship Id="rId54" Type="http://schemas.openxmlformats.org/officeDocument/2006/relationships/hyperlink" Target="https://podminky.urs.cz/item/CS_URS_2022_02/742121001" TargetMode="External" /><Relationship Id="rId55" Type="http://schemas.openxmlformats.org/officeDocument/2006/relationships/hyperlink" Target="https://podminky.urs.cz/item/CS_URS_2022_02/741920111" TargetMode="External" /><Relationship Id="rId56" Type="http://schemas.openxmlformats.org/officeDocument/2006/relationships/hyperlink" Target="https://podminky.urs.cz/item/CS_URS_2022_02/741920201" TargetMode="External" /><Relationship Id="rId57" Type="http://schemas.openxmlformats.org/officeDocument/2006/relationships/hyperlink" Target="https://podminky.urs.cz/item/CS_URS_2022_02/741920245" TargetMode="External" /><Relationship Id="rId58" Type="http://schemas.openxmlformats.org/officeDocument/2006/relationships/hyperlink" Target="https://podminky.urs.cz/item/CS_URS_2022_02/741310001" TargetMode="External" /><Relationship Id="rId59" Type="http://schemas.openxmlformats.org/officeDocument/2006/relationships/hyperlink" Target="https://podminky.urs.cz/item/CS_URS_2022_02/741310011" TargetMode="External" /><Relationship Id="rId60" Type="http://schemas.openxmlformats.org/officeDocument/2006/relationships/hyperlink" Target="https://podminky.urs.cz/item/CS_URS_2022_02/741310021" TargetMode="External" /><Relationship Id="rId61" Type="http://schemas.openxmlformats.org/officeDocument/2006/relationships/hyperlink" Target="https://podminky.urs.cz/item/CS_URS_2022_02/741310022" TargetMode="External" /><Relationship Id="rId62" Type="http://schemas.openxmlformats.org/officeDocument/2006/relationships/hyperlink" Target="https://podminky.urs.cz/item/CS_URS_2022_02/741310025" TargetMode="External" /><Relationship Id="rId63" Type="http://schemas.openxmlformats.org/officeDocument/2006/relationships/hyperlink" Target="https://podminky.urs.cz/item/CS_URS_2022_02/741311003" TargetMode="External" /><Relationship Id="rId64" Type="http://schemas.openxmlformats.org/officeDocument/2006/relationships/hyperlink" Target="https://podminky.urs.cz/item/CS_URS_2022_02/741311004" TargetMode="External" /><Relationship Id="rId65" Type="http://schemas.openxmlformats.org/officeDocument/2006/relationships/hyperlink" Target="https://podminky.urs.cz/item/CS_URS_2022_02/741313042" TargetMode="External" /><Relationship Id="rId66" Type="http://schemas.openxmlformats.org/officeDocument/2006/relationships/hyperlink" Target="https://podminky.urs.cz/item/CS_URS_2022_02/741313044" TargetMode="External" /><Relationship Id="rId67" Type="http://schemas.openxmlformats.org/officeDocument/2006/relationships/hyperlink" Target="https://podminky.urs.cz/item/CS_URS_2022_02/741313152" TargetMode="External" /><Relationship Id="rId68" Type="http://schemas.openxmlformats.org/officeDocument/2006/relationships/hyperlink" Target="https://podminky.urs.cz/item/CS_URS_2022_02/741372062" TargetMode="External" /><Relationship Id="rId69" Type="http://schemas.openxmlformats.org/officeDocument/2006/relationships/hyperlink" Target="https://podminky.urs.cz/item/CS_URS_2022_02/741820012" TargetMode="External" /><Relationship Id="rId70" Type="http://schemas.openxmlformats.org/officeDocument/2006/relationships/hyperlink" Target="https://podminky.urs.cz/item/CS_URS_2022_02/210220321" TargetMode="External" /><Relationship Id="rId71" Type="http://schemas.openxmlformats.org/officeDocument/2006/relationships/hyperlink" Target="https://podminky.urs.cz/item/CS_URS_2022_02/741410021" TargetMode="External" /><Relationship Id="rId72" Type="http://schemas.openxmlformats.org/officeDocument/2006/relationships/hyperlink" Target="https://podminky.urs.cz/item/CS_URS_2022_02/741410041" TargetMode="External" /><Relationship Id="rId73" Type="http://schemas.openxmlformats.org/officeDocument/2006/relationships/hyperlink" Target="https://podminky.urs.cz/item/CS_URS_2022_02/741420001" TargetMode="External" /><Relationship Id="rId74" Type="http://schemas.openxmlformats.org/officeDocument/2006/relationships/hyperlink" Target="https://podminky.urs.cz/item/CS_URS_2022_02/741420021" TargetMode="External" /><Relationship Id="rId75" Type="http://schemas.openxmlformats.org/officeDocument/2006/relationships/hyperlink" Target="https://podminky.urs.cz/item/CS_URS_2022_02/741420022" TargetMode="External" /><Relationship Id="rId76" Type="http://schemas.openxmlformats.org/officeDocument/2006/relationships/hyperlink" Target="https://podminky.urs.cz/item/CS_URS_2022_02/741420051" TargetMode="External" /><Relationship Id="rId77" Type="http://schemas.openxmlformats.org/officeDocument/2006/relationships/hyperlink" Target="https://podminky.urs.cz/item/CS_URS_2022_02/741420083" TargetMode="External" /><Relationship Id="rId78" Type="http://schemas.openxmlformats.org/officeDocument/2006/relationships/hyperlink" Target="https://podminky.urs.cz/item/CS_URS_2022_02/741430005" TargetMode="External" /><Relationship Id="rId79" Type="http://schemas.openxmlformats.org/officeDocument/2006/relationships/hyperlink" Target="https://podminky.urs.cz/item/CS_URS_2022_02/741810003" TargetMode="External" /><Relationship Id="rId80" Type="http://schemas.openxmlformats.org/officeDocument/2006/relationships/hyperlink" Target="https://podminky.urs.cz/item/CS_URS_2022_02/741810011" TargetMode="External" /><Relationship Id="rId81" Type="http://schemas.openxmlformats.org/officeDocument/2006/relationships/hyperlink" Target="https://podminky.urs.cz/item/CS_URS_2022_02/741820001" TargetMode="External" /><Relationship Id="rId82" Type="http://schemas.openxmlformats.org/officeDocument/2006/relationships/hyperlink" Target="https://podminky.urs.cz/item/CS_URS_2022_02/HZS2232" TargetMode="External" /><Relationship Id="rId83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21171905" TargetMode="External" /><Relationship Id="rId2" Type="http://schemas.openxmlformats.org/officeDocument/2006/relationships/hyperlink" Target="https://podminky.urs.cz/item/CS_URS_2022_02/721171913" TargetMode="External" /><Relationship Id="rId3" Type="http://schemas.openxmlformats.org/officeDocument/2006/relationships/hyperlink" Target="https://podminky.urs.cz/item/CS_URS_2022_02/721171915" TargetMode="External" /><Relationship Id="rId4" Type="http://schemas.openxmlformats.org/officeDocument/2006/relationships/hyperlink" Target="https://podminky.urs.cz/item/CS_URS_2022_02/721173316" TargetMode="External" /><Relationship Id="rId5" Type="http://schemas.openxmlformats.org/officeDocument/2006/relationships/hyperlink" Target="https://podminky.urs.cz/item/CS_URS_2022_02/721173317" TargetMode="External" /><Relationship Id="rId6" Type="http://schemas.openxmlformats.org/officeDocument/2006/relationships/hyperlink" Target="https://podminky.urs.cz/item/CS_URS_2022_02/721173401" TargetMode="External" /><Relationship Id="rId7" Type="http://schemas.openxmlformats.org/officeDocument/2006/relationships/hyperlink" Target="https://podminky.urs.cz/item/CS_URS_2022_02/721173402" TargetMode="External" /><Relationship Id="rId8" Type="http://schemas.openxmlformats.org/officeDocument/2006/relationships/hyperlink" Target="https://podminky.urs.cz/item/CS_URS_2022_02/721173403" TargetMode="External" /><Relationship Id="rId9" Type="http://schemas.openxmlformats.org/officeDocument/2006/relationships/hyperlink" Target="https://podminky.urs.cz/item/CS_URS_2022_02/721174005" TargetMode="External" /><Relationship Id="rId10" Type="http://schemas.openxmlformats.org/officeDocument/2006/relationships/hyperlink" Target="https://podminky.urs.cz/item/CS_URS_2022_02/721174006" TargetMode="External" /><Relationship Id="rId11" Type="http://schemas.openxmlformats.org/officeDocument/2006/relationships/hyperlink" Target="https://podminky.urs.cz/item/CS_URS_2022_02/721174042" TargetMode="External" /><Relationship Id="rId12" Type="http://schemas.openxmlformats.org/officeDocument/2006/relationships/hyperlink" Target="https://podminky.urs.cz/item/CS_URS_2022_02/721174043" TargetMode="External" /><Relationship Id="rId13" Type="http://schemas.openxmlformats.org/officeDocument/2006/relationships/hyperlink" Target="https://podminky.urs.cz/item/CS_URS_2022_02/721174044" TargetMode="External" /><Relationship Id="rId14" Type="http://schemas.openxmlformats.org/officeDocument/2006/relationships/hyperlink" Target="https://podminky.urs.cz/item/CS_URS_2022_02/721174045" TargetMode="External" /><Relationship Id="rId15" Type="http://schemas.openxmlformats.org/officeDocument/2006/relationships/hyperlink" Target="https://podminky.urs.cz/item/CS_URS_2022_02/721174055" TargetMode="External" /><Relationship Id="rId16" Type="http://schemas.openxmlformats.org/officeDocument/2006/relationships/hyperlink" Target="https://podminky.urs.cz/item/CS_URS_2022_02/721174056" TargetMode="External" /><Relationship Id="rId17" Type="http://schemas.openxmlformats.org/officeDocument/2006/relationships/hyperlink" Target="https://podminky.urs.cz/item/CS_URS_2022_02/721174062" TargetMode="External" /><Relationship Id="rId18" Type="http://schemas.openxmlformats.org/officeDocument/2006/relationships/hyperlink" Target="https://podminky.urs.cz/item/CS_URS_2022_02/721174063" TargetMode="External" /><Relationship Id="rId19" Type="http://schemas.openxmlformats.org/officeDocument/2006/relationships/hyperlink" Target="https://podminky.urs.cz/item/CS_URS_2022_02/721211402" TargetMode="External" /><Relationship Id="rId20" Type="http://schemas.openxmlformats.org/officeDocument/2006/relationships/hyperlink" Target="https://podminky.urs.cz/item/CS_URS_2022_02/721212127" TargetMode="External" /><Relationship Id="rId21" Type="http://schemas.openxmlformats.org/officeDocument/2006/relationships/hyperlink" Target="https://podminky.urs.cz/item/CS_URS_2022_02/721226512" TargetMode="External" /><Relationship Id="rId22" Type="http://schemas.openxmlformats.org/officeDocument/2006/relationships/hyperlink" Target="https://podminky.urs.cz/item/CS_URS_2022_02/721239114" TargetMode="External" /><Relationship Id="rId23" Type="http://schemas.openxmlformats.org/officeDocument/2006/relationships/hyperlink" Target="https://podminky.urs.cz/item/CS_URS_2022_02/721242115" TargetMode="External" /><Relationship Id="rId24" Type="http://schemas.openxmlformats.org/officeDocument/2006/relationships/hyperlink" Target="https://podminky.urs.cz/item/CS_URS_2022_02/721273152" TargetMode="External" /><Relationship Id="rId25" Type="http://schemas.openxmlformats.org/officeDocument/2006/relationships/hyperlink" Target="https://podminky.urs.cz/item/CS_URS_2022_02/721273153" TargetMode="External" /><Relationship Id="rId26" Type="http://schemas.openxmlformats.org/officeDocument/2006/relationships/hyperlink" Target="https://podminky.urs.cz/item/CS_URS_2022_02/721274122" TargetMode="External" /><Relationship Id="rId27" Type="http://schemas.openxmlformats.org/officeDocument/2006/relationships/hyperlink" Target="https://podminky.urs.cz/item/CS_URS_2022_02/721290111" TargetMode="External" /><Relationship Id="rId28" Type="http://schemas.openxmlformats.org/officeDocument/2006/relationships/hyperlink" Target="https://podminky.urs.cz/item/CS_URS_2022_02/721290112" TargetMode="External" /><Relationship Id="rId29" Type="http://schemas.openxmlformats.org/officeDocument/2006/relationships/hyperlink" Target="https://podminky.urs.cz/item/CS_URS_2022_02/998721102" TargetMode="External" /><Relationship Id="rId30" Type="http://schemas.openxmlformats.org/officeDocument/2006/relationships/hyperlink" Target="https://podminky.urs.cz/item/CS_URS_2022_02/722130104" TargetMode="External" /><Relationship Id="rId31" Type="http://schemas.openxmlformats.org/officeDocument/2006/relationships/hyperlink" Target="https://podminky.urs.cz/item/CS_URS_2022_02/722130105" TargetMode="External" /><Relationship Id="rId32" Type="http://schemas.openxmlformats.org/officeDocument/2006/relationships/hyperlink" Target="https://podminky.urs.cz/item/CS_URS_2022_02/722130916" TargetMode="External" /><Relationship Id="rId33" Type="http://schemas.openxmlformats.org/officeDocument/2006/relationships/hyperlink" Target="https://podminky.urs.cz/item/CS_URS_2022_02/722130996" TargetMode="External" /><Relationship Id="rId34" Type="http://schemas.openxmlformats.org/officeDocument/2006/relationships/hyperlink" Target="https://podminky.urs.cz/item/CS_URS_2022_02/722131942" TargetMode="External" /><Relationship Id="rId35" Type="http://schemas.openxmlformats.org/officeDocument/2006/relationships/hyperlink" Target="https://podminky.urs.cz/item/CS_URS_2022_02/722174062" TargetMode="External" /><Relationship Id="rId36" Type="http://schemas.openxmlformats.org/officeDocument/2006/relationships/hyperlink" Target="https://podminky.urs.cz/item/CS_URS_2022_02/722175002" TargetMode="External" /><Relationship Id="rId37" Type="http://schemas.openxmlformats.org/officeDocument/2006/relationships/hyperlink" Target="https://podminky.urs.cz/item/CS_URS_2022_02/722175003" TargetMode="External" /><Relationship Id="rId38" Type="http://schemas.openxmlformats.org/officeDocument/2006/relationships/hyperlink" Target="https://podminky.urs.cz/item/CS_URS_2022_02/722175004" TargetMode="External" /><Relationship Id="rId39" Type="http://schemas.openxmlformats.org/officeDocument/2006/relationships/hyperlink" Target="https://podminky.urs.cz/item/CS_URS_2022_02/722175005" TargetMode="External" /><Relationship Id="rId40" Type="http://schemas.openxmlformats.org/officeDocument/2006/relationships/hyperlink" Target="https://podminky.urs.cz/item/CS_URS_2022_02/722175006" TargetMode="External" /><Relationship Id="rId41" Type="http://schemas.openxmlformats.org/officeDocument/2006/relationships/hyperlink" Target="https://podminky.urs.cz/item/CS_URS_2022_02/722175007" TargetMode="External" /><Relationship Id="rId42" Type="http://schemas.openxmlformats.org/officeDocument/2006/relationships/hyperlink" Target="https://podminky.urs.cz/item/CS_URS_2022_02/722181231" TargetMode="External" /><Relationship Id="rId43" Type="http://schemas.openxmlformats.org/officeDocument/2006/relationships/hyperlink" Target="https://podminky.urs.cz/item/CS_URS_2022_02/722181232" TargetMode="External" /><Relationship Id="rId44" Type="http://schemas.openxmlformats.org/officeDocument/2006/relationships/hyperlink" Target="https://podminky.urs.cz/item/CS_URS_2022_02/722181233" TargetMode="External" /><Relationship Id="rId45" Type="http://schemas.openxmlformats.org/officeDocument/2006/relationships/hyperlink" Target="https://podminky.urs.cz/item/CS_URS_2022_02/722181251" TargetMode="External" /><Relationship Id="rId46" Type="http://schemas.openxmlformats.org/officeDocument/2006/relationships/hyperlink" Target="https://podminky.urs.cz/item/CS_URS_2022_02/722181252" TargetMode="External" /><Relationship Id="rId47" Type="http://schemas.openxmlformats.org/officeDocument/2006/relationships/hyperlink" Target="https://podminky.urs.cz/item/CS_URS_2022_02/722181253" TargetMode="External" /><Relationship Id="rId48" Type="http://schemas.openxmlformats.org/officeDocument/2006/relationships/hyperlink" Target="https://podminky.urs.cz/item/CS_URS_2022_02/722190401" TargetMode="External" /><Relationship Id="rId49" Type="http://schemas.openxmlformats.org/officeDocument/2006/relationships/hyperlink" Target="https://podminky.urs.cz/item/CS_URS_2022_02/722190402" TargetMode="External" /><Relationship Id="rId50" Type="http://schemas.openxmlformats.org/officeDocument/2006/relationships/hyperlink" Target="https://podminky.urs.cz/item/CS_URS_2022_02/722190901" TargetMode="External" /><Relationship Id="rId51" Type="http://schemas.openxmlformats.org/officeDocument/2006/relationships/hyperlink" Target="https://podminky.urs.cz/item/CS_URS_2022_02/722220152" TargetMode="External" /><Relationship Id="rId52" Type="http://schemas.openxmlformats.org/officeDocument/2006/relationships/hyperlink" Target="https://podminky.urs.cz/item/CS_URS_2022_02/722220161" TargetMode="External" /><Relationship Id="rId53" Type="http://schemas.openxmlformats.org/officeDocument/2006/relationships/hyperlink" Target="https://podminky.urs.cz/item/CS_URS_2022_02/722220231" TargetMode="External" /><Relationship Id="rId54" Type="http://schemas.openxmlformats.org/officeDocument/2006/relationships/hyperlink" Target="https://podminky.urs.cz/item/CS_URS_2022_02/722220232" TargetMode="External" /><Relationship Id="rId55" Type="http://schemas.openxmlformats.org/officeDocument/2006/relationships/hyperlink" Target="https://podminky.urs.cz/item/CS_URS_2022_02/722220233" TargetMode="External" /><Relationship Id="rId56" Type="http://schemas.openxmlformats.org/officeDocument/2006/relationships/hyperlink" Target="https://podminky.urs.cz/item/CS_URS_2022_02/722220234" TargetMode="External" /><Relationship Id="rId57" Type="http://schemas.openxmlformats.org/officeDocument/2006/relationships/hyperlink" Target="https://podminky.urs.cz/item/CS_URS_2022_02/722220236" TargetMode="External" /><Relationship Id="rId58" Type="http://schemas.openxmlformats.org/officeDocument/2006/relationships/hyperlink" Target="https://podminky.urs.cz/item/CS_URS_2022_02/722220243" TargetMode="External" /><Relationship Id="rId59" Type="http://schemas.openxmlformats.org/officeDocument/2006/relationships/hyperlink" Target="https://podminky.urs.cz/item/CS_URS_2022_02/722224115" TargetMode="External" /><Relationship Id="rId60" Type="http://schemas.openxmlformats.org/officeDocument/2006/relationships/hyperlink" Target="https://podminky.urs.cz/item/CS_URS_2022_02/722231077" TargetMode="External" /><Relationship Id="rId61" Type="http://schemas.openxmlformats.org/officeDocument/2006/relationships/hyperlink" Target="https://podminky.urs.cz/item/CS_URS_2022_02/722232043" TargetMode="External" /><Relationship Id="rId62" Type="http://schemas.openxmlformats.org/officeDocument/2006/relationships/hyperlink" Target="https://podminky.urs.cz/item/CS_URS_2022_02/722232044" TargetMode="External" /><Relationship Id="rId63" Type="http://schemas.openxmlformats.org/officeDocument/2006/relationships/hyperlink" Target="https://podminky.urs.cz/item/CS_URS_2022_02/722232045" TargetMode="External" /><Relationship Id="rId64" Type="http://schemas.openxmlformats.org/officeDocument/2006/relationships/hyperlink" Target="https://podminky.urs.cz/item/CS_URS_2022_02/722232046" TargetMode="External" /><Relationship Id="rId65" Type="http://schemas.openxmlformats.org/officeDocument/2006/relationships/hyperlink" Target="https://podminky.urs.cz/item/CS_URS_2022_02/722232048" TargetMode="External" /><Relationship Id="rId66" Type="http://schemas.openxmlformats.org/officeDocument/2006/relationships/hyperlink" Target="https://podminky.urs.cz/item/CS_URS_2022_02/722239106" TargetMode="External" /><Relationship Id="rId67" Type="http://schemas.openxmlformats.org/officeDocument/2006/relationships/hyperlink" Target="https://podminky.urs.cz/item/CS_URS_2022_02/722250133" TargetMode="External" /><Relationship Id="rId68" Type="http://schemas.openxmlformats.org/officeDocument/2006/relationships/hyperlink" Target="https://podminky.urs.cz/item/CS_URS_2022_02/722262301" TargetMode="External" /><Relationship Id="rId69" Type="http://schemas.openxmlformats.org/officeDocument/2006/relationships/hyperlink" Target="https://podminky.urs.cz/item/CS_URS_2022_02/722290226" TargetMode="External" /><Relationship Id="rId70" Type="http://schemas.openxmlformats.org/officeDocument/2006/relationships/hyperlink" Target="https://podminky.urs.cz/item/CS_URS_2022_02/722290234" TargetMode="External" /><Relationship Id="rId71" Type="http://schemas.openxmlformats.org/officeDocument/2006/relationships/hyperlink" Target="https://podminky.urs.cz/item/CS_URS_2022_02/724231127" TargetMode="External" /><Relationship Id="rId72" Type="http://schemas.openxmlformats.org/officeDocument/2006/relationships/hyperlink" Target="https://podminky.urs.cz/item/CS_URS_2022_02/724234107" TargetMode="External" /><Relationship Id="rId73" Type="http://schemas.openxmlformats.org/officeDocument/2006/relationships/hyperlink" Target="https://podminky.urs.cz/item/CS_URS_2022_02/724234110" TargetMode="External" /><Relationship Id="rId74" Type="http://schemas.openxmlformats.org/officeDocument/2006/relationships/hyperlink" Target="https://podminky.urs.cz/item/CS_URS_2022_02/871161141" TargetMode="External" /><Relationship Id="rId75" Type="http://schemas.openxmlformats.org/officeDocument/2006/relationships/hyperlink" Target="https://podminky.urs.cz/item/CS_URS_2022_02/871251151" TargetMode="External" /><Relationship Id="rId76" Type="http://schemas.openxmlformats.org/officeDocument/2006/relationships/hyperlink" Target="https://podminky.urs.cz/item/CS_URS_2022_02/998722102" TargetMode="External" /><Relationship Id="rId77" Type="http://schemas.openxmlformats.org/officeDocument/2006/relationships/hyperlink" Target="https://podminky.urs.cz/item/CS_URS_2022_02/725112022" TargetMode="External" /><Relationship Id="rId78" Type="http://schemas.openxmlformats.org/officeDocument/2006/relationships/hyperlink" Target="https://podminky.urs.cz/item/CS_URS_2022_02/725119125" TargetMode="External" /><Relationship Id="rId79" Type="http://schemas.openxmlformats.org/officeDocument/2006/relationships/hyperlink" Target="https://podminky.urs.cz/item/CS_URS_2022_02/725121521" TargetMode="External" /><Relationship Id="rId80" Type="http://schemas.openxmlformats.org/officeDocument/2006/relationships/hyperlink" Target="https://podminky.urs.cz/item/CS_URS_2022_02/725211602" TargetMode="External" /><Relationship Id="rId81" Type="http://schemas.openxmlformats.org/officeDocument/2006/relationships/hyperlink" Target="https://podminky.urs.cz/item/CS_URS_2022_02/725211681" TargetMode="External" /><Relationship Id="rId82" Type="http://schemas.openxmlformats.org/officeDocument/2006/relationships/hyperlink" Target="https://podminky.urs.cz/item/CS_URS_2022_02/725291706" TargetMode="External" /><Relationship Id="rId83" Type="http://schemas.openxmlformats.org/officeDocument/2006/relationships/hyperlink" Target="https://podminky.urs.cz/item/CS_URS_2022_02/725291711" TargetMode="External" /><Relationship Id="rId84" Type="http://schemas.openxmlformats.org/officeDocument/2006/relationships/hyperlink" Target="https://podminky.urs.cz/item/CS_URS_2022_02/725291712" TargetMode="External" /><Relationship Id="rId85" Type="http://schemas.openxmlformats.org/officeDocument/2006/relationships/hyperlink" Target="https://podminky.urs.cz/item/CS_URS_2022_02/725291721" TargetMode="External" /><Relationship Id="rId86" Type="http://schemas.openxmlformats.org/officeDocument/2006/relationships/hyperlink" Target="https://podminky.urs.cz/item/CS_URS_2022_02/725291722" TargetMode="External" /><Relationship Id="rId87" Type="http://schemas.openxmlformats.org/officeDocument/2006/relationships/hyperlink" Target="https://podminky.urs.cz/item/CS_URS_2022_02/725311121" TargetMode="External" /><Relationship Id="rId88" Type="http://schemas.openxmlformats.org/officeDocument/2006/relationships/hyperlink" Target="https://podminky.urs.cz/item/CS_URS_2022_02/725331111" TargetMode="External" /><Relationship Id="rId89" Type="http://schemas.openxmlformats.org/officeDocument/2006/relationships/hyperlink" Target="https://podminky.urs.cz/item/CS_URS_2022_02/725813111" TargetMode="External" /><Relationship Id="rId90" Type="http://schemas.openxmlformats.org/officeDocument/2006/relationships/hyperlink" Target="https://podminky.urs.cz/item/CS_URS_2022_02/725813112" TargetMode="External" /><Relationship Id="rId91" Type="http://schemas.openxmlformats.org/officeDocument/2006/relationships/hyperlink" Target="https://podminky.urs.cz/item/CS_URS_2022_02/725821325" TargetMode="External" /><Relationship Id="rId92" Type="http://schemas.openxmlformats.org/officeDocument/2006/relationships/hyperlink" Target="https://podminky.urs.cz/item/CS_URS_2022_02/725822613" TargetMode="External" /><Relationship Id="rId93" Type="http://schemas.openxmlformats.org/officeDocument/2006/relationships/hyperlink" Target="https://podminky.urs.cz/item/CS_URS_2022_02/725829131" TargetMode="External" /><Relationship Id="rId94" Type="http://schemas.openxmlformats.org/officeDocument/2006/relationships/hyperlink" Target="https://podminky.urs.cz/item/CS_URS_2022_02/725849411" TargetMode="External" /><Relationship Id="rId95" Type="http://schemas.openxmlformats.org/officeDocument/2006/relationships/hyperlink" Target="https://podminky.urs.cz/item/CS_URS_2022_02/725861102" TargetMode="External" /><Relationship Id="rId96" Type="http://schemas.openxmlformats.org/officeDocument/2006/relationships/hyperlink" Target="https://podminky.urs.cz/item/CS_URS_2022_02/725861312" TargetMode="External" /><Relationship Id="rId97" Type="http://schemas.openxmlformats.org/officeDocument/2006/relationships/hyperlink" Target="https://podminky.urs.cz/item/CS_URS_2022_02/725862103" TargetMode="External" /><Relationship Id="rId98" Type="http://schemas.openxmlformats.org/officeDocument/2006/relationships/hyperlink" Target="https://podminky.urs.cz/item/CS_URS_2022_02/725865411" TargetMode="External" /><Relationship Id="rId99" Type="http://schemas.openxmlformats.org/officeDocument/2006/relationships/hyperlink" Target="https://podminky.urs.cz/item/CS_URS_2022_02/725980122" TargetMode="External" /><Relationship Id="rId100" Type="http://schemas.openxmlformats.org/officeDocument/2006/relationships/hyperlink" Target="https://podminky.urs.cz/item/CS_URS_2022_02/998725102" TargetMode="External" /><Relationship Id="rId101" Type="http://schemas.openxmlformats.org/officeDocument/2006/relationships/hyperlink" Target="https://podminky.urs.cz/item/CS_URS_2022_02/726111021" TargetMode="External" /><Relationship Id="rId102" Type="http://schemas.openxmlformats.org/officeDocument/2006/relationships/hyperlink" Target="https://podminky.urs.cz/item/CS_URS_2022_02/726111031" TargetMode="External" /><Relationship Id="rId103" Type="http://schemas.openxmlformats.org/officeDocument/2006/relationships/hyperlink" Target="https://podminky.urs.cz/item/CS_URS_2022_02/726191001" TargetMode="External" /><Relationship Id="rId104" Type="http://schemas.openxmlformats.org/officeDocument/2006/relationships/hyperlink" Target="https://podminky.urs.cz/item/CS_URS_2022_02/998726112" TargetMode="External" /><Relationship Id="rId105" Type="http://schemas.openxmlformats.org/officeDocument/2006/relationships/hyperlink" Target="https://podminky.urs.cz/item/CS_URS_2022_02/HZS2211" TargetMode="External" /><Relationship Id="rId106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7323" TargetMode="External" /><Relationship Id="rId2" Type="http://schemas.openxmlformats.org/officeDocument/2006/relationships/hyperlink" Target="https://podminky.urs.cz/item/CS_URS_2022_02/113107341" TargetMode="External" /><Relationship Id="rId3" Type="http://schemas.openxmlformats.org/officeDocument/2006/relationships/hyperlink" Target="https://podminky.urs.cz/item/CS_URS_2022_02/113107344" TargetMode="External" /><Relationship Id="rId4" Type="http://schemas.openxmlformats.org/officeDocument/2006/relationships/hyperlink" Target="https://podminky.urs.cz/item/CS_URS_2022_02/113201112" TargetMode="External" /><Relationship Id="rId5" Type="http://schemas.openxmlformats.org/officeDocument/2006/relationships/hyperlink" Target="https://podminky.urs.cz/item/CS_URS_2022_02/115101201" TargetMode="External" /><Relationship Id="rId6" Type="http://schemas.openxmlformats.org/officeDocument/2006/relationships/hyperlink" Target="https://podminky.urs.cz/item/CS_URS_2022_02/115101301" TargetMode="External" /><Relationship Id="rId7" Type="http://schemas.openxmlformats.org/officeDocument/2006/relationships/hyperlink" Target="https://podminky.urs.cz/item/CS_URS_2022_02/119001406" TargetMode="External" /><Relationship Id="rId8" Type="http://schemas.openxmlformats.org/officeDocument/2006/relationships/hyperlink" Target="https://podminky.urs.cz/item/CS_URS_2022_02/119003131" TargetMode="External" /><Relationship Id="rId9" Type="http://schemas.openxmlformats.org/officeDocument/2006/relationships/hyperlink" Target="https://podminky.urs.cz/item/CS_URS_2022_02/119003132" TargetMode="External" /><Relationship Id="rId10" Type="http://schemas.openxmlformats.org/officeDocument/2006/relationships/hyperlink" Target="https://podminky.urs.cz/item/CS_URS_2022_02/119003215" TargetMode="External" /><Relationship Id="rId11" Type="http://schemas.openxmlformats.org/officeDocument/2006/relationships/hyperlink" Target="https://podminky.urs.cz/item/CS_URS_2022_02/119003216" TargetMode="External" /><Relationship Id="rId12" Type="http://schemas.openxmlformats.org/officeDocument/2006/relationships/hyperlink" Target="https://podminky.urs.cz/item/CS_URS_2022_02/121151113" TargetMode="External" /><Relationship Id="rId13" Type="http://schemas.openxmlformats.org/officeDocument/2006/relationships/hyperlink" Target="https://podminky.urs.cz/item/CS_URS_2022_02/131251203" TargetMode="External" /><Relationship Id="rId14" Type="http://schemas.openxmlformats.org/officeDocument/2006/relationships/hyperlink" Target="https://podminky.urs.cz/item/CS_URS_2022_02/132254206" TargetMode="External" /><Relationship Id="rId15" Type="http://schemas.openxmlformats.org/officeDocument/2006/relationships/hyperlink" Target="https://podminky.urs.cz/item/CS_URS_2022_02/139001101" TargetMode="External" /><Relationship Id="rId16" Type="http://schemas.openxmlformats.org/officeDocument/2006/relationships/hyperlink" Target="https://podminky.urs.cz/item/CS_URS_2022_02/151101101" TargetMode="External" /><Relationship Id="rId17" Type="http://schemas.openxmlformats.org/officeDocument/2006/relationships/hyperlink" Target="https://podminky.urs.cz/item/CS_URS_2022_02/151101102" TargetMode="External" /><Relationship Id="rId18" Type="http://schemas.openxmlformats.org/officeDocument/2006/relationships/hyperlink" Target="https://podminky.urs.cz/item/CS_URS_2022_02/151101111" TargetMode="External" /><Relationship Id="rId19" Type="http://schemas.openxmlformats.org/officeDocument/2006/relationships/hyperlink" Target="https://podminky.urs.cz/item/CS_URS_2022_02/151101112" TargetMode="External" /><Relationship Id="rId20" Type="http://schemas.openxmlformats.org/officeDocument/2006/relationships/hyperlink" Target="https://podminky.urs.cz/item/CS_URS_2022_02/162751117" TargetMode="External" /><Relationship Id="rId21" Type="http://schemas.openxmlformats.org/officeDocument/2006/relationships/hyperlink" Target="https://podminky.urs.cz/item/CS_URS_2022_02/162751119" TargetMode="External" /><Relationship Id="rId22" Type="http://schemas.openxmlformats.org/officeDocument/2006/relationships/hyperlink" Target="https://podminky.urs.cz/item/CS_URS_2022_02/171201231" TargetMode="External" /><Relationship Id="rId23" Type="http://schemas.openxmlformats.org/officeDocument/2006/relationships/hyperlink" Target="https://podminky.urs.cz/item/CS_URS_2022_02/171251201" TargetMode="External" /><Relationship Id="rId24" Type="http://schemas.openxmlformats.org/officeDocument/2006/relationships/hyperlink" Target="https://podminky.urs.cz/item/CS_URS_2022_02/174151101" TargetMode="External" /><Relationship Id="rId25" Type="http://schemas.openxmlformats.org/officeDocument/2006/relationships/hyperlink" Target="https://podminky.urs.cz/item/CS_URS_2022_02/175151101" TargetMode="External" /><Relationship Id="rId26" Type="http://schemas.openxmlformats.org/officeDocument/2006/relationships/hyperlink" Target="https://podminky.urs.cz/item/CS_URS_2022_02/181351103" TargetMode="External" /><Relationship Id="rId27" Type="http://schemas.openxmlformats.org/officeDocument/2006/relationships/hyperlink" Target="https://podminky.urs.cz/item/CS_URS_2022_02/181411131" TargetMode="External" /><Relationship Id="rId28" Type="http://schemas.openxmlformats.org/officeDocument/2006/relationships/hyperlink" Target="https://podminky.urs.cz/item/CS_URS_2022_02/181951111" TargetMode="External" /><Relationship Id="rId29" Type="http://schemas.openxmlformats.org/officeDocument/2006/relationships/hyperlink" Target="https://podminky.urs.cz/item/CS_URS_2022_02/181951112" TargetMode="External" /><Relationship Id="rId30" Type="http://schemas.openxmlformats.org/officeDocument/2006/relationships/hyperlink" Target="https://podminky.urs.cz/item/CS_URS_2022_02/185803111" TargetMode="External" /><Relationship Id="rId31" Type="http://schemas.openxmlformats.org/officeDocument/2006/relationships/hyperlink" Target="https://podminky.urs.cz/item/CS_URS_2022_02/185804312" TargetMode="External" /><Relationship Id="rId32" Type="http://schemas.openxmlformats.org/officeDocument/2006/relationships/hyperlink" Target="https://podminky.urs.cz/item/CS_URS_2022_02/451541111" TargetMode="External" /><Relationship Id="rId33" Type="http://schemas.openxmlformats.org/officeDocument/2006/relationships/hyperlink" Target="https://podminky.urs.cz/item/CS_URS_2022_02/451573111" TargetMode="External" /><Relationship Id="rId34" Type="http://schemas.openxmlformats.org/officeDocument/2006/relationships/hyperlink" Target="https://podminky.urs.cz/item/CS_URS_2022_02/452112112" TargetMode="External" /><Relationship Id="rId35" Type="http://schemas.openxmlformats.org/officeDocument/2006/relationships/hyperlink" Target="https://podminky.urs.cz/item/CS_URS_2022_02/452112122" TargetMode="External" /><Relationship Id="rId36" Type="http://schemas.openxmlformats.org/officeDocument/2006/relationships/hyperlink" Target="https://podminky.urs.cz/item/CS_URS_2022_02/452311131" TargetMode="External" /><Relationship Id="rId37" Type="http://schemas.openxmlformats.org/officeDocument/2006/relationships/hyperlink" Target="https://podminky.urs.cz/item/CS_URS_2022_02/452311141" TargetMode="External" /><Relationship Id="rId38" Type="http://schemas.openxmlformats.org/officeDocument/2006/relationships/hyperlink" Target="https://podminky.urs.cz/item/CS_URS_2022_02/452351101" TargetMode="External" /><Relationship Id="rId39" Type="http://schemas.openxmlformats.org/officeDocument/2006/relationships/hyperlink" Target="https://podminky.urs.cz/item/CS_URS_2022_02/564871116" TargetMode="External" /><Relationship Id="rId40" Type="http://schemas.openxmlformats.org/officeDocument/2006/relationships/hyperlink" Target="https://podminky.urs.cz/item/CS_URS_2022_02/565175113" TargetMode="External" /><Relationship Id="rId41" Type="http://schemas.openxmlformats.org/officeDocument/2006/relationships/hyperlink" Target="https://podminky.urs.cz/item/CS_URS_2022_02/573211111" TargetMode="External" /><Relationship Id="rId42" Type="http://schemas.openxmlformats.org/officeDocument/2006/relationships/hyperlink" Target="https://podminky.urs.cz/item/CS_URS_2022_02/577134141" TargetMode="External" /><Relationship Id="rId43" Type="http://schemas.openxmlformats.org/officeDocument/2006/relationships/hyperlink" Target="https://podminky.urs.cz/item/CS_URS_2022_02/577166131" TargetMode="External" /><Relationship Id="rId44" Type="http://schemas.openxmlformats.org/officeDocument/2006/relationships/hyperlink" Target="https://podminky.urs.cz/item/CS_URS_2022_02/871313121" TargetMode="External" /><Relationship Id="rId45" Type="http://schemas.openxmlformats.org/officeDocument/2006/relationships/hyperlink" Target="https://podminky.urs.cz/item/CS_URS_2022_02/871353121" TargetMode="External" /><Relationship Id="rId46" Type="http://schemas.openxmlformats.org/officeDocument/2006/relationships/hyperlink" Target="https://podminky.urs.cz/item/CS_URS_2022_02/877265271" TargetMode="External" /><Relationship Id="rId47" Type="http://schemas.openxmlformats.org/officeDocument/2006/relationships/hyperlink" Target="https://podminky.urs.cz/item/CS_URS_2022_02/877315211" TargetMode="External" /><Relationship Id="rId48" Type="http://schemas.openxmlformats.org/officeDocument/2006/relationships/hyperlink" Target="https://podminky.urs.cz/item/CS_URS_2022_02/877355211" TargetMode="External" /><Relationship Id="rId49" Type="http://schemas.openxmlformats.org/officeDocument/2006/relationships/hyperlink" Target="https://podminky.urs.cz/item/CS_URS_2022_02/877355221" TargetMode="External" /><Relationship Id="rId50" Type="http://schemas.openxmlformats.org/officeDocument/2006/relationships/hyperlink" Target="https://podminky.urs.cz/item/CS_URS_2022_02/877375121" TargetMode="External" /><Relationship Id="rId51" Type="http://schemas.openxmlformats.org/officeDocument/2006/relationships/hyperlink" Target="https://podminky.urs.cz/item/CS_URS_2022_02/892351111" TargetMode="External" /><Relationship Id="rId52" Type="http://schemas.openxmlformats.org/officeDocument/2006/relationships/hyperlink" Target="https://podminky.urs.cz/item/CS_URS_2022_02/892372111" TargetMode="External" /><Relationship Id="rId53" Type="http://schemas.openxmlformats.org/officeDocument/2006/relationships/hyperlink" Target="https://podminky.urs.cz/item/CS_URS_2022_02/894138001" TargetMode="External" /><Relationship Id="rId54" Type="http://schemas.openxmlformats.org/officeDocument/2006/relationships/hyperlink" Target="https://podminky.urs.cz/item/CS_URS_2022_02/894411311" TargetMode="External" /><Relationship Id="rId55" Type="http://schemas.openxmlformats.org/officeDocument/2006/relationships/hyperlink" Target="https://podminky.urs.cz/item/CS_URS_2022_02/894412411" TargetMode="External" /><Relationship Id="rId56" Type="http://schemas.openxmlformats.org/officeDocument/2006/relationships/hyperlink" Target="https://podminky.urs.cz/item/CS_URS_2022_02/894414111" TargetMode="External" /><Relationship Id="rId57" Type="http://schemas.openxmlformats.org/officeDocument/2006/relationships/hyperlink" Target="https://podminky.urs.cz/item/CS_URS_2022_02/896211212" TargetMode="External" /><Relationship Id="rId58" Type="http://schemas.openxmlformats.org/officeDocument/2006/relationships/hyperlink" Target="https://podminky.urs.cz/item/CS_URS_2022_02/896290113" TargetMode="External" /><Relationship Id="rId59" Type="http://schemas.openxmlformats.org/officeDocument/2006/relationships/hyperlink" Target="https://podminky.urs.cz/item/CS_URS_2022_02/899104112" TargetMode="External" /><Relationship Id="rId60" Type="http://schemas.openxmlformats.org/officeDocument/2006/relationships/hyperlink" Target="https://podminky.urs.cz/item/CS_URS_2022_02/899204112" TargetMode="External" /><Relationship Id="rId61" Type="http://schemas.openxmlformats.org/officeDocument/2006/relationships/hyperlink" Target="https://podminky.urs.cz/item/CS_URS_2022_02/916131213" TargetMode="External" /><Relationship Id="rId62" Type="http://schemas.openxmlformats.org/officeDocument/2006/relationships/hyperlink" Target="https://podminky.urs.cz/item/CS_URS_2022_02/919732211" TargetMode="External" /><Relationship Id="rId63" Type="http://schemas.openxmlformats.org/officeDocument/2006/relationships/hyperlink" Target="https://podminky.urs.cz/item/CS_URS_2022_02/919735112" TargetMode="External" /><Relationship Id="rId64" Type="http://schemas.openxmlformats.org/officeDocument/2006/relationships/hyperlink" Target="https://podminky.urs.cz/item/CS_URS_2022_02/935113111" TargetMode="External" /><Relationship Id="rId65" Type="http://schemas.openxmlformats.org/officeDocument/2006/relationships/hyperlink" Target="https://podminky.urs.cz/item/CS_URS_2022_02/997221551" TargetMode="External" /><Relationship Id="rId66" Type="http://schemas.openxmlformats.org/officeDocument/2006/relationships/hyperlink" Target="https://podminky.urs.cz/item/CS_URS_2022_02/997221559" TargetMode="External" /><Relationship Id="rId67" Type="http://schemas.openxmlformats.org/officeDocument/2006/relationships/hyperlink" Target="https://podminky.urs.cz/item/CS_URS_2022_02/997221611" TargetMode="External" /><Relationship Id="rId68" Type="http://schemas.openxmlformats.org/officeDocument/2006/relationships/hyperlink" Target="https://podminky.urs.cz/item/CS_URS_2022_02/997221861" TargetMode="External" /><Relationship Id="rId69" Type="http://schemas.openxmlformats.org/officeDocument/2006/relationships/hyperlink" Target="https://podminky.urs.cz/item/CS_URS_2022_02/997221873" TargetMode="External" /><Relationship Id="rId70" Type="http://schemas.openxmlformats.org/officeDocument/2006/relationships/hyperlink" Target="https://podminky.urs.cz/item/CS_URS_2022_02/997221875" TargetMode="External" /><Relationship Id="rId71" Type="http://schemas.openxmlformats.org/officeDocument/2006/relationships/hyperlink" Target="https://podminky.urs.cz/item/CS_URS_2022_02/998276101" TargetMode="External" /><Relationship Id="rId72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13463111" TargetMode="External" /><Relationship Id="rId2" Type="http://schemas.openxmlformats.org/officeDocument/2006/relationships/hyperlink" Target="https://podminky.urs.cz/item/CS_URS_2022_01/713463211" TargetMode="External" /><Relationship Id="rId3" Type="http://schemas.openxmlformats.org/officeDocument/2006/relationships/hyperlink" Target="https://podminky.urs.cz/item/CS_URS_2022_01/998732101" TargetMode="External" /><Relationship Id="rId4" Type="http://schemas.openxmlformats.org/officeDocument/2006/relationships/hyperlink" Target="https://podminky.urs.cz/item/CS_URS_2022_01/732111128" TargetMode="External" /><Relationship Id="rId5" Type="http://schemas.openxmlformats.org/officeDocument/2006/relationships/hyperlink" Target="https://podminky.urs.cz/item/CS_URS_2022_01/732421401" TargetMode="External" /><Relationship Id="rId6" Type="http://schemas.openxmlformats.org/officeDocument/2006/relationships/hyperlink" Target="https://podminky.urs.cz/item/CS_URS_2022_01/732421402" TargetMode="External" /><Relationship Id="rId7" Type="http://schemas.openxmlformats.org/officeDocument/2006/relationships/hyperlink" Target="https://podminky.urs.cz/item/CS_URS_2022_01/732511304" TargetMode="External" /><Relationship Id="rId8" Type="http://schemas.openxmlformats.org/officeDocument/2006/relationships/hyperlink" Target="https://podminky.urs.cz/item/CS_URS_2022_01/998732101" TargetMode="External" /><Relationship Id="rId9" Type="http://schemas.openxmlformats.org/officeDocument/2006/relationships/hyperlink" Target="https://podminky.urs.cz/item/CS_URS_2022_01/733141102" TargetMode="External" /><Relationship Id="rId10" Type="http://schemas.openxmlformats.org/officeDocument/2006/relationships/hyperlink" Target="https://podminky.urs.cz/item/CS_URS_2022_01/733141212" TargetMode="External" /><Relationship Id="rId11" Type="http://schemas.openxmlformats.org/officeDocument/2006/relationships/hyperlink" Target="https://podminky.urs.cz/item/CS_URS_2022_01/733223301" TargetMode="External" /><Relationship Id="rId12" Type="http://schemas.openxmlformats.org/officeDocument/2006/relationships/hyperlink" Target="https://podminky.urs.cz/item/CS_URS_2022_01/733223302" TargetMode="External" /><Relationship Id="rId13" Type="http://schemas.openxmlformats.org/officeDocument/2006/relationships/hyperlink" Target="https://podminky.urs.cz/item/CS_URS_2022_01/733223303" TargetMode="External" /><Relationship Id="rId14" Type="http://schemas.openxmlformats.org/officeDocument/2006/relationships/hyperlink" Target="https://podminky.urs.cz/item/CS_URS_2022_01/733223304" TargetMode="External" /><Relationship Id="rId15" Type="http://schemas.openxmlformats.org/officeDocument/2006/relationships/hyperlink" Target="https://podminky.urs.cz/item/CS_URS_2022_01/733223305" TargetMode="External" /><Relationship Id="rId16" Type="http://schemas.openxmlformats.org/officeDocument/2006/relationships/hyperlink" Target="https://podminky.urs.cz/item/CS_URS_2022_01/733223306" TargetMode="External" /><Relationship Id="rId17" Type="http://schemas.openxmlformats.org/officeDocument/2006/relationships/hyperlink" Target="https://podminky.urs.cz/item/CS_URS_2022_01/733291101" TargetMode="External" /><Relationship Id="rId18" Type="http://schemas.openxmlformats.org/officeDocument/2006/relationships/hyperlink" Target="https://podminky.urs.cz/item/CS_URS_2022_01/998733101" TargetMode="External" /><Relationship Id="rId19" Type="http://schemas.openxmlformats.org/officeDocument/2006/relationships/hyperlink" Target="https://podminky.urs.cz/item/CS_URS_2022_01/734211126" TargetMode="External" /><Relationship Id="rId20" Type="http://schemas.openxmlformats.org/officeDocument/2006/relationships/hyperlink" Target="https://podminky.urs.cz/item/CS_URS_2022_01/734220101" TargetMode="External" /><Relationship Id="rId21" Type="http://schemas.openxmlformats.org/officeDocument/2006/relationships/hyperlink" Target="https://podminky.urs.cz/item/CS_URS_2022_01/734220102" TargetMode="External" /><Relationship Id="rId22" Type="http://schemas.openxmlformats.org/officeDocument/2006/relationships/hyperlink" Target="https://podminky.urs.cz/item/CS_URS_2022_01/734242414" TargetMode="External" /><Relationship Id="rId23" Type="http://schemas.openxmlformats.org/officeDocument/2006/relationships/hyperlink" Target="https://podminky.urs.cz/item/CS_URS_2022_01/734242415" TargetMode="External" /><Relationship Id="rId24" Type="http://schemas.openxmlformats.org/officeDocument/2006/relationships/hyperlink" Target="https://podminky.urs.cz/item/CS_URS_2022_01/734261233" TargetMode="External" /><Relationship Id="rId25" Type="http://schemas.openxmlformats.org/officeDocument/2006/relationships/hyperlink" Target="https://podminky.urs.cz/item/CS_URS_2022_01/734261234" TargetMode="External" /><Relationship Id="rId26" Type="http://schemas.openxmlformats.org/officeDocument/2006/relationships/hyperlink" Target="https://podminky.urs.cz/item/CS_URS_2022_01/734261402" TargetMode="External" /><Relationship Id="rId27" Type="http://schemas.openxmlformats.org/officeDocument/2006/relationships/hyperlink" Target="https://podminky.urs.cz/item/CS_URS_2022_01/734291123" TargetMode="External" /><Relationship Id="rId28" Type="http://schemas.openxmlformats.org/officeDocument/2006/relationships/hyperlink" Target="https://podminky.urs.cz/item/CS_URS_2022_01/734291274" TargetMode="External" /><Relationship Id="rId29" Type="http://schemas.openxmlformats.org/officeDocument/2006/relationships/hyperlink" Target="https://podminky.urs.cz/item/CS_URS_2022_01/734291275" TargetMode="External" /><Relationship Id="rId30" Type="http://schemas.openxmlformats.org/officeDocument/2006/relationships/hyperlink" Target="https://podminky.urs.cz/item/CS_URS_2022_01/734291276" TargetMode="External" /><Relationship Id="rId31" Type="http://schemas.openxmlformats.org/officeDocument/2006/relationships/hyperlink" Target="https://podminky.urs.cz/item/CS_URS_2022_01/734292763" TargetMode="External" /><Relationship Id="rId32" Type="http://schemas.openxmlformats.org/officeDocument/2006/relationships/hyperlink" Target="https://podminky.urs.cz/item/CS_URS_2022_01/734292764" TargetMode="External" /><Relationship Id="rId33" Type="http://schemas.openxmlformats.org/officeDocument/2006/relationships/hyperlink" Target="https://podminky.urs.cz/item/CS_URS_2022_01/734292765" TargetMode="External" /><Relationship Id="rId34" Type="http://schemas.openxmlformats.org/officeDocument/2006/relationships/hyperlink" Target="https://podminky.urs.cz/item/CS_URS_2022_01/734292766" TargetMode="External" /><Relationship Id="rId35" Type="http://schemas.openxmlformats.org/officeDocument/2006/relationships/hyperlink" Target="https://podminky.urs.cz/item/CS_URS_2022_01/734292767" TargetMode="External" /><Relationship Id="rId36" Type="http://schemas.openxmlformats.org/officeDocument/2006/relationships/hyperlink" Target="https://podminky.urs.cz/item/CS_URS_2022_01/734295011" TargetMode="External" /><Relationship Id="rId37" Type="http://schemas.openxmlformats.org/officeDocument/2006/relationships/hyperlink" Target="https://podminky.urs.cz/item/CS_URS_2022_01/734295022" TargetMode="External" /><Relationship Id="rId38" Type="http://schemas.openxmlformats.org/officeDocument/2006/relationships/hyperlink" Target="https://podminky.urs.cz/item/CS_URS_2022_01/734295023" TargetMode="External" /><Relationship Id="rId39" Type="http://schemas.openxmlformats.org/officeDocument/2006/relationships/hyperlink" Target="https://podminky.urs.cz/item/CS_URS_2022_01/734411103" TargetMode="External" /><Relationship Id="rId40" Type="http://schemas.openxmlformats.org/officeDocument/2006/relationships/hyperlink" Target="https://podminky.urs.cz/item/CS_URS_2022_01/734421102" TargetMode="External" /><Relationship Id="rId41" Type="http://schemas.openxmlformats.org/officeDocument/2006/relationships/hyperlink" Target="https://podminky.urs.cz/item/CS_URS_2022_01/734494121" TargetMode="External" /><Relationship Id="rId42" Type="http://schemas.openxmlformats.org/officeDocument/2006/relationships/hyperlink" Target="https://podminky.urs.cz/item/CS_URS_2022_01/998734101" TargetMode="External" /><Relationship Id="rId43" Type="http://schemas.openxmlformats.org/officeDocument/2006/relationships/hyperlink" Target="https://podminky.urs.cz/item/CS_URS_2022_01/735152471" TargetMode="External" /><Relationship Id="rId44" Type="http://schemas.openxmlformats.org/officeDocument/2006/relationships/hyperlink" Target="https://podminky.urs.cz/item/CS_URS_2022_01/735152472" TargetMode="External" /><Relationship Id="rId45" Type="http://schemas.openxmlformats.org/officeDocument/2006/relationships/hyperlink" Target="https://podminky.urs.cz/item/CS_URS_2022_01/735152473" TargetMode="External" /><Relationship Id="rId46" Type="http://schemas.openxmlformats.org/officeDocument/2006/relationships/hyperlink" Target="https://podminky.urs.cz/item/CS_URS_2022_01/735152474" TargetMode="External" /><Relationship Id="rId47" Type="http://schemas.openxmlformats.org/officeDocument/2006/relationships/hyperlink" Target="https://podminky.urs.cz/item/CS_URS_2022_01/735152475" TargetMode="External" /><Relationship Id="rId48" Type="http://schemas.openxmlformats.org/officeDocument/2006/relationships/hyperlink" Target="https://podminky.urs.cz/item/CS_URS_2022_01/735152697" TargetMode="External" /><Relationship Id="rId49" Type="http://schemas.openxmlformats.org/officeDocument/2006/relationships/hyperlink" Target="https://podminky.urs.cz/item/CS_URS_2022_01/735159110" TargetMode="External" /><Relationship Id="rId50" Type="http://schemas.openxmlformats.org/officeDocument/2006/relationships/hyperlink" Target="https://podminky.urs.cz/item/CS_URS_2022_01/998735101" TargetMode="External" /><Relationship Id="rId51" Type="http://schemas.openxmlformats.org/officeDocument/2006/relationships/hyperlink" Target="https://podminky.urs.cz/item/CS_URS_2022_01/HZS2221" TargetMode="External" /><Relationship Id="rId52" Type="http://schemas.openxmlformats.org/officeDocument/2006/relationships/hyperlink" Target="https://podminky.urs.cz/item/CS_URS_2022_01/HZS2222" TargetMode="External" /><Relationship Id="rId53" Type="http://schemas.openxmlformats.org/officeDocument/2006/relationships/hyperlink" Target="https://podminky.urs.cz/item/CS_URS_2022_01/HZS4212" TargetMode="External" /><Relationship Id="rId54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3" TargetMode="External" /><Relationship Id="rId2" Type="http://schemas.openxmlformats.org/officeDocument/2006/relationships/hyperlink" Target="https://podminky.urs.cz/item/CS_URS_2022_02/113107152" TargetMode="External" /><Relationship Id="rId3" Type="http://schemas.openxmlformats.org/officeDocument/2006/relationships/hyperlink" Target="https://podminky.urs.cz/item/CS_URS_2022_02/113202111" TargetMode="External" /><Relationship Id="rId4" Type="http://schemas.openxmlformats.org/officeDocument/2006/relationships/hyperlink" Target="https://podminky.urs.cz/item/CS_URS_2022_02/113204111" TargetMode="External" /><Relationship Id="rId5" Type="http://schemas.openxmlformats.org/officeDocument/2006/relationships/hyperlink" Target="https://podminky.urs.cz/item/CS_URS_2022_02/122111101" TargetMode="External" /><Relationship Id="rId6" Type="http://schemas.openxmlformats.org/officeDocument/2006/relationships/hyperlink" Target="https://podminky.urs.cz/item/CS_URS_2022_02/122252205" TargetMode="External" /><Relationship Id="rId7" Type="http://schemas.openxmlformats.org/officeDocument/2006/relationships/hyperlink" Target="https://podminky.urs.cz/item/CS_URS_2022_02/129911123" TargetMode="External" /><Relationship Id="rId8" Type="http://schemas.openxmlformats.org/officeDocument/2006/relationships/hyperlink" Target="https://podminky.urs.cz/item/CS_URS_2022_02/132151101" TargetMode="External" /><Relationship Id="rId9" Type="http://schemas.openxmlformats.org/officeDocument/2006/relationships/hyperlink" Target="https://podminky.urs.cz/item/CS_URS_2022_02/162751117" TargetMode="External" /><Relationship Id="rId10" Type="http://schemas.openxmlformats.org/officeDocument/2006/relationships/hyperlink" Target="https://podminky.urs.cz/item/CS_URS_2022_02/162751119" TargetMode="External" /><Relationship Id="rId11" Type="http://schemas.openxmlformats.org/officeDocument/2006/relationships/hyperlink" Target="https://podminky.urs.cz/item/CS_URS_2022_02/174111101" TargetMode="External" /><Relationship Id="rId12" Type="http://schemas.openxmlformats.org/officeDocument/2006/relationships/hyperlink" Target="https://podminky.urs.cz/item/CS_URS_2022_02/175111101" TargetMode="External" /><Relationship Id="rId13" Type="http://schemas.openxmlformats.org/officeDocument/2006/relationships/hyperlink" Target="https://podminky.urs.cz/item/CS_URS_2022_02/180405111" TargetMode="External" /><Relationship Id="rId14" Type="http://schemas.openxmlformats.org/officeDocument/2006/relationships/hyperlink" Target="https://podminky.urs.cz/item/CS_URS_2022_02/181152301" TargetMode="External" /><Relationship Id="rId15" Type="http://schemas.openxmlformats.org/officeDocument/2006/relationships/hyperlink" Target="https://podminky.urs.cz/item/CS_URS_2022_02/181152302" TargetMode="External" /><Relationship Id="rId16" Type="http://schemas.openxmlformats.org/officeDocument/2006/relationships/hyperlink" Target="https://podminky.urs.cz/item/CS_URS_2022_02/181351103" TargetMode="External" /><Relationship Id="rId17" Type="http://schemas.openxmlformats.org/officeDocument/2006/relationships/hyperlink" Target="https://podminky.urs.cz/item/CS_URS_2022_02/181411131" TargetMode="External" /><Relationship Id="rId18" Type="http://schemas.openxmlformats.org/officeDocument/2006/relationships/hyperlink" Target="https://podminky.urs.cz/item/CS_URS_2022_02/181411132" TargetMode="External" /><Relationship Id="rId19" Type="http://schemas.openxmlformats.org/officeDocument/2006/relationships/hyperlink" Target="https://podminky.urs.cz/item/CS_URS_2022_02/182151111" TargetMode="External" /><Relationship Id="rId20" Type="http://schemas.openxmlformats.org/officeDocument/2006/relationships/hyperlink" Target="https://podminky.urs.cz/item/CS_URS_2022_02/182311123" TargetMode="External" /><Relationship Id="rId21" Type="http://schemas.openxmlformats.org/officeDocument/2006/relationships/hyperlink" Target="https://podminky.urs.cz/item/CS_URS_2022_02/339921112" TargetMode="External" /><Relationship Id="rId22" Type="http://schemas.openxmlformats.org/officeDocument/2006/relationships/hyperlink" Target="https://podminky.urs.cz/item/CS_URS_2022_02/339921113" TargetMode="External" /><Relationship Id="rId23" Type="http://schemas.openxmlformats.org/officeDocument/2006/relationships/hyperlink" Target="https://podminky.urs.cz/item/CS_URS_2022_02/451572111" TargetMode="External" /><Relationship Id="rId24" Type="http://schemas.openxmlformats.org/officeDocument/2006/relationships/hyperlink" Target="https://podminky.urs.cz/item/CS_URS_2022_02/564211111" TargetMode="External" /><Relationship Id="rId25" Type="http://schemas.openxmlformats.org/officeDocument/2006/relationships/hyperlink" Target="https://podminky.urs.cz/item/CS_URS_2022_02/564752113" TargetMode="External" /><Relationship Id="rId26" Type="http://schemas.openxmlformats.org/officeDocument/2006/relationships/hyperlink" Target="https://podminky.urs.cz/item/CS_URS_2022_02/564851111" TargetMode="External" /><Relationship Id="rId27" Type="http://schemas.openxmlformats.org/officeDocument/2006/relationships/hyperlink" Target="https://podminky.urs.cz/item/CS_URS_2022_02/564861111" TargetMode="External" /><Relationship Id="rId28" Type="http://schemas.openxmlformats.org/officeDocument/2006/relationships/hyperlink" Target="https://podminky.urs.cz/item/CS_URS_2022_02/564952111" TargetMode="External" /><Relationship Id="rId29" Type="http://schemas.openxmlformats.org/officeDocument/2006/relationships/hyperlink" Target="https://podminky.urs.cz/item/CS_URS_2022_02/565155101" TargetMode="External" /><Relationship Id="rId30" Type="http://schemas.openxmlformats.org/officeDocument/2006/relationships/hyperlink" Target="https://podminky.urs.cz/item/CS_URS_2022_02/577144111" TargetMode="External" /><Relationship Id="rId31" Type="http://schemas.openxmlformats.org/officeDocument/2006/relationships/hyperlink" Target="https://podminky.urs.cz/item/CS_URS_2022_02/596211112" TargetMode="External" /><Relationship Id="rId32" Type="http://schemas.openxmlformats.org/officeDocument/2006/relationships/hyperlink" Target="https://podminky.urs.cz/item/CS_URS_2022_02/596212211" TargetMode="External" /><Relationship Id="rId33" Type="http://schemas.openxmlformats.org/officeDocument/2006/relationships/hyperlink" Target="https://podminky.urs.cz/item/CS_URS_2022_02/596412312" TargetMode="External" /><Relationship Id="rId34" Type="http://schemas.openxmlformats.org/officeDocument/2006/relationships/hyperlink" Target="https://podminky.urs.cz/item/CS_URS_2022_02/871310310" TargetMode="External" /><Relationship Id="rId35" Type="http://schemas.openxmlformats.org/officeDocument/2006/relationships/hyperlink" Target="https://podminky.urs.cz/item/CS_URS_2022_02/877310310" TargetMode="External" /><Relationship Id="rId36" Type="http://schemas.openxmlformats.org/officeDocument/2006/relationships/hyperlink" Target="https://podminky.urs.cz/item/CS_URS_2021_02/895941111" TargetMode="External" /><Relationship Id="rId37" Type="http://schemas.openxmlformats.org/officeDocument/2006/relationships/hyperlink" Target="https://podminky.urs.cz/item/CS_URS_2022_02/899101211" TargetMode="External" /><Relationship Id="rId38" Type="http://schemas.openxmlformats.org/officeDocument/2006/relationships/hyperlink" Target="https://podminky.urs.cz/item/CS_URS_2022_02/899204112" TargetMode="External" /><Relationship Id="rId39" Type="http://schemas.openxmlformats.org/officeDocument/2006/relationships/hyperlink" Target="https://podminky.urs.cz/item/CS_URS_2022_02/899331111" TargetMode="External" /><Relationship Id="rId40" Type="http://schemas.openxmlformats.org/officeDocument/2006/relationships/hyperlink" Target="https://podminky.urs.cz/item/CS_URS_2022_02/914111111" TargetMode="External" /><Relationship Id="rId41" Type="http://schemas.openxmlformats.org/officeDocument/2006/relationships/hyperlink" Target="https://podminky.urs.cz/item/CS_URS_2022_02/914511112" TargetMode="External" /><Relationship Id="rId42" Type="http://schemas.openxmlformats.org/officeDocument/2006/relationships/hyperlink" Target="https://podminky.urs.cz/item/CS_URS_2022_02/915231112" TargetMode="External" /><Relationship Id="rId43" Type="http://schemas.openxmlformats.org/officeDocument/2006/relationships/hyperlink" Target="https://podminky.urs.cz/item/CS_URS_2022_02/916111123" TargetMode="External" /><Relationship Id="rId44" Type="http://schemas.openxmlformats.org/officeDocument/2006/relationships/hyperlink" Target="https://podminky.urs.cz/item/CS_URS_2022_02/916131213" TargetMode="External" /><Relationship Id="rId45" Type="http://schemas.openxmlformats.org/officeDocument/2006/relationships/hyperlink" Target="https://podminky.urs.cz/item/CS_URS_2022_02/916231213" TargetMode="External" /><Relationship Id="rId46" Type="http://schemas.openxmlformats.org/officeDocument/2006/relationships/hyperlink" Target="https://podminky.urs.cz/item/CS_URS_2022_02/919732211" TargetMode="External" /><Relationship Id="rId47" Type="http://schemas.openxmlformats.org/officeDocument/2006/relationships/hyperlink" Target="https://podminky.urs.cz/item/CS_URS_2022_02/919735112" TargetMode="External" /><Relationship Id="rId48" Type="http://schemas.openxmlformats.org/officeDocument/2006/relationships/hyperlink" Target="https://podminky.urs.cz/item/CS_URS_2022_02/935932211" TargetMode="External" /><Relationship Id="rId49" Type="http://schemas.openxmlformats.org/officeDocument/2006/relationships/hyperlink" Target="https://podminky.urs.cz/item/CS_URS_2022_02/966008211" TargetMode="External" /><Relationship Id="rId50" Type="http://schemas.openxmlformats.org/officeDocument/2006/relationships/hyperlink" Target="https://podminky.urs.cz/item/CS_URS_2022_02/966008231" TargetMode="External" /><Relationship Id="rId51" Type="http://schemas.openxmlformats.org/officeDocument/2006/relationships/hyperlink" Target="https://podminky.urs.cz/item/CS_URS_2022_02/997221551" TargetMode="External" /><Relationship Id="rId52" Type="http://schemas.openxmlformats.org/officeDocument/2006/relationships/hyperlink" Target="https://podminky.urs.cz/item/CS_URS_2022_02/997221559" TargetMode="External" /><Relationship Id="rId53" Type="http://schemas.openxmlformats.org/officeDocument/2006/relationships/hyperlink" Target="https://podminky.urs.cz/item/CS_URS_2022_02/997221561" TargetMode="External" /><Relationship Id="rId54" Type="http://schemas.openxmlformats.org/officeDocument/2006/relationships/hyperlink" Target="https://podminky.urs.cz/item/CS_URS_2022_02/997221569" TargetMode="External" /><Relationship Id="rId55" Type="http://schemas.openxmlformats.org/officeDocument/2006/relationships/hyperlink" Target="https://podminky.urs.cz/item/CS_URS_2022_02/997221615" TargetMode="External" /><Relationship Id="rId56" Type="http://schemas.openxmlformats.org/officeDocument/2006/relationships/hyperlink" Target="https://podminky.urs.cz/item/CS_URS_2022_02/997221625" TargetMode="External" /><Relationship Id="rId57" Type="http://schemas.openxmlformats.org/officeDocument/2006/relationships/hyperlink" Target="https://podminky.urs.cz/item/CS_URS_2022_02/997221645" TargetMode="External" /><Relationship Id="rId58" Type="http://schemas.openxmlformats.org/officeDocument/2006/relationships/hyperlink" Target="https://podminky.urs.cz/item/CS_URS_2022_02/997221873" TargetMode="External" /><Relationship Id="rId59" Type="http://schemas.openxmlformats.org/officeDocument/2006/relationships/hyperlink" Target="https://podminky.urs.cz/item/CS_URS_2022_02/998223011" TargetMode="External" /><Relationship Id="rId60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5" TargetMode="External" /><Relationship Id="rId2" Type="http://schemas.openxmlformats.org/officeDocument/2006/relationships/hyperlink" Target="https://podminky.urs.cz/item/CS_URS_2022_02/953943211" TargetMode="External" /><Relationship Id="rId3" Type="http://schemas.openxmlformats.org/officeDocument/2006/relationships/hyperlink" Target="https://podminky.urs.cz/item/CS_URS_2022_02/953993311" TargetMode="External" /><Relationship Id="rId4" Type="http://schemas.openxmlformats.org/officeDocument/2006/relationships/hyperlink" Target="https://podminky.urs.cz/item/CS_URS_2022_02/751398021" TargetMode="External" /><Relationship Id="rId5" Type="http://schemas.openxmlformats.org/officeDocument/2006/relationships/hyperlink" Target="https://podminky.urs.cz/item/CS_URS_2022_02/751398021" TargetMode="External" /><Relationship Id="rId6" Type="http://schemas.openxmlformats.org/officeDocument/2006/relationships/hyperlink" Target="https://podminky.urs.cz/item/CS_URS_2022_02/763171312" TargetMode="External" /><Relationship Id="rId7" Type="http://schemas.openxmlformats.org/officeDocument/2006/relationships/hyperlink" Target="https://podminky.urs.cz/item/CS_URS_2022_02/763172352" TargetMode="External" /><Relationship Id="rId8" Type="http://schemas.openxmlformats.org/officeDocument/2006/relationships/hyperlink" Target="https://podminky.urs.cz/item/CS_URS_2022_02/767531111" TargetMode="External" /><Relationship Id="rId9" Type="http://schemas.openxmlformats.org/officeDocument/2006/relationships/hyperlink" Target="https://podminky.urs.cz/item/CS_URS_2022_02/767531121" TargetMode="External" /><Relationship Id="rId10" Type="http://schemas.openxmlformats.org/officeDocument/2006/relationships/hyperlink" Target="https://podminky.urs.cz/item/CS_URS_2022_02/781491012" TargetMode="External" /><Relationship Id="rId1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41120224" TargetMode="External" /><Relationship Id="rId2" Type="http://schemas.openxmlformats.org/officeDocument/2006/relationships/hyperlink" Target="https://podminky.urs.cz/item/CS_URS_2022_02/741122211" TargetMode="External" /><Relationship Id="rId3" Type="http://schemas.openxmlformats.org/officeDocument/2006/relationships/hyperlink" Target="https://podminky.urs.cz/item/CS_URS_2022_02/741124703" TargetMode="External" /><Relationship Id="rId4" Type="http://schemas.openxmlformats.org/officeDocument/2006/relationships/hyperlink" Target="https://podminky.urs.cz/item/CS_URS_2022_02/741130420" TargetMode="External" /><Relationship Id="rId5" Type="http://schemas.openxmlformats.org/officeDocument/2006/relationships/hyperlink" Target="https://podminky.urs.cz/item/CS_URS_2022_02/741711011" TargetMode="External" /><Relationship Id="rId6" Type="http://schemas.openxmlformats.org/officeDocument/2006/relationships/hyperlink" Target="https://podminky.urs.cz/item/CS_URS_2022_02/741721011" TargetMode="External" /><Relationship Id="rId7" Type="http://schemas.openxmlformats.org/officeDocument/2006/relationships/hyperlink" Target="https://podminky.urs.cz/item/CS_URS_2022_02/741730021" TargetMode="External" /><Relationship Id="rId8" Type="http://schemas.openxmlformats.org/officeDocument/2006/relationships/hyperlink" Target="https://podminky.urs.cz/item/CS_URS_2022_02/741791211" TargetMode="External" /><Relationship Id="rId9" Type="http://schemas.openxmlformats.org/officeDocument/2006/relationships/hyperlink" Target="https://podminky.urs.cz/item/CS_URS_2022_02/741810003" TargetMode="External" /><Relationship Id="rId10" Type="http://schemas.openxmlformats.org/officeDocument/2006/relationships/hyperlink" Target="https://podminky.urs.cz/item/CS_URS_2022_02/741810011" TargetMode="External" /><Relationship Id="rId11" Type="http://schemas.openxmlformats.org/officeDocument/2006/relationships/hyperlink" Target="https://podminky.urs.cz/item/CS_URS_2022_02/741910412" TargetMode="External" /><Relationship Id="rId12" Type="http://schemas.openxmlformats.org/officeDocument/2006/relationships/hyperlink" Target="https://podminky.urs.cz/item/CS_URS_2022_02/741910414" TargetMode="External" /><Relationship Id="rId13" Type="http://schemas.openxmlformats.org/officeDocument/2006/relationships/hyperlink" Target="https://podminky.urs.cz/item/CS_URS_2022_02/741920314" TargetMode="External" /><Relationship Id="rId14" Type="http://schemas.openxmlformats.org/officeDocument/2006/relationships/hyperlink" Target="https://podminky.urs.cz/item/CS_URS_2022_02/998741103" TargetMode="External" /><Relationship Id="rId15" Type="http://schemas.openxmlformats.org/officeDocument/2006/relationships/hyperlink" Target="https://podminky.urs.cz/item/CS_URS_2022_02/210812051" TargetMode="External" /><Relationship Id="rId16" Type="http://schemas.openxmlformats.org/officeDocument/2006/relationships/hyperlink" Target="https://podminky.urs.cz/item/CS_URS_2022_02/220061579" TargetMode="External" /><Relationship Id="rId17" Type="http://schemas.openxmlformats.org/officeDocument/2006/relationships/hyperlink" Target="https://podminky.urs.cz/item/CS_URS_2022_02/220270330" TargetMode="External" /><Relationship Id="rId18" Type="http://schemas.openxmlformats.org/officeDocument/2006/relationships/hyperlink" Target="https://podminky.urs.cz/item/CS_URS_2022_02/013254000" TargetMode="External" /><Relationship Id="rId19" Type="http://schemas.openxmlformats.org/officeDocument/2006/relationships/hyperlink" Target="https://podminky.urs.cz/item/CS_URS_2022_02/045002000" TargetMode="External" /><Relationship Id="rId20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1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317941121" TargetMode="External" /><Relationship Id="rId8" Type="http://schemas.openxmlformats.org/officeDocument/2006/relationships/hyperlink" Target="https://podminky.urs.cz/item/CS_URS_2022_02/949101111" TargetMode="External" /><Relationship Id="rId9" Type="http://schemas.openxmlformats.org/officeDocument/2006/relationships/hyperlink" Target="https://podminky.urs.cz/item/CS_URS_2022_02/962032431" TargetMode="External" /><Relationship Id="rId10" Type="http://schemas.openxmlformats.org/officeDocument/2006/relationships/hyperlink" Target="https://podminky.urs.cz/item/CS_URS_2022_02/966043121" TargetMode="External" /><Relationship Id="rId11" Type="http://schemas.openxmlformats.org/officeDocument/2006/relationships/hyperlink" Target="https://podminky.urs.cz/item/CS_URS_2022_02/968062455" TargetMode="External" /><Relationship Id="rId12" Type="http://schemas.openxmlformats.org/officeDocument/2006/relationships/hyperlink" Target="https://podminky.urs.cz/item/CS_URS_2022_02/968062456" TargetMode="External" /><Relationship Id="rId13" Type="http://schemas.openxmlformats.org/officeDocument/2006/relationships/hyperlink" Target="https://podminky.urs.cz/item/CS_URS_2022_02/997013152" TargetMode="External" /><Relationship Id="rId14" Type="http://schemas.openxmlformats.org/officeDocument/2006/relationships/hyperlink" Target="https://podminky.urs.cz/item/CS_URS_2022_02/997013501" TargetMode="External" /><Relationship Id="rId15" Type="http://schemas.openxmlformats.org/officeDocument/2006/relationships/hyperlink" Target="https://podminky.urs.cz/item/CS_URS_2022_02/997013509" TargetMode="External" /><Relationship Id="rId16" Type="http://schemas.openxmlformats.org/officeDocument/2006/relationships/hyperlink" Target="https://podminky.urs.cz/item/CS_URS_2022_02/997013631" TargetMode="External" /><Relationship Id="rId17" Type="http://schemas.openxmlformats.org/officeDocument/2006/relationships/hyperlink" Target="https://podminky.urs.cz/item/CS_URS_2022_02/998011002" TargetMode="External" /><Relationship Id="rId18" Type="http://schemas.openxmlformats.org/officeDocument/2006/relationships/hyperlink" Target="https://podminky.urs.cz/item/CS_URS_2022_02/767893816" TargetMode="External" /><Relationship Id="rId19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112131" TargetMode="External" /><Relationship Id="rId2" Type="http://schemas.openxmlformats.org/officeDocument/2006/relationships/hyperlink" Target="https://podminky.urs.cz/item/CS_URS_2022_02/174111101" TargetMode="External" /><Relationship Id="rId3" Type="http://schemas.openxmlformats.org/officeDocument/2006/relationships/hyperlink" Target="https://podminky.urs.cz/item/CS_URS_2022_02/272362021" TargetMode="External" /><Relationship Id="rId4" Type="http://schemas.openxmlformats.org/officeDocument/2006/relationships/hyperlink" Target="https://podminky.urs.cz/item/CS_URS_2022_02/273321311" TargetMode="External" /><Relationship Id="rId5" Type="http://schemas.openxmlformats.org/officeDocument/2006/relationships/hyperlink" Target="https://podminky.urs.cz/item/CS_URS_2022_02/612325423" TargetMode="External" /><Relationship Id="rId6" Type="http://schemas.openxmlformats.org/officeDocument/2006/relationships/hyperlink" Target="https://podminky.urs.cz/item/CS_URS_2022_02/612325453" TargetMode="External" /><Relationship Id="rId7" Type="http://schemas.openxmlformats.org/officeDocument/2006/relationships/hyperlink" Target="https://podminky.urs.cz/item/CS_URS_2022_02/631311116" TargetMode="External" /><Relationship Id="rId8" Type="http://schemas.openxmlformats.org/officeDocument/2006/relationships/hyperlink" Target="https://podminky.urs.cz/item/CS_URS_2022_02/631319011" TargetMode="External" /><Relationship Id="rId9" Type="http://schemas.openxmlformats.org/officeDocument/2006/relationships/hyperlink" Target="https://podminky.urs.cz/item/CS_URS_2022_02/949101111" TargetMode="External" /><Relationship Id="rId10" Type="http://schemas.openxmlformats.org/officeDocument/2006/relationships/hyperlink" Target="https://podminky.urs.cz/item/CS_URS_2022_02/952901111" TargetMode="External" /><Relationship Id="rId11" Type="http://schemas.openxmlformats.org/officeDocument/2006/relationships/hyperlink" Target="https://podminky.urs.cz/item/CS_URS_2022_02/961055111" TargetMode="External" /><Relationship Id="rId12" Type="http://schemas.openxmlformats.org/officeDocument/2006/relationships/hyperlink" Target="https://podminky.urs.cz/item/CS_URS_2022_02/965042141" TargetMode="External" /><Relationship Id="rId13" Type="http://schemas.openxmlformats.org/officeDocument/2006/relationships/hyperlink" Target="https://podminky.urs.cz/item/CS_URS_2022_02/998011002" TargetMode="External" /><Relationship Id="rId14" Type="http://schemas.openxmlformats.org/officeDocument/2006/relationships/hyperlink" Target="https://podminky.urs.cz/item/CS_URS_2022_01/711111001" TargetMode="External" /><Relationship Id="rId15" Type="http://schemas.openxmlformats.org/officeDocument/2006/relationships/hyperlink" Target="https://podminky.urs.cz/item/CS_URS_2022_02/711131811" TargetMode="External" /><Relationship Id="rId16" Type="http://schemas.openxmlformats.org/officeDocument/2006/relationships/hyperlink" Target="https://podminky.urs.cz/item/CS_URS_2022_01/711141559" TargetMode="External" /><Relationship Id="rId17" Type="http://schemas.openxmlformats.org/officeDocument/2006/relationships/hyperlink" Target="https://podminky.urs.cz/item/CS_URS_2022_01/998711102" TargetMode="External" /><Relationship Id="rId18" Type="http://schemas.openxmlformats.org/officeDocument/2006/relationships/hyperlink" Target="https://podminky.urs.cz/item/CS_URS_2022_02/776121112" TargetMode="External" /><Relationship Id="rId19" Type="http://schemas.openxmlformats.org/officeDocument/2006/relationships/hyperlink" Target="https://podminky.urs.cz/item/CS_URS_2022_02/776141111" TargetMode="External" /><Relationship Id="rId20" Type="http://schemas.openxmlformats.org/officeDocument/2006/relationships/hyperlink" Target="https://podminky.urs.cz/item/CS_URS_2022_02/776201812" TargetMode="External" /><Relationship Id="rId21" Type="http://schemas.openxmlformats.org/officeDocument/2006/relationships/hyperlink" Target="https://podminky.urs.cz/item/CS_URS_2022_02/776221111" TargetMode="External" /><Relationship Id="rId22" Type="http://schemas.openxmlformats.org/officeDocument/2006/relationships/hyperlink" Target="https://podminky.urs.cz/item/CS_URS_2022_02/998776102" TargetMode="External" /><Relationship Id="rId23" Type="http://schemas.openxmlformats.org/officeDocument/2006/relationships/hyperlink" Target="https://podminky.urs.cz/item/CS_URS_2022_02/784171101" TargetMode="External" /><Relationship Id="rId24" Type="http://schemas.openxmlformats.org/officeDocument/2006/relationships/hyperlink" Target="https://podminky.urs.cz/item/CS_URS_2022_02/784181101" TargetMode="External" /><Relationship Id="rId25" Type="http://schemas.openxmlformats.org/officeDocument/2006/relationships/hyperlink" Target="https://podminky.urs.cz/item/CS_URS_2022_02/784211101" TargetMode="External" /><Relationship Id="rId26" Type="http://schemas.openxmlformats.org/officeDocument/2006/relationships/hyperlink" Target="https://podminky.urs.cz/item/CS_URS_2022_02/HZS1301" TargetMode="External" /><Relationship Id="rId27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2142001" TargetMode="External" /><Relationship Id="rId3" Type="http://schemas.openxmlformats.org/officeDocument/2006/relationships/hyperlink" Target="https://podminky.urs.cz/item/CS_URS_2022_02/622151001" TargetMode="External" /><Relationship Id="rId4" Type="http://schemas.openxmlformats.org/officeDocument/2006/relationships/hyperlink" Target="https://podminky.urs.cz/item/CS_URS_2022_02/941211112" TargetMode="External" /><Relationship Id="rId5" Type="http://schemas.openxmlformats.org/officeDocument/2006/relationships/hyperlink" Target="https://podminky.urs.cz/item/CS_URS_2022_02/941211211" TargetMode="External" /><Relationship Id="rId6" Type="http://schemas.openxmlformats.org/officeDocument/2006/relationships/hyperlink" Target="https://podminky.urs.cz/item/CS_URS_2022_02/941211812" TargetMode="External" /><Relationship Id="rId7" Type="http://schemas.openxmlformats.org/officeDocument/2006/relationships/hyperlink" Target="https://podminky.urs.cz/item/CS_URS_2022_02/998011002" TargetMode="External" /><Relationship Id="rId8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998711102" TargetMode="External" /><Relationship Id="rId4" Type="http://schemas.openxmlformats.org/officeDocument/2006/relationships/hyperlink" Target="https://podminky.urs.cz/item/CS_URS_2022_02/712361703" TargetMode="External" /><Relationship Id="rId5" Type="http://schemas.openxmlformats.org/officeDocument/2006/relationships/hyperlink" Target="https://podminky.urs.cz/item/CS_URS_2022_02/712391172" TargetMode="External" /><Relationship Id="rId6" Type="http://schemas.openxmlformats.org/officeDocument/2006/relationships/hyperlink" Target="https://podminky.urs.cz/item/CS_URS_2022_02/712393001" TargetMode="External" /><Relationship Id="rId7" Type="http://schemas.openxmlformats.org/officeDocument/2006/relationships/hyperlink" Target="https://podminky.urs.cz/item/CS_URS_2022_02/712811101" TargetMode="External" /><Relationship Id="rId8" Type="http://schemas.openxmlformats.org/officeDocument/2006/relationships/hyperlink" Target="https://podminky.urs.cz/item/CS_URS_2022_02/712831101" TargetMode="External" /><Relationship Id="rId9" Type="http://schemas.openxmlformats.org/officeDocument/2006/relationships/hyperlink" Target="https://podminky.urs.cz/item/CS_URS_2022_02/712861703" TargetMode="External" /><Relationship Id="rId10" Type="http://schemas.openxmlformats.org/officeDocument/2006/relationships/hyperlink" Target="https://podminky.urs.cz/item/CS_URS_2022_02/998712102" TargetMode="External" /><Relationship Id="rId11" Type="http://schemas.openxmlformats.org/officeDocument/2006/relationships/hyperlink" Target="https://podminky.urs.cz/item/CS_URS_2022_02/713141152" TargetMode="External" /><Relationship Id="rId12" Type="http://schemas.openxmlformats.org/officeDocument/2006/relationships/hyperlink" Target="https://podminky.urs.cz/item/CS_URS_2022_02/998713102" TargetMode="External" /><Relationship Id="rId13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42942111" TargetMode="External" /><Relationship Id="rId2" Type="http://schemas.openxmlformats.org/officeDocument/2006/relationships/hyperlink" Target="https://podminky.urs.cz/item/CS_URS_2022_02/642945111" TargetMode="External" /><Relationship Id="rId3" Type="http://schemas.openxmlformats.org/officeDocument/2006/relationships/hyperlink" Target="https://podminky.urs.cz/item/CS_URS_2022_02/953941210" TargetMode="External" /><Relationship Id="rId4" Type="http://schemas.openxmlformats.org/officeDocument/2006/relationships/hyperlink" Target="https://podminky.urs.cz/item/CS_URS_2022_02/998011002" TargetMode="External" /><Relationship Id="rId5" Type="http://schemas.openxmlformats.org/officeDocument/2006/relationships/hyperlink" Target="https://podminky.urs.cz/item/CS_URS_2022_02/764216646" TargetMode="External" /><Relationship Id="rId6" Type="http://schemas.openxmlformats.org/officeDocument/2006/relationships/hyperlink" Target="https://podminky.urs.cz/item/CS_URS_2022_02/998764102" TargetMode="External" /><Relationship Id="rId7" Type="http://schemas.openxmlformats.org/officeDocument/2006/relationships/hyperlink" Target="https://podminky.urs.cz/item/CS_URS_2022_02/766660001" TargetMode="External" /><Relationship Id="rId8" Type="http://schemas.openxmlformats.org/officeDocument/2006/relationships/hyperlink" Target="https://podminky.urs.cz/item/CS_URS_2022_02/766660021" TargetMode="External" /><Relationship Id="rId9" Type="http://schemas.openxmlformats.org/officeDocument/2006/relationships/hyperlink" Target="https://podminky.urs.cz/item/CS_URS_2022_02/766660022" TargetMode="External" /><Relationship Id="rId10" Type="http://schemas.openxmlformats.org/officeDocument/2006/relationships/hyperlink" Target="https://podminky.urs.cz/item/CS_URS_2022_02/766660451" TargetMode="External" /><Relationship Id="rId11" Type="http://schemas.openxmlformats.org/officeDocument/2006/relationships/hyperlink" Target="https://podminky.urs.cz/item/CS_URS_2022_02/766660717" TargetMode="External" /><Relationship Id="rId12" Type="http://schemas.openxmlformats.org/officeDocument/2006/relationships/hyperlink" Target="https://podminky.urs.cz/item/CS_URS_2022_02/766660729" TargetMode="External" /><Relationship Id="rId13" Type="http://schemas.openxmlformats.org/officeDocument/2006/relationships/hyperlink" Target="https://podminky.urs.cz/item/CS_URS_2022_02/766660733" TargetMode="External" /><Relationship Id="rId14" Type="http://schemas.openxmlformats.org/officeDocument/2006/relationships/hyperlink" Target="https://podminky.urs.cz/item/CS_URS_2022_02/766660734" TargetMode="External" /><Relationship Id="rId15" Type="http://schemas.openxmlformats.org/officeDocument/2006/relationships/hyperlink" Target="https://podminky.urs.cz/item/CS_URS_2022_02/998766102" TargetMode="External" /><Relationship Id="rId16" Type="http://schemas.openxmlformats.org/officeDocument/2006/relationships/hyperlink" Target="https://podminky.urs.cz/item/CS_URS_2022_02/767995114" TargetMode="External" /><Relationship Id="rId17" Type="http://schemas.openxmlformats.org/officeDocument/2006/relationships/hyperlink" Target="https://podminky.urs.cz/item/CS_URS_2022_01/767995116" TargetMode="External" /><Relationship Id="rId18" Type="http://schemas.openxmlformats.org/officeDocument/2006/relationships/hyperlink" Target="https://podminky.urs.cz/item/CS_URS_2022_02/998767102" TargetMode="External" /><Relationship Id="rId19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21171905" TargetMode="External" /><Relationship Id="rId2" Type="http://schemas.openxmlformats.org/officeDocument/2006/relationships/hyperlink" Target="https://podminky.urs.cz/item/CS_URS_2022_02/721171913" TargetMode="External" /><Relationship Id="rId3" Type="http://schemas.openxmlformats.org/officeDocument/2006/relationships/hyperlink" Target="https://podminky.urs.cz/item/CS_URS_2022_02/721171915" TargetMode="External" /><Relationship Id="rId4" Type="http://schemas.openxmlformats.org/officeDocument/2006/relationships/hyperlink" Target="https://podminky.urs.cz/item/CS_URS_2022_02/721173316" TargetMode="External" /><Relationship Id="rId5" Type="http://schemas.openxmlformats.org/officeDocument/2006/relationships/hyperlink" Target="https://podminky.urs.cz/item/CS_URS_2022_02/721173317" TargetMode="External" /><Relationship Id="rId6" Type="http://schemas.openxmlformats.org/officeDocument/2006/relationships/hyperlink" Target="https://podminky.urs.cz/item/CS_URS_2022_02/721173401" TargetMode="External" /><Relationship Id="rId7" Type="http://schemas.openxmlformats.org/officeDocument/2006/relationships/hyperlink" Target="https://podminky.urs.cz/item/CS_URS_2022_02/721173402" TargetMode="External" /><Relationship Id="rId8" Type="http://schemas.openxmlformats.org/officeDocument/2006/relationships/hyperlink" Target="https://podminky.urs.cz/item/CS_URS_2022_02/721173403" TargetMode="External" /><Relationship Id="rId9" Type="http://schemas.openxmlformats.org/officeDocument/2006/relationships/hyperlink" Target="https://podminky.urs.cz/item/CS_URS_2022_02/721174005" TargetMode="External" /><Relationship Id="rId10" Type="http://schemas.openxmlformats.org/officeDocument/2006/relationships/hyperlink" Target="https://podminky.urs.cz/item/CS_URS_2022_02/721174006" TargetMode="External" /><Relationship Id="rId11" Type="http://schemas.openxmlformats.org/officeDocument/2006/relationships/hyperlink" Target="https://podminky.urs.cz/item/CS_URS_2022_02/721174042" TargetMode="External" /><Relationship Id="rId12" Type="http://schemas.openxmlformats.org/officeDocument/2006/relationships/hyperlink" Target="https://podminky.urs.cz/item/CS_URS_2022_02/721174043" TargetMode="External" /><Relationship Id="rId13" Type="http://schemas.openxmlformats.org/officeDocument/2006/relationships/hyperlink" Target="https://podminky.urs.cz/item/CS_URS_2022_02/721174044" TargetMode="External" /><Relationship Id="rId14" Type="http://schemas.openxmlformats.org/officeDocument/2006/relationships/hyperlink" Target="https://podminky.urs.cz/item/CS_URS_2022_02/721174045" TargetMode="External" /><Relationship Id="rId15" Type="http://schemas.openxmlformats.org/officeDocument/2006/relationships/hyperlink" Target="https://podminky.urs.cz/item/CS_URS_2022_02/721174055" TargetMode="External" /><Relationship Id="rId16" Type="http://schemas.openxmlformats.org/officeDocument/2006/relationships/hyperlink" Target="https://podminky.urs.cz/item/CS_URS_2022_02/721174056" TargetMode="External" /><Relationship Id="rId17" Type="http://schemas.openxmlformats.org/officeDocument/2006/relationships/hyperlink" Target="https://podminky.urs.cz/item/CS_URS_2022_02/721174062" TargetMode="External" /><Relationship Id="rId18" Type="http://schemas.openxmlformats.org/officeDocument/2006/relationships/hyperlink" Target="https://podminky.urs.cz/item/CS_URS_2022_02/721174063" TargetMode="External" /><Relationship Id="rId19" Type="http://schemas.openxmlformats.org/officeDocument/2006/relationships/hyperlink" Target="https://podminky.urs.cz/item/CS_URS_2022_02/721211402" TargetMode="External" /><Relationship Id="rId20" Type="http://schemas.openxmlformats.org/officeDocument/2006/relationships/hyperlink" Target="https://podminky.urs.cz/item/CS_URS_2022_02/721212127" TargetMode="External" /><Relationship Id="rId21" Type="http://schemas.openxmlformats.org/officeDocument/2006/relationships/hyperlink" Target="https://podminky.urs.cz/item/CS_URS_2022_02/721226512" TargetMode="External" /><Relationship Id="rId22" Type="http://schemas.openxmlformats.org/officeDocument/2006/relationships/hyperlink" Target="https://podminky.urs.cz/item/CS_URS_2022_02/721239114" TargetMode="External" /><Relationship Id="rId23" Type="http://schemas.openxmlformats.org/officeDocument/2006/relationships/hyperlink" Target="https://podminky.urs.cz/item/CS_URS_2022_02/721242115" TargetMode="External" /><Relationship Id="rId24" Type="http://schemas.openxmlformats.org/officeDocument/2006/relationships/hyperlink" Target="https://podminky.urs.cz/item/CS_URS_2022_02/721273152" TargetMode="External" /><Relationship Id="rId25" Type="http://schemas.openxmlformats.org/officeDocument/2006/relationships/hyperlink" Target="https://podminky.urs.cz/item/CS_URS_2022_02/721273153" TargetMode="External" /><Relationship Id="rId26" Type="http://schemas.openxmlformats.org/officeDocument/2006/relationships/hyperlink" Target="https://podminky.urs.cz/item/CS_URS_2022_02/721274122" TargetMode="External" /><Relationship Id="rId27" Type="http://schemas.openxmlformats.org/officeDocument/2006/relationships/hyperlink" Target="https://podminky.urs.cz/item/CS_URS_2022_02/721290111" TargetMode="External" /><Relationship Id="rId28" Type="http://schemas.openxmlformats.org/officeDocument/2006/relationships/hyperlink" Target="https://podminky.urs.cz/item/CS_URS_2022_02/721290112" TargetMode="External" /><Relationship Id="rId29" Type="http://schemas.openxmlformats.org/officeDocument/2006/relationships/hyperlink" Target="https://podminky.urs.cz/item/CS_URS_2022_02/998721102" TargetMode="External" /><Relationship Id="rId30" Type="http://schemas.openxmlformats.org/officeDocument/2006/relationships/hyperlink" Target="https://podminky.urs.cz/item/CS_URS_2022_02/722130104" TargetMode="External" /><Relationship Id="rId31" Type="http://schemas.openxmlformats.org/officeDocument/2006/relationships/hyperlink" Target="https://podminky.urs.cz/item/CS_URS_2022_02/722130105" TargetMode="External" /><Relationship Id="rId32" Type="http://schemas.openxmlformats.org/officeDocument/2006/relationships/hyperlink" Target="https://podminky.urs.cz/item/CS_URS_2022_02/722130916" TargetMode="External" /><Relationship Id="rId33" Type="http://schemas.openxmlformats.org/officeDocument/2006/relationships/hyperlink" Target="https://podminky.urs.cz/item/CS_URS_2022_02/722130996" TargetMode="External" /><Relationship Id="rId34" Type="http://schemas.openxmlformats.org/officeDocument/2006/relationships/hyperlink" Target="https://podminky.urs.cz/item/CS_URS_2022_02/722131942" TargetMode="External" /><Relationship Id="rId35" Type="http://schemas.openxmlformats.org/officeDocument/2006/relationships/hyperlink" Target="https://podminky.urs.cz/item/CS_URS_2022_02/722174062" TargetMode="External" /><Relationship Id="rId36" Type="http://schemas.openxmlformats.org/officeDocument/2006/relationships/hyperlink" Target="https://podminky.urs.cz/item/CS_URS_2022_02/722175002" TargetMode="External" /><Relationship Id="rId37" Type="http://schemas.openxmlformats.org/officeDocument/2006/relationships/hyperlink" Target="https://podminky.urs.cz/item/CS_URS_2022_02/722175003" TargetMode="External" /><Relationship Id="rId38" Type="http://schemas.openxmlformats.org/officeDocument/2006/relationships/hyperlink" Target="https://podminky.urs.cz/item/CS_URS_2022_02/722175004" TargetMode="External" /><Relationship Id="rId39" Type="http://schemas.openxmlformats.org/officeDocument/2006/relationships/hyperlink" Target="https://podminky.urs.cz/item/CS_URS_2022_02/722175005" TargetMode="External" /><Relationship Id="rId40" Type="http://schemas.openxmlformats.org/officeDocument/2006/relationships/hyperlink" Target="https://podminky.urs.cz/item/CS_URS_2022_02/722175006" TargetMode="External" /><Relationship Id="rId41" Type="http://schemas.openxmlformats.org/officeDocument/2006/relationships/hyperlink" Target="https://podminky.urs.cz/item/CS_URS_2022_02/722175007" TargetMode="External" /><Relationship Id="rId42" Type="http://schemas.openxmlformats.org/officeDocument/2006/relationships/hyperlink" Target="https://podminky.urs.cz/item/CS_URS_2022_02/722181231" TargetMode="External" /><Relationship Id="rId43" Type="http://schemas.openxmlformats.org/officeDocument/2006/relationships/hyperlink" Target="https://podminky.urs.cz/item/CS_URS_2022_02/722181232" TargetMode="External" /><Relationship Id="rId44" Type="http://schemas.openxmlformats.org/officeDocument/2006/relationships/hyperlink" Target="https://podminky.urs.cz/item/CS_URS_2022_02/722181233" TargetMode="External" /><Relationship Id="rId45" Type="http://schemas.openxmlformats.org/officeDocument/2006/relationships/hyperlink" Target="https://podminky.urs.cz/item/CS_URS_2022_02/722181251" TargetMode="External" /><Relationship Id="rId46" Type="http://schemas.openxmlformats.org/officeDocument/2006/relationships/hyperlink" Target="https://podminky.urs.cz/item/CS_URS_2022_02/722181252" TargetMode="External" /><Relationship Id="rId47" Type="http://schemas.openxmlformats.org/officeDocument/2006/relationships/hyperlink" Target="https://podminky.urs.cz/item/CS_URS_2022_02/722181253" TargetMode="External" /><Relationship Id="rId48" Type="http://schemas.openxmlformats.org/officeDocument/2006/relationships/hyperlink" Target="https://podminky.urs.cz/item/CS_URS_2022_02/722190401" TargetMode="External" /><Relationship Id="rId49" Type="http://schemas.openxmlformats.org/officeDocument/2006/relationships/hyperlink" Target="https://podminky.urs.cz/item/CS_URS_2022_02/722190402" TargetMode="External" /><Relationship Id="rId50" Type="http://schemas.openxmlformats.org/officeDocument/2006/relationships/hyperlink" Target="https://podminky.urs.cz/item/CS_URS_2022_02/722190901" TargetMode="External" /><Relationship Id="rId51" Type="http://schemas.openxmlformats.org/officeDocument/2006/relationships/hyperlink" Target="https://podminky.urs.cz/item/CS_URS_2022_02/722220152" TargetMode="External" /><Relationship Id="rId52" Type="http://schemas.openxmlformats.org/officeDocument/2006/relationships/hyperlink" Target="https://podminky.urs.cz/item/CS_URS_2022_02/722220161" TargetMode="External" /><Relationship Id="rId53" Type="http://schemas.openxmlformats.org/officeDocument/2006/relationships/hyperlink" Target="https://podminky.urs.cz/item/CS_URS_2022_02/722220231" TargetMode="External" /><Relationship Id="rId54" Type="http://schemas.openxmlformats.org/officeDocument/2006/relationships/hyperlink" Target="https://podminky.urs.cz/item/CS_URS_2022_02/722220232" TargetMode="External" /><Relationship Id="rId55" Type="http://schemas.openxmlformats.org/officeDocument/2006/relationships/hyperlink" Target="https://podminky.urs.cz/item/CS_URS_2022_02/722220233" TargetMode="External" /><Relationship Id="rId56" Type="http://schemas.openxmlformats.org/officeDocument/2006/relationships/hyperlink" Target="https://podminky.urs.cz/item/CS_URS_2022_02/722220234" TargetMode="External" /><Relationship Id="rId57" Type="http://schemas.openxmlformats.org/officeDocument/2006/relationships/hyperlink" Target="https://podminky.urs.cz/item/CS_URS_2022_02/722220236" TargetMode="External" /><Relationship Id="rId58" Type="http://schemas.openxmlformats.org/officeDocument/2006/relationships/hyperlink" Target="https://podminky.urs.cz/item/CS_URS_2022_02/722220243" TargetMode="External" /><Relationship Id="rId59" Type="http://schemas.openxmlformats.org/officeDocument/2006/relationships/hyperlink" Target="https://podminky.urs.cz/item/CS_URS_2022_02/722224115" TargetMode="External" /><Relationship Id="rId60" Type="http://schemas.openxmlformats.org/officeDocument/2006/relationships/hyperlink" Target="https://podminky.urs.cz/item/CS_URS_2022_02/722231077" TargetMode="External" /><Relationship Id="rId61" Type="http://schemas.openxmlformats.org/officeDocument/2006/relationships/hyperlink" Target="https://podminky.urs.cz/item/CS_URS_2022_02/722232043" TargetMode="External" /><Relationship Id="rId62" Type="http://schemas.openxmlformats.org/officeDocument/2006/relationships/hyperlink" Target="https://podminky.urs.cz/item/CS_URS_2022_02/722232044" TargetMode="External" /><Relationship Id="rId63" Type="http://schemas.openxmlformats.org/officeDocument/2006/relationships/hyperlink" Target="https://podminky.urs.cz/item/CS_URS_2022_02/722232045" TargetMode="External" /><Relationship Id="rId64" Type="http://schemas.openxmlformats.org/officeDocument/2006/relationships/hyperlink" Target="https://podminky.urs.cz/item/CS_URS_2022_02/722232046" TargetMode="External" /><Relationship Id="rId65" Type="http://schemas.openxmlformats.org/officeDocument/2006/relationships/hyperlink" Target="https://podminky.urs.cz/item/CS_URS_2022_02/722232048" TargetMode="External" /><Relationship Id="rId66" Type="http://schemas.openxmlformats.org/officeDocument/2006/relationships/hyperlink" Target="https://podminky.urs.cz/item/CS_URS_2022_02/722239106" TargetMode="External" /><Relationship Id="rId67" Type="http://schemas.openxmlformats.org/officeDocument/2006/relationships/hyperlink" Target="https://podminky.urs.cz/item/CS_URS_2022_02/722250133" TargetMode="External" /><Relationship Id="rId68" Type="http://schemas.openxmlformats.org/officeDocument/2006/relationships/hyperlink" Target="https://podminky.urs.cz/item/CS_URS_2022_02/722262301" TargetMode="External" /><Relationship Id="rId69" Type="http://schemas.openxmlformats.org/officeDocument/2006/relationships/hyperlink" Target="https://podminky.urs.cz/item/CS_URS_2022_02/722290226" TargetMode="External" /><Relationship Id="rId70" Type="http://schemas.openxmlformats.org/officeDocument/2006/relationships/hyperlink" Target="https://podminky.urs.cz/item/CS_URS_2022_02/722290234" TargetMode="External" /><Relationship Id="rId71" Type="http://schemas.openxmlformats.org/officeDocument/2006/relationships/hyperlink" Target="https://podminky.urs.cz/item/CS_URS_2022_02/724231127" TargetMode="External" /><Relationship Id="rId72" Type="http://schemas.openxmlformats.org/officeDocument/2006/relationships/hyperlink" Target="https://podminky.urs.cz/item/CS_URS_2022_02/724234107" TargetMode="External" /><Relationship Id="rId73" Type="http://schemas.openxmlformats.org/officeDocument/2006/relationships/hyperlink" Target="https://podminky.urs.cz/item/CS_URS_2022_02/724234110" TargetMode="External" /><Relationship Id="rId74" Type="http://schemas.openxmlformats.org/officeDocument/2006/relationships/hyperlink" Target="https://podminky.urs.cz/item/CS_URS_2022_02/871161141" TargetMode="External" /><Relationship Id="rId75" Type="http://schemas.openxmlformats.org/officeDocument/2006/relationships/hyperlink" Target="https://podminky.urs.cz/item/CS_URS_2022_02/871251151" TargetMode="External" /><Relationship Id="rId76" Type="http://schemas.openxmlformats.org/officeDocument/2006/relationships/hyperlink" Target="https://podminky.urs.cz/item/CS_URS_2022_02/998722102" TargetMode="External" /><Relationship Id="rId77" Type="http://schemas.openxmlformats.org/officeDocument/2006/relationships/hyperlink" Target="https://podminky.urs.cz/item/CS_URS_2022_02/725112022" TargetMode="External" /><Relationship Id="rId78" Type="http://schemas.openxmlformats.org/officeDocument/2006/relationships/hyperlink" Target="https://podminky.urs.cz/item/CS_URS_2022_02/725119125" TargetMode="External" /><Relationship Id="rId79" Type="http://schemas.openxmlformats.org/officeDocument/2006/relationships/hyperlink" Target="https://podminky.urs.cz/item/CS_URS_2022_02/725121521" TargetMode="External" /><Relationship Id="rId80" Type="http://schemas.openxmlformats.org/officeDocument/2006/relationships/hyperlink" Target="https://podminky.urs.cz/item/CS_URS_2022_02/725211602" TargetMode="External" /><Relationship Id="rId81" Type="http://schemas.openxmlformats.org/officeDocument/2006/relationships/hyperlink" Target="https://podminky.urs.cz/item/CS_URS_2022_02/725211681" TargetMode="External" /><Relationship Id="rId82" Type="http://schemas.openxmlformats.org/officeDocument/2006/relationships/hyperlink" Target="https://podminky.urs.cz/item/CS_URS_2022_02/725291706" TargetMode="External" /><Relationship Id="rId83" Type="http://schemas.openxmlformats.org/officeDocument/2006/relationships/hyperlink" Target="https://podminky.urs.cz/item/CS_URS_2022_02/725291711" TargetMode="External" /><Relationship Id="rId84" Type="http://schemas.openxmlformats.org/officeDocument/2006/relationships/hyperlink" Target="https://podminky.urs.cz/item/CS_URS_2022_02/725291712" TargetMode="External" /><Relationship Id="rId85" Type="http://schemas.openxmlformats.org/officeDocument/2006/relationships/hyperlink" Target="https://podminky.urs.cz/item/CS_URS_2022_02/725291721" TargetMode="External" /><Relationship Id="rId86" Type="http://schemas.openxmlformats.org/officeDocument/2006/relationships/hyperlink" Target="https://podminky.urs.cz/item/CS_URS_2022_02/725291722" TargetMode="External" /><Relationship Id="rId87" Type="http://schemas.openxmlformats.org/officeDocument/2006/relationships/hyperlink" Target="https://podminky.urs.cz/item/CS_URS_2022_02/725311121" TargetMode="External" /><Relationship Id="rId88" Type="http://schemas.openxmlformats.org/officeDocument/2006/relationships/hyperlink" Target="https://podminky.urs.cz/item/CS_URS_2022_02/725331111" TargetMode="External" /><Relationship Id="rId89" Type="http://schemas.openxmlformats.org/officeDocument/2006/relationships/hyperlink" Target="https://podminky.urs.cz/item/CS_URS_2022_02/725813111" TargetMode="External" /><Relationship Id="rId90" Type="http://schemas.openxmlformats.org/officeDocument/2006/relationships/hyperlink" Target="https://podminky.urs.cz/item/CS_URS_2022_02/725813112" TargetMode="External" /><Relationship Id="rId91" Type="http://schemas.openxmlformats.org/officeDocument/2006/relationships/hyperlink" Target="https://podminky.urs.cz/item/CS_URS_2022_02/725821325" TargetMode="External" /><Relationship Id="rId92" Type="http://schemas.openxmlformats.org/officeDocument/2006/relationships/hyperlink" Target="https://podminky.urs.cz/item/CS_URS_2022_02/725822613" TargetMode="External" /><Relationship Id="rId93" Type="http://schemas.openxmlformats.org/officeDocument/2006/relationships/hyperlink" Target="https://podminky.urs.cz/item/CS_URS_2022_02/725829131" TargetMode="External" /><Relationship Id="rId94" Type="http://schemas.openxmlformats.org/officeDocument/2006/relationships/hyperlink" Target="https://podminky.urs.cz/item/CS_URS_2022_02/725849411" TargetMode="External" /><Relationship Id="rId95" Type="http://schemas.openxmlformats.org/officeDocument/2006/relationships/hyperlink" Target="https://podminky.urs.cz/item/CS_URS_2022_02/725861102" TargetMode="External" /><Relationship Id="rId96" Type="http://schemas.openxmlformats.org/officeDocument/2006/relationships/hyperlink" Target="https://podminky.urs.cz/item/CS_URS_2022_02/725861312" TargetMode="External" /><Relationship Id="rId97" Type="http://schemas.openxmlformats.org/officeDocument/2006/relationships/hyperlink" Target="https://podminky.urs.cz/item/CS_URS_2022_02/725862103" TargetMode="External" /><Relationship Id="rId98" Type="http://schemas.openxmlformats.org/officeDocument/2006/relationships/hyperlink" Target="https://podminky.urs.cz/item/CS_URS_2022_02/725865411" TargetMode="External" /><Relationship Id="rId99" Type="http://schemas.openxmlformats.org/officeDocument/2006/relationships/hyperlink" Target="https://podminky.urs.cz/item/CS_URS_2022_02/725980122" TargetMode="External" /><Relationship Id="rId100" Type="http://schemas.openxmlformats.org/officeDocument/2006/relationships/hyperlink" Target="https://podminky.urs.cz/item/CS_URS_2022_02/998725102" TargetMode="External" /><Relationship Id="rId101" Type="http://schemas.openxmlformats.org/officeDocument/2006/relationships/hyperlink" Target="https://podminky.urs.cz/item/CS_URS_2022_02/726111021" TargetMode="External" /><Relationship Id="rId102" Type="http://schemas.openxmlformats.org/officeDocument/2006/relationships/hyperlink" Target="https://podminky.urs.cz/item/CS_URS_2022_02/726111031" TargetMode="External" /><Relationship Id="rId103" Type="http://schemas.openxmlformats.org/officeDocument/2006/relationships/hyperlink" Target="https://podminky.urs.cz/item/CS_URS_2022_02/726191001" TargetMode="External" /><Relationship Id="rId104" Type="http://schemas.openxmlformats.org/officeDocument/2006/relationships/hyperlink" Target="https://podminky.urs.cz/item/CS_URS_2022_02/998726112" TargetMode="External" /><Relationship Id="rId105" Type="http://schemas.openxmlformats.org/officeDocument/2006/relationships/hyperlink" Target="https://podminky.urs.cz/item/CS_URS_2022_02/HZS2211" TargetMode="External" /><Relationship Id="rId106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319202114" TargetMode="External" /><Relationship Id="rId2" Type="http://schemas.openxmlformats.org/officeDocument/2006/relationships/hyperlink" Target="https://podminky.urs.cz/item/CS_URS_2022_02/319202115" TargetMode="External" /><Relationship Id="rId3" Type="http://schemas.openxmlformats.org/officeDocument/2006/relationships/hyperlink" Target="https://podminky.urs.cz/item/CS_URS_2022_02/612125100" TargetMode="External" /><Relationship Id="rId4" Type="http://schemas.openxmlformats.org/officeDocument/2006/relationships/hyperlink" Target="https://podminky.urs.cz/item/CS_URS_2021_02/612821012" TargetMode="External" /><Relationship Id="rId5" Type="http://schemas.openxmlformats.org/officeDocument/2006/relationships/hyperlink" Target="https://podminky.urs.cz/item/CS_URS_2021_02/612821031" TargetMode="External" /><Relationship Id="rId6" Type="http://schemas.openxmlformats.org/officeDocument/2006/relationships/hyperlink" Target="https://podminky.urs.cz/item/CS_URS_2022_02/978013191" TargetMode="External" /><Relationship Id="rId7" Type="http://schemas.openxmlformats.org/officeDocument/2006/relationships/hyperlink" Target="https://podminky.urs.cz/item/CS_URS_2022_02/985142111" TargetMode="External" /><Relationship Id="rId8" Type="http://schemas.openxmlformats.org/officeDocument/2006/relationships/hyperlink" Target="https://podminky.urs.cz/item/CS_URS_2022_02/997013151" TargetMode="External" /><Relationship Id="rId9" Type="http://schemas.openxmlformats.org/officeDocument/2006/relationships/hyperlink" Target="https://podminky.urs.cz/item/CS_URS_2022_02/997013501" TargetMode="External" /><Relationship Id="rId10" Type="http://schemas.openxmlformats.org/officeDocument/2006/relationships/hyperlink" Target="https://podminky.urs.cz/item/CS_URS_2022_02/997013509" TargetMode="External" /><Relationship Id="rId11" Type="http://schemas.openxmlformats.org/officeDocument/2006/relationships/hyperlink" Target="https://podminky.urs.cz/item/CS_URS_2022_02/997013631" TargetMode="External" /><Relationship Id="rId12" Type="http://schemas.openxmlformats.org/officeDocument/2006/relationships/hyperlink" Target="https://podminky.urs.cz/item/CS_URS_2022_02/998011002" TargetMode="External" /><Relationship Id="rId13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311235131" TargetMode="External" /><Relationship Id="rId2" Type="http://schemas.openxmlformats.org/officeDocument/2006/relationships/hyperlink" Target="https://podminky.urs.cz/item/CS_URS_2022_02/311235151" TargetMode="External" /><Relationship Id="rId3" Type="http://schemas.openxmlformats.org/officeDocument/2006/relationships/hyperlink" Target="https://podminky.urs.cz/item/CS_URS_2022_02/311272031" TargetMode="External" /><Relationship Id="rId4" Type="http://schemas.openxmlformats.org/officeDocument/2006/relationships/hyperlink" Target="https://podminky.urs.cz/item/CS_URS_2022_02/342244211" TargetMode="External" /><Relationship Id="rId5" Type="http://schemas.openxmlformats.org/officeDocument/2006/relationships/hyperlink" Target="https://podminky.urs.cz/item/CS_URS_2022_02/346272256" TargetMode="External" /><Relationship Id="rId6" Type="http://schemas.openxmlformats.org/officeDocument/2006/relationships/hyperlink" Target="https://podminky.urs.cz/item/CS_URS_2022_02/411321414" TargetMode="External" /><Relationship Id="rId7" Type="http://schemas.openxmlformats.org/officeDocument/2006/relationships/hyperlink" Target="https://podminky.urs.cz/item/CS_URS_2022_02/411354209" TargetMode="External" /><Relationship Id="rId8" Type="http://schemas.openxmlformats.org/officeDocument/2006/relationships/hyperlink" Target="https://podminky.urs.cz/item/CS_URS_2022_02/411354313" TargetMode="External" /><Relationship Id="rId9" Type="http://schemas.openxmlformats.org/officeDocument/2006/relationships/hyperlink" Target="https://podminky.urs.cz/item/CS_URS_2022_02/411354314" TargetMode="External" /><Relationship Id="rId10" Type="http://schemas.openxmlformats.org/officeDocument/2006/relationships/hyperlink" Target="https://podminky.urs.cz/item/CS_URS_2022_02/411362021" TargetMode="External" /><Relationship Id="rId11" Type="http://schemas.openxmlformats.org/officeDocument/2006/relationships/hyperlink" Target="https://podminky.urs.cz/item/CS_URS_2022_02/413232221" TargetMode="External" /><Relationship Id="rId12" Type="http://schemas.openxmlformats.org/officeDocument/2006/relationships/hyperlink" Target="https://podminky.urs.cz/item/CS_URS_2022_02/413941123" TargetMode="External" /><Relationship Id="rId13" Type="http://schemas.openxmlformats.org/officeDocument/2006/relationships/hyperlink" Target="https://podminky.urs.cz/item/CS_URS_2022_02/417321515" TargetMode="External" /><Relationship Id="rId14" Type="http://schemas.openxmlformats.org/officeDocument/2006/relationships/hyperlink" Target="https://podminky.urs.cz/item/CS_URS_2022_02/417351115" TargetMode="External" /><Relationship Id="rId15" Type="http://schemas.openxmlformats.org/officeDocument/2006/relationships/hyperlink" Target="https://podminky.urs.cz/item/CS_URS_2022_02/417351116" TargetMode="External" /><Relationship Id="rId16" Type="http://schemas.openxmlformats.org/officeDocument/2006/relationships/hyperlink" Target="https://podminky.urs.cz/item/CS_URS_2022_02/417361821" TargetMode="External" /><Relationship Id="rId17" Type="http://schemas.openxmlformats.org/officeDocument/2006/relationships/hyperlink" Target="https://podminky.urs.cz/item/CS_URS_2022_02/612131121" TargetMode="External" /><Relationship Id="rId18" Type="http://schemas.openxmlformats.org/officeDocument/2006/relationships/hyperlink" Target="https://podminky.urs.cz/item/CS_URS_2022_02/612321141" TargetMode="External" /><Relationship Id="rId19" Type="http://schemas.openxmlformats.org/officeDocument/2006/relationships/hyperlink" Target="https://podminky.urs.cz/item/CS_URS_2022_02/612321191" TargetMode="External" /><Relationship Id="rId20" Type="http://schemas.openxmlformats.org/officeDocument/2006/relationships/hyperlink" Target="https://podminky.urs.cz/item/CS_URS_2022_02/612325302" TargetMode="External" /><Relationship Id="rId21" Type="http://schemas.openxmlformats.org/officeDocument/2006/relationships/hyperlink" Target="https://podminky.urs.cz/item/CS_URS_2022_02/949101111" TargetMode="External" /><Relationship Id="rId22" Type="http://schemas.openxmlformats.org/officeDocument/2006/relationships/hyperlink" Target="https://podminky.urs.cz/item/CS_URS_2022_02/952901111" TargetMode="External" /><Relationship Id="rId23" Type="http://schemas.openxmlformats.org/officeDocument/2006/relationships/hyperlink" Target="https://podminky.urs.cz/item/CS_URS_2022_02/973042251" TargetMode="External" /><Relationship Id="rId24" Type="http://schemas.openxmlformats.org/officeDocument/2006/relationships/hyperlink" Target="https://podminky.urs.cz/item/CS_URS_2022_02/998011002" TargetMode="External" /><Relationship Id="rId25" Type="http://schemas.openxmlformats.org/officeDocument/2006/relationships/hyperlink" Target="https://podminky.urs.cz/item/CS_URS_2022_02/763164546" TargetMode="External" /><Relationship Id="rId26" Type="http://schemas.openxmlformats.org/officeDocument/2006/relationships/hyperlink" Target="https://podminky.urs.cz/item/CS_URS_2022_02/998763302" TargetMode="External" /><Relationship Id="rId27" Type="http://schemas.openxmlformats.org/officeDocument/2006/relationships/hyperlink" Target="https://podminky.urs.cz/item/CS_URS_2022_02/784171101" TargetMode="External" /><Relationship Id="rId28" Type="http://schemas.openxmlformats.org/officeDocument/2006/relationships/hyperlink" Target="https://podminky.urs.cz/item/CS_URS_2022_02/784181101" TargetMode="External" /><Relationship Id="rId29" Type="http://schemas.openxmlformats.org/officeDocument/2006/relationships/hyperlink" Target="https://podminky.urs.cz/item/CS_URS_2022_02/784211101" TargetMode="External" /><Relationship Id="rId30" Type="http://schemas.openxmlformats.org/officeDocument/2006/relationships/hyperlink" Target="https://podminky.urs.cz/item/CS_URS_2022_02/HZS1301" TargetMode="External" /><Relationship Id="rId3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151254" TargetMode="External" /><Relationship Id="rId2" Type="http://schemas.openxmlformats.org/officeDocument/2006/relationships/hyperlink" Target="https://podminky.urs.cz/item/CS_URS_2022_02/162751117" TargetMode="External" /><Relationship Id="rId3" Type="http://schemas.openxmlformats.org/officeDocument/2006/relationships/hyperlink" Target="https://podminky.urs.cz/item/CS_URS_2022_02/162751119" TargetMode="External" /><Relationship Id="rId4" Type="http://schemas.openxmlformats.org/officeDocument/2006/relationships/hyperlink" Target="https://podminky.urs.cz/item/CS_URS_2022_02/167151111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174151103" TargetMode="External" /><Relationship Id="rId8" Type="http://schemas.openxmlformats.org/officeDocument/2006/relationships/hyperlink" Target="https://podminky.urs.cz/item/CS_URS_2022_02/211531111" TargetMode="External" /><Relationship Id="rId9" Type="http://schemas.openxmlformats.org/officeDocument/2006/relationships/hyperlink" Target="https://podminky.urs.cz/item/CS_URS_2022_02/211971110" TargetMode="External" /><Relationship Id="rId10" Type="http://schemas.openxmlformats.org/officeDocument/2006/relationships/hyperlink" Target="https://podminky.urs.cz/item/CS_URS_2022_02/212755216" TargetMode="External" /><Relationship Id="rId11" Type="http://schemas.openxmlformats.org/officeDocument/2006/relationships/hyperlink" Target="https://podminky.urs.cz/item/CS_URS_2022_02/213141131" TargetMode="External" /><Relationship Id="rId12" Type="http://schemas.openxmlformats.org/officeDocument/2006/relationships/hyperlink" Target="https://podminky.urs.cz/item/CS_URS_2022_02/213311141" TargetMode="External" /><Relationship Id="rId13" Type="http://schemas.openxmlformats.org/officeDocument/2006/relationships/hyperlink" Target="https://podminky.urs.cz/item/CS_URS_2022_02/338171123" TargetMode="External" /><Relationship Id="rId14" Type="http://schemas.openxmlformats.org/officeDocument/2006/relationships/hyperlink" Target="https://podminky.urs.cz/item/CS_URS_2022_02/348171143" TargetMode="External" /><Relationship Id="rId15" Type="http://schemas.openxmlformats.org/officeDocument/2006/relationships/hyperlink" Target="https://podminky.urs.cz/item/CS_URS_2022_02/348171146" TargetMode="External" /><Relationship Id="rId16" Type="http://schemas.openxmlformats.org/officeDocument/2006/relationships/hyperlink" Target="https://podminky.urs.cz/item/CS_URS_2022_02/348215122" TargetMode="External" /><Relationship Id="rId17" Type="http://schemas.openxmlformats.org/officeDocument/2006/relationships/hyperlink" Target="https://podminky.urs.cz/item/CS_URS_2022_02/936173111" TargetMode="External" /><Relationship Id="rId18" Type="http://schemas.openxmlformats.org/officeDocument/2006/relationships/hyperlink" Target="https://podminky.urs.cz/item/CS_URS_2022_02/966071711" TargetMode="External" /><Relationship Id="rId19" Type="http://schemas.openxmlformats.org/officeDocument/2006/relationships/hyperlink" Target="https://podminky.urs.cz/item/CS_URS_2022_02/966072811" TargetMode="External" /><Relationship Id="rId20" Type="http://schemas.openxmlformats.org/officeDocument/2006/relationships/hyperlink" Target="https://podminky.urs.cz/item/CS_URS_2022_02/998232110" TargetMode="External" /><Relationship Id="rId21" Type="http://schemas.openxmlformats.org/officeDocument/2006/relationships/hyperlink" Target="https://podminky.urs.cz/item/CS_URS_2022_02/998232121" TargetMode="External" /><Relationship Id="rId22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3" TargetMode="External" /><Relationship Id="rId2" Type="http://schemas.openxmlformats.org/officeDocument/2006/relationships/hyperlink" Target="https://podminky.urs.cz/item/CS_URS_2022_02/113107152" TargetMode="External" /><Relationship Id="rId3" Type="http://schemas.openxmlformats.org/officeDocument/2006/relationships/hyperlink" Target="https://podminky.urs.cz/item/CS_URS_2022_02/113202111" TargetMode="External" /><Relationship Id="rId4" Type="http://schemas.openxmlformats.org/officeDocument/2006/relationships/hyperlink" Target="https://podminky.urs.cz/item/CS_URS_2022_02/113204111" TargetMode="External" /><Relationship Id="rId5" Type="http://schemas.openxmlformats.org/officeDocument/2006/relationships/hyperlink" Target="https://podminky.urs.cz/item/CS_URS_2022_02/122111101" TargetMode="External" /><Relationship Id="rId6" Type="http://schemas.openxmlformats.org/officeDocument/2006/relationships/hyperlink" Target="https://podminky.urs.cz/item/CS_URS_2022_02/122252205" TargetMode="External" /><Relationship Id="rId7" Type="http://schemas.openxmlformats.org/officeDocument/2006/relationships/hyperlink" Target="https://podminky.urs.cz/item/CS_URS_2022_02/129911123" TargetMode="External" /><Relationship Id="rId8" Type="http://schemas.openxmlformats.org/officeDocument/2006/relationships/hyperlink" Target="https://podminky.urs.cz/item/CS_URS_2022_02/132151101" TargetMode="External" /><Relationship Id="rId9" Type="http://schemas.openxmlformats.org/officeDocument/2006/relationships/hyperlink" Target="https://podminky.urs.cz/item/CS_URS_2022_02/162751117" TargetMode="External" /><Relationship Id="rId10" Type="http://schemas.openxmlformats.org/officeDocument/2006/relationships/hyperlink" Target="https://podminky.urs.cz/item/CS_URS_2022_02/162751119" TargetMode="External" /><Relationship Id="rId11" Type="http://schemas.openxmlformats.org/officeDocument/2006/relationships/hyperlink" Target="https://podminky.urs.cz/item/CS_URS_2022_02/174111101" TargetMode="External" /><Relationship Id="rId12" Type="http://schemas.openxmlformats.org/officeDocument/2006/relationships/hyperlink" Target="https://podminky.urs.cz/item/CS_URS_2022_02/175111101" TargetMode="External" /><Relationship Id="rId13" Type="http://schemas.openxmlformats.org/officeDocument/2006/relationships/hyperlink" Target="https://podminky.urs.cz/item/CS_URS_2022_02/180405111" TargetMode="External" /><Relationship Id="rId14" Type="http://schemas.openxmlformats.org/officeDocument/2006/relationships/hyperlink" Target="https://podminky.urs.cz/item/CS_URS_2022_02/181152301" TargetMode="External" /><Relationship Id="rId15" Type="http://schemas.openxmlformats.org/officeDocument/2006/relationships/hyperlink" Target="https://podminky.urs.cz/item/CS_URS_2022_02/181152302" TargetMode="External" /><Relationship Id="rId16" Type="http://schemas.openxmlformats.org/officeDocument/2006/relationships/hyperlink" Target="https://podminky.urs.cz/item/CS_URS_2022_02/181351103" TargetMode="External" /><Relationship Id="rId17" Type="http://schemas.openxmlformats.org/officeDocument/2006/relationships/hyperlink" Target="https://podminky.urs.cz/item/CS_URS_2022_02/181411131" TargetMode="External" /><Relationship Id="rId18" Type="http://schemas.openxmlformats.org/officeDocument/2006/relationships/hyperlink" Target="https://podminky.urs.cz/item/CS_URS_2022_02/181411132" TargetMode="External" /><Relationship Id="rId19" Type="http://schemas.openxmlformats.org/officeDocument/2006/relationships/hyperlink" Target="https://podminky.urs.cz/item/CS_URS_2022_02/182151111" TargetMode="External" /><Relationship Id="rId20" Type="http://schemas.openxmlformats.org/officeDocument/2006/relationships/hyperlink" Target="https://podminky.urs.cz/item/CS_URS_2022_02/182311123" TargetMode="External" /><Relationship Id="rId21" Type="http://schemas.openxmlformats.org/officeDocument/2006/relationships/hyperlink" Target="https://podminky.urs.cz/item/CS_URS_2022_02/339921112" TargetMode="External" /><Relationship Id="rId22" Type="http://schemas.openxmlformats.org/officeDocument/2006/relationships/hyperlink" Target="https://podminky.urs.cz/item/CS_URS_2022_02/339921113" TargetMode="External" /><Relationship Id="rId23" Type="http://schemas.openxmlformats.org/officeDocument/2006/relationships/hyperlink" Target="https://podminky.urs.cz/item/CS_URS_2022_02/451572111" TargetMode="External" /><Relationship Id="rId24" Type="http://schemas.openxmlformats.org/officeDocument/2006/relationships/hyperlink" Target="https://podminky.urs.cz/item/CS_URS_2022_02/564211111" TargetMode="External" /><Relationship Id="rId25" Type="http://schemas.openxmlformats.org/officeDocument/2006/relationships/hyperlink" Target="https://podminky.urs.cz/item/CS_URS_2022_02/564752113" TargetMode="External" /><Relationship Id="rId26" Type="http://schemas.openxmlformats.org/officeDocument/2006/relationships/hyperlink" Target="https://podminky.urs.cz/item/CS_URS_2022_02/564851111" TargetMode="External" /><Relationship Id="rId27" Type="http://schemas.openxmlformats.org/officeDocument/2006/relationships/hyperlink" Target="https://podminky.urs.cz/item/CS_URS_2022_02/564861111" TargetMode="External" /><Relationship Id="rId28" Type="http://schemas.openxmlformats.org/officeDocument/2006/relationships/hyperlink" Target="https://podminky.urs.cz/item/CS_URS_2022_02/564952111" TargetMode="External" /><Relationship Id="rId29" Type="http://schemas.openxmlformats.org/officeDocument/2006/relationships/hyperlink" Target="https://podminky.urs.cz/item/CS_URS_2022_02/565155101" TargetMode="External" /><Relationship Id="rId30" Type="http://schemas.openxmlformats.org/officeDocument/2006/relationships/hyperlink" Target="https://podminky.urs.cz/item/CS_URS_2022_02/577144111" TargetMode="External" /><Relationship Id="rId31" Type="http://schemas.openxmlformats.org/officeDocument/2006/relationships/hyperlink" Target="https://podminky.urs.cz/item/CS_URS_2022_02/596211112" TargetMode="External" /><Relationship Id="rId32" Type="http://schemas.openxmlformats.org/officeDocument/2006/relationships/hyperlink" Target="https://podminky.urs.cz/item/CS_URS_2022_02/596212211" TargetMode="External" /><Relationship Id="rId33" Type="http://schemas.openxmlformats.org/officeDocument/2006/relationships/hyperlink" Target="https://podminky.urs.cz/item/CS_URS_2022_02/596412312" TargetMode="External" /><Relationship Id="rId34" Type="http://schemas.openxmlformats.org/officeDocument/2006/relationships/hyperlink" Target="https://podminky.urs.cz/item/CS_URS_2022_02/871310310" TargetMode="External" /><Relationship Id="rId35" Type="http://schemas.openxmlformats.org/officeDocument/2006/relationships/hyperlink" Target="https://podminky.urs.cz/item/CS_URS_2022_02/877310310" TargetMode="External" /><Relationship Id="rId36" Type="http://schemas.openxmlformats.org/officeDocument/2006/relationships/hyperlink" Target="https://podminky.urs.cz/item/CS_URS_2021_02/895941111" TargetMode="External" /><Relationship Id="rId37" Type="http://schemas.openxmlformats.org/officeDocument/2006/relationships/hyperlink" Target="https://podminky.urs.cz/item/CS_URS_2022_02/899101211" TargetMode="External" /><Relationship Id="rId38" Type="http://schemas.openxmlformats.org/officeDocument/2006/relationships/hyperlink" Target="https://podminky.urs.cz/item/CS_URS_2022_02/899204112" TargetMode="External" /><Relationship Id="rId39" Type="http://schemas.openxmlformats.org/officeDocument/2006/relationships/hyperlink" Target="https://podminky.urs.cz/item/CS_URS_2022_02/899331111" TargetMode="External" /><Relationship Id="rId40" Type="http://schemas.openxmlformats.org/officeDocument/2006/relationships/hyperlink" Target="https://podminky.urs.cz/item/CS_URS_2022_02/914111111" TargetMode="External" /><Relationship Id="rId41" Type="http://schemas.openxmlformats.org/officeDocument/2006/relationships/hyperlink" Target="https://podminky.urs.cz/item/CS_URS_2022_02/914511112" TargetMode="External" /><Relationship Id="rId42" Type="http://schemas.openxmlformats.org/officeDocument/2006/relationships/hyperlink" Target="https://podminky.urs.cz/item/CS_URS_2022_02/915231112" TargetMode="External" /><Relationship Id="rId43" Type="http://schemas.openxmlformats.org/officeDocument/2006/relationships/hyperlink" Target="https://podminky.urs.cz/item/CS_URS_2022_02/916111123" TargetMode="External" /><Relationship Id="rId44" Type="http://schemas.openxmlformats.org/officeDocument/2006/relationships/hyperlink" Target="https://podminky.urs.cz/item/CS_URS_2022_02/916131213" TargetMode="External" /><Relationship Id="rId45" Type="http://schemas.openxmlformats.org/officeDocument/2006/relationships/hyperlink" Target="https://podminky.urs.cz/item/CS_URS_2022_02/916231213" TargetMode="External" /><Relationship Id="rId46" Type="http://schemas.openxmlformats.org/officeDocument/2006/relationships/hyperlink" Target="https://podminky.urs.cz/item/CS_URS_2022_02/919732211" TargetMode="External" /><Relationship Id="rId47" Type="http://schemas.openxmlformats.org/officeDocument/2006/relationships/hyperlink" Target="https://podminky.urs.cz/item/CS_URS_2022_02/919735112" TargetMode="External" /><Relationship Id="rId48" Type="http://schemas.openxmlformats.org/officeDocument/2006/relationships/hyperlink" Target="https://podminky.urs.cz/item/CS_URS_2022_02/935932211" TargetMode="External" /><Relationship Id="rId49" Type="http://schemas.openxmlformats.org/officeDocument/2006/relationships/hyperlink" Target="https://podminky.urs.cz/item/CS_URS_2022_02/966008211" TargetMode="External" /><Relationship Id="rId50" Type="http://schemas.openxmlformats.org/officeDocument/2006/relationships/hyperlink" Target="https://podminky.urs.cz/item/CS_URS_2022_02/966008231" TargetMode="External" /><Relationship Id="rId51" Type="http://schemas.openxmlformats.org/officeDocument/2006/relationships/hyperlink" Target="https://podminky.urs.cz/item/CS_URS_2022_02/997221551" TargetMode="External" /><Relationship Id="rId52" Type="http://schemas.openxmlformats.org/officeDocument/2006/relationships/hyperlink" Target="https://podminky.urs.cz/item/CS_URS_2022_02/997221559" TargetMode="External" /><Relationship Id="rId53" Type="http://schemas.openxmlformats.org/officeDocument/2006/relationships/hyperlink" Target="https://podminky.urs.cz/item/CS_URS_2022_02/997221561" TargetMode="External" /><Relationship Id="rId54" Type="http://schemas.openxmlformats.org/officeDocument/2006/relationships/hyperlink" Target="https://podminky.urs.cz/item/CS_URS_2022_02/997221569" TargetMode="External" /><Relationship Id="rId55" Type="http://schemas.openxmlformats.org/officeDocument/2006/relationships/hyperlink" Target="https://podminky.urs.cz/item/CS_URS_2022_02/997221615" TargetMode="External" /><Relationship Id="rId56" Type="http://schemas.openxmlformats.org/officeDocument/2006/relationships/hyperlink" Target="https://podminky.urs.cz/item/CS_URS_2022_02/997221625" TargetMode="External" /><Relationship Id="rId57" Type="http://schemas.openxmlformats.org/officeDocument/2006/relationships/hyperlink" Target="https://podminky.urs.cz/item/CS_URS_2022_02/997221645" TargetMode="External" /><Relationship Id="rId58" Type="http://schemas.openxmlformats.org/officeDocument/2006/relationships/hyperlink" Target="https://podminky.urs.cz/item/CS_URS_2022_02/997221873" TargetMode="External" /><Relationship Id="rId59" Type="http://schemas.openxmlformats.org/officeDocument/2006/relationships/hyperlink" Target="https://podminky.urs.cz/item/CS_URS_2022_02/998223011" TargetMode="External" /><Relationship Id="rId60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1200211" TargetMode="External" /><Relationship Id="rId2" Type="http://schemas.openxmlformats.org/officeDocument/2006/relationships/hyperlink" Target="https://podminky.urs.cz/item/CS_URS_2022_02/111211241" TargetMode="External" /><Relationship Id="rId3" Type="http://schemas.openxmlformats.org/officeDocument/2006/relationships/hyperlink" Target="https://podminky.urs.cz/item/CS_URS_2022_02/112101101" TargetMode="External" /><Relationship Id="rId4" Type="http://schemas.openxmlformats.org/officeDocument/2006/relationships/hyperlink" Target="https://podminky.urs.cz/item/CS_URS_2022_02/112251101" TargetMode="External" /><Relationship Id="rId5" Type="http://schemas.openxmlformats.org/officeDocument/2006/relationships/hyperlink" Target="https://podminky.urs.cz/item/CS_URS_2022_02/162201411" TargetMode="External" /><Relationship Id="rId6" Type="http://schemas.openxmlformats.org/officeDocument/2006/relationships/hyperlink" Target="https://podminky.urs.cz/item/CS_URS_2022_02/162201421" TargetMode="External" /><Relationship Id="rId7" Type="http://schemas.openxmlformats.org/officeDocument/2006/relationships/hyperlink" Target="https://podminky.urs.cz/item/CS_URS_2022_02/162301951" TargetMode="External" /><Relationship Id="rId8" Type="http://schemas.openxmlformats.org/officeDocument/2006/relationships/hyperlink" Target="https://podminky.urs.cz/item/CS_URS_2022_02/162301971" TargetMode="External" /><Relationship Id="rId9" Type="http://schemas.openxmlformats.org/officeDocument/2006/relationships/hyperlink" Target="https://podminky.urs.cz/item/CS_URS_2022_02/181351103" TargetMode="External" /><Relationship Id="rId10" Type="http://schemas.openxmlformats.org/officeDocument/2006/relationships/hyperlink" Target="https://podminky.urs.cz/item/CS_URS_2022_02/181411131" TargetMode="External" /><Relationship Id="rId11" Type="http://schemas.openxmlformats.org/officeDocument/2006/relationships/hyperlink" Target="https://podminky.urs.cz/item/CS_URS_2022_02/183101221" TargetMode="External" /><Relationship Id="rId12" Type="http://schemas.openxmlformats.org/officeDocument/2006/relationships/hyperlink" Target="https://podminky.urs.cz/item/CS_URS_2022_02/183402121" TargetMode="External" /><Relationship Id="rId13" Type="http://schemas.openxmlformats.org/officeDocument/2006/relationships/hyperlink" Target="https://podminky.urs.cz/item/CS_URS_2022_02/184201112" TargetMode="External" /><Relationship Id="rId14" Type="http://schemas.openxmlformats.org/officeDocument/2006/relationships/hyperlink" Target="https://podminky.urs.cz/item/CS_URS_2022_02/184215133" TargetMode="External" /><Relationship Id="rId15" Type="http://schemas.openxmlformats.org/officeDocument/2006/relationships/hyperlink" Target="https://podminky.urs.cz/item/CS_URS_2022_02/184501141" TargetMode="External" /><Relationship Id="rId16" Type="http://schemas.openxmlformats.org/officeDocument/2006/relationships/hyperlink" Target="https://podminky.urs.cz/item/CS_URS_2022_02/184801121" TargetMode="External" /><Relationship Id="rId17" Type="http://schemas.openxmlformats.org/officeDocument/2006/relationships/hyperlink" Target="https://podminky.urs.cz/item/CS_URS_2022_02/184851111" TargetMode="External" /><Relationship Id="rId18" Type="http://schemas.openxmlformats.org/officeDocument/2006/relationships/hyperlink" Target="https://podminky.urs.cz/item/CS_URS_2022_02/184851522" TargetMode="External" /><Relationship Id="rId19" Type="http://schemas.openxmlformats.org/officeDocument/2006/relationships/hyperlink" Target="https://podminky.urs.cz/item/CS_URS_2022_02/184911111" TargetMode="External" /><Relationship Id="rId20" Type="http://schemas.openxmlformats.org/officeDocument/2006/relationships/hyperlink" Target="https://podminky.urs.cz/item/CS_URS_2022_02/184911421" TargetMode="External" /><Relationship Id="rId21" Type="http://schemas.openxmlformats.org/officeDocument/2006/relationships/hyperlink" Target="https://podminky.urs.cz/item/CS_URS_2022_02/185804311" TargetMode="External" /><Relationship Id="rId22" Type="http://schemas.openxmlformats.org/officeDocument/2006/relationships/hyperlink" Target="https://podminky.urs.cz/item/CS_URS_2022_02/185851121" TargetMode="External" /><Relationship Id="rId23" Type="http://schemas.openxmlformats.org/officeDocument/2006/relationships/hyperlink" Target="https://podminky.urs.cz/item/CS_URS_2022_02/185851129" TargetMode="External" /><Relationship Id="rId24" Type="http://schemas.openxmlformats.org/officeDocument/2006/relationships/hyperlink" Target="https://podminky.urs.cz/item/CS_URS_2022_02/997221658" TargetMode="External" /><Relationship Id="rId25" Type="http://schemas.openxmlformats.org/officeDocument/2006/relationships/hyperlink" Target="https://podminky.urs.cz/item/CS_URS_2022_02/998231311" TargetMode="External" /><Relationship Id="rId26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2211" TargetMode="External" /><Relationship Id="rId2" Type="http://schemas.openxmlformats.org/officeDocument/2006/relationships/hyperlink" Target="https://podminky.urs.cz/item/CS_URS_2022_02/113107151" TargetMode="External" /><Relationship Id="rId3" Type="http://schemas.openxmlformats.org/officeDocument/2006/relationships/hyperlink" Target="https://podminky.urs.cz/item/CS_URS_2022_02/113107162" TargetMode="External" /><Relationship Id="rId4" Type="http://schemas.openxmlformats.org/officeDocument/2006/relationships/hyperlink" Target="https://podminky.urs.cz/item/CS_URS_2022_02/113107181" TargetMode="External" /><Relationship Id="rId5" Type="http://schemas.openxmlformats.org/officeDocument/2006/relationships/hyperlink" Target="https://podminky.urs.cz/item/CS_URS_2022_02/113107182" TargetMode="External" /><Relationship Id="rId6" Type="http://schemas.openxmlformats.org/officeDocument/2006/relationships/hyperlink" Target="https://podminky.urs.cz/item/CS_URS_2022_02/113201111" TargetMode="External" /><Relationship Id="rId7" Type="http://schemas.openxmlformats.org/officeDocument/2006/relationships/hyperlink" Target="https://podminky.urs.cz/item/CS_URS_2022_02/181351107" TargetMode="External" /><Relationship Id="rId8" Type="http://schemas.openxmlformats.org/officeDocument/2006/relationships/hyperlink" Target="https://podminky.urs.cz/item/CS_URS_2022_02/181411131" TargetMode="External" /><Relationship Id="rId9" Type="http://schemas.openxmlformats.org/officeDocument/2006/relationships/hyperlink" Target="https://podminky.urs.cz/item/CS_URS_2022_02/565191111" TargetMode="External" /><Relationship Id="rId10" Type="http://schemas.openxmlformats.org/officeDocument/2006/relationships/hyperlink" Target="https://podminky.urs.cz/item/CS_URS_2022_02/565191191" TargetMode="External" /><Relationship Id="rId11" Type="http://schemas.openxmlformats.org/officeDocument/2006/relationships/hyperlink" Target="https://podminky.urs.cz/item/CS_URS_2022_02/576136111" TargetMode="External" /><Relationship Id="rId12" Type="http://schemas.openxmlformats.org/officeDocument/2006/relationships/hyperlink" Target="https://podminky.urs.cz/item/CS_URS_2022_02/916232112" TargetMode="External" /><Relationship Id="rId13" Type="http://schemas.openxmlformats.org/officeDocument/2006/relationships/hyperlink" Target="https://podminky.urs.cz/item/CS_URS_2022_02/935113112" TargetMode="External" /><Relationship Id="rId14" Type="http://schemas.openxmlformats.org/officeDocument/2006/relationships/hyperlink" Target="https://podminky.urs.cz/item/CS_URS_2022_02/997231111" TargetMode="External" /><Relationship Id="rId15" Type="http://schemas.openxmlformats.org/officeDocument/2006/relationships/hyperlink" Target="https://podminky.urs.cz/item/CS_URS_2022_02/997231119" TargetMode="External" /><Relationship Id="rId16" Type="http://schemas.openxmlformats.org/officeDocument/2006/relationships/hyperlink" Target="https://podminky.urs.cz/item/CS_URS_2022_02/997013871" TargetMode="External" /><Relationship Id="rId17" Type="http://schemas.openxmlformats.org/officeDocument/2006/relationships/hyperlink" Target="https://podminky.urs.cz/item/CS_URS_2022_02/998222012" TargetMode="External" /><Relationship Id="rId18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1151103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174111101" TargetMode="External" /><Relationship Id="rId8" Type="http://schemas.openxmlformats.org/officeDocument/2006/relationships/hyperlink" Target="https://podminky.urs.cz/item/CS_URS_2022_02/564231111" TargetMode="External" /><Relationship Id="rId9" Type="http://schemas.openxmlformats.org/officeDocument/2006/relationships/hyperlink" Target="https://podminky.urs.cz/item/CS_URS_2022_02/565191111" TargetMode="External" /><Relationship Id="rId10" Type="http://schemas.openxmlformats.org/officeDocument/2006/relationships/hyperlink" Target="https://podminky.urs.cz/item/CS_URS_2022_02/565191191" TargetMode="External" /><Relationship Id="rId11" Type="http://schemas.openxmlformats.org/officeDocument/2006/relationships/hyperlink" Target="https://podminky.urs.cz/item/CS_URS_2022_02/916232112" TargetMode="External" /><Relationship Id="rId12" Type="http://schemas.openxmlformats.org/officeDocument/2006/relationships/hyperlink" Target="https://podminky.urs.cz/item/CS_URS_2022_02/919726122" TargetMode="External" /><Relationship Id="rId13" Type="http://schemas.openxmlformats.org/officeDocument/2006/relationships/hyperlink" Target="https://podminky.urs.cz/item/CS_URS_2022_02/935113112" TargetMode="External" /><Relationship Id="rId14" Type="http://schemas.openxmlformats.org/officeDocument/2006/relationships/hyperlink" Target="https://podminky.urs.cz/item/CS_URS_2022_02/998222012" TargetMode="External" /><Relationship Id="rId15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1111321" TargetMode="External" /><Relationship Id="rId2" Type="http://schemas.openxmlformats.org/officeDocument/2006/relationships/hyperlink" Target="https://podminky.urs.cz/item/CS_URS_2022_02/338171123" TargetMode="External" /><Relationship Id="rId3" Type="http://schemas.openxmlformats.org/officeDocument/2006/relationships/hyperlink" Target="https://podminky.urs.cz/item/CS_URS_2022_02/348101210" TargetMode="External" /><Relationship Id="rId4" Type="http://schemas.openxmlformats.org/officeDocument/2006/relationships/hyperlink" Target="https://podminky.urs.cz/item/CS_URS_2022_02/348101230" TargetMode="External" /><Relationship Id="rId5" Type="http://schemas.openxmlformats.org/officeDocument/2006/relationships/hyperlink" Target="https://podminky.urs.cz/item/CS_URS_2022_02/348121221" TargetMode="External" /><Relationship Id="rId6" Type="http://schemas.openxmlformats.org/officeDocument/2006/relationships/hyperlink" Target="https://podminky.urs.cz/item/CS_URS_2022_02/348171143" TargetMode="External" /><Relationship Id="rId7" Type="http://schemas.openxmlformats.org/officeDocument/2006/relationships/hyperlink" Target="https://podminky.urs.cz/item/CS_URS_2022_02/998232110" TargetMode="External" /><Relationship Id="rId8" Type="http://schemas.openxmlformats.org/officeDocument/2006/relationships/hyperlink" Target="https://podminky.urs.cz/item/CS_URS_2022_02/998232121" TargetMode="External" /><Relationship Id="rId9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998711102" TargetMode="External" /><Relationship Id="rId4" Type="http://schemas.openxmlformats.org/officeDocument/2006/relationships/hyperlink" Target="https://podminky.urs.cz/item/CS_URS_2022_02/712361701" TargetMode="External" /><Relationship Id="rId5" Type="http://schemas.openxmlformats.org/officeDocument/2006/relationships/hyperlink" Target="https://podminky.urs.cz/item/CS_URS_2022_02/712363352" TargetMode="External" /><Relationship Id="rId6" Type="http://schemas.openxmlformats.org/officeDocument/2006/relationships/hyperlink" Target="https://podminky.urs.cz/item/CS_URS_2022_02/712363353" TargetMode="External" /><Relationship Id="rId7" Type="http://schemas.openxmlformats.org/officeDocument/2006/relationships/hyperlink" Target="https://podminky.urs.cz/item/CS_URS_2022_02/712391172" TargetMode="External" /><Relationship Id="rId8" Type="http://schemas.openxmlformats.org/officeDocument/2006/relationships/hyperlink" Target="https://podminky.urs.cz/item/CS_URS_2022_02/712393001" TargetMode="External" /><Relationship Id="rId9" Type="http://schemas.openxmlformats.org/officeDocument/2006/relationships/hyperlink" Target="https://podminky.urs.cz/item/CS_URS_2022_02/712771301" TargetMode="External" /><Relationship Id="rId10" Type="http://schemas.openxmlformats.org/officeDocument/2006/relationships/hyperlink" Target="https://podminky.urs.cz/item/CS_URS_2022_02/712771613" TargetMode="External" /><Relationship Id="rId11" Type="http://schemas.openxmlformats.org/officeDocument/2006/relationships/hyperlink" Target="https://podminky.urs.cz/item/CS_URS_2022_02/712811101" TargetMode="External" /><Relationship Id="rId12" Type="http://schemas.openxmlformats.org/officeDocument/2006/relationships/hyperlink" Target="https://podminky.urs.cz/item/CS_URS_2022_02/712831101" TargetMode="External" /><Relationship Id="rId13" Type="http://schemas.openxmlformats.org/officeDocument/2006/relationships/hyperlink" Target="https://podminky.urs.cz/item/CS_URS_2022_02/712861703" TargetMode="External" /><Relationship Id="rId14" Type="http://schemas.openxmlformats.org/officeDocument/2006/relationships/hyperlink" Target="https://podminky.urs.cz/item/CS_URS_2022_02/712862701" TargetMode="External" /><Relationship Id="rId15" Type="http://schemas.openxmlformats.org/officeDocument/2006/relationships/hyperlink" Target="https://podminky.urs.cz/item/CS_URS_2022_02/712998001" TargetMode="External" /><Relationship Id="rId16" Type="http://schemas.openxmlformats.org/officeDocument/2006/relationships/hyperlink" Target="https://podminky.urs.cz/item/CS_URS_2022_02/712998106" TargetMode="External" /><Relationship Id="rId17" Type="http://schemas.openxmlformats.org/officeDocument/2006/relationships/hyperlink" Target="https://podminky.urs.cz/item/CS_URS_2022_02/998712102" TargetMode="External" /><Relationship Id="rId18" Type="http://schemas.openxmlformats.org/officeDocument/2006/relationships/hyperlink" Target="https://podminky.urs.cz/item/CS_URS_2022_02/713141152" TargetMode="External" /><Relationship Id="rId19" Type="http://schemas.openxmlformats.org/officeDocument/2006/relationships/hyperlink" Target="https://podminky.urs.cz/item/CS_URS_2022_02/713141311" TargetMode="External" /><Relationship Id="rId20" Type="http://schemas.openxmlformats.org/officeDocument/2006/relationships/hyperlink" Target="https://podminky.urs.cz/item/CS_URS_2022_02/998713102" TargetMode="External" /><Relationship Id="rId21" Type="http://schemas.openxmlformats.org/officeDocument/2006/relationships/hyperlink" Target="https://podminky.urs.cz/item/CS_URS_2022_02/721239114" TargetMode="External" /><Relationship Id="rId22" Type="http://schemas.openxmlformats.org/officeDocument/2006/relationships/hyperlink" Target="https://podminky.urs.cz/item/CS_URS_2022_02/998721102" TargetMode="External" /><Relationship Id="rId23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42942111" TargetMode="External" /><Relationship Id="rId2" Type="http://schemas.openxmlformats.org/officeDocument/2006/relationships/hyperlink" Target="https://podminky.urs.cz/item/CS_URS_2022_02/998011002" TargetMode="External" /><Relationship Id="rId3" Type="http://schemas.openxmlformats.org/officeDocument/2006/relationships/hyperlink" Target="https://podminky.urs.cz/item/CS_URS_2022_02/764216644" TargetMode="External" /><Relationship Id="rId4" Type="http://schemas.openxmlformats.org/officeDocument/2006/relationships/hyperlink" Target="https://podminky.urs.cz/item/CS_URS_2022_02/998764102" TargetMode="External" /><Relationship Id="rId5" Type="http://schemas.openxmlformats.org/officeDocument/2006/relationships/hyperlink" Target="https://podminky.urs.cz/item/CS_URS_2022_02/766622131" TargetMode="External" /><Relationship Id="rId6" Type="http://schemas.openxmlformats.org/officeDocument/2006/relationships/hyperlink" Target="https://podminky.urs.cz/item/CS_URS_2022_02/766660001" TargetMode="External" /><Relationship Id="rId7" Type="http://schemas.openxmlformats.org/officeDocument/2006/relationships/hyperlink" Target="https://podminky.urs.cz/item/CS_URS_2022_02/766660729" TargetMode="External" /><Relationship Id="rId8" Type="http://schemas.openxmlformats.org/officeDocument/2006/relationships/hyperlink" Target="https://podminky.urs.cz/item/CS_URS_2022_02/766694113" TargetMode="External" /><Relationship Id="rId9" Type="http://schemas.openxmlformats.org/officeDocument/2006/relationships/hyperlink" Target="https://podminky.urs.cz/item/CS_URS_2022_02/998766102" TargetMode="External" /><Relationship Id="rId10" Type="http://schemas.openxmlformats.org/officeDocument/2006/relationships/hyperlink" Target="https://podminky.urs.cz/item/CS_URS_2022_02/767620718" TargetMode="External" /><Relationship Id="rId11" Type="http://schemas.openxmlformats.org/officeDocument/2006/relationships/hyperlink" Target="https://podminky.urs.cz/item/CS_URS_2022_02/998767102" TargetMode="External" /><Relationship Id="rId12" Type="http://schemas.openxmlformats.org/officeDocument/2006/relationships/hyperlink" Target="https://podminky.urs.cz/item/CS_URS_2022_02/786626121" TargetMode="External" /><Relationship Id="rId13" Type="http://schemas.openxmlformats.org/officeDocument/2006/relationships/hyperlink" Target="https://podminky.urs.cz/item/CS_URS_2022_02/998786102" TargetMode="External" /><Relationship Id="rId14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3172452" TargetMode="External" /><Relationship Id="rId2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3131471" TargetMode="External" /><Relationship Id="rId2" Type="http://schemas.openxmlformats.org/officeDocument/2006/relationships/hyperlink" Target="https://podminky.urs.cz/item/CS_URS_2022_02/763131761" TargetMode="External" /><Relationship Id="rId3" Type="http://schemas.openxmlformats.org/officeDocument/2006/relationships/hyperlink" Target="https://podminky.urs.cz/item/CS_URS_2022_02/998763302" TargetMode="External" /><Relationship Id="rId4" Type="http://schemas.openxmlformats.org/officeDocument/2006/relationships/hyperlink" Target="https://podminky.urs.cz/item/CS_URS_2022_02/784181101" TargetMode="External" /><Relationship Id="rId5" Type="http://schemas.openxmlformats.org/officeDocument/2006/relationships/hyperlink" Target="https://podminky.urs.cz/item/CS_URS_2022_02/784211101" TargetMode="External" /><Relationship Id="rId6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81121011" TargetMode="External" /><Relationship Id="rId2" Type="http://schemas.openxmlformats.org/officeDocument/2006/relationships/hyperlink" Target="https://podminky.urs.cz/item/CS_URS_2022_02/781131112" TargetMode="External" /><Relationship Id="rId3" Type="http://schemas.openxmlformats.org/officeDocument/2006/relationships/hyperlink" Target="https://podminky.urs.cz/item/CS_URS_2022_02/781474112" TargetMode="External" /><Relationship Id="rId4" Type="http://schemas.openxmlformats.org/officeDocument/2006/relationships/hyperlink" Target="https://podminky.urs.cz/item/CS_URS_2022_02/781494111" TargetMode="External" /><Relationship Id="rId5" Type="http://schemas.openxmlformats.org/officeDocument/2006/relationships/hyperlink" Target="https://podminky.urs.cz/item/CS_URS_2022_02/781495115" TargetMode="External" /><Relationship Id="rId6" Type="http://schemas.openxmlformats.org/officeDocument/2006/relationships/hyperlink" Target="https://podminky.urs.cz/item/CS_URS_2022_02/781495141" TargetMode="External" /><Relationship Id="rId7" Type="http://schemas.openxmlformats.org/officeDocument/2006/relationships/hyperlink" Target="https://podminky.urs.cz/item/CS_URS_2022_02/998781102" TargetMode="External" /><Relationship Id="rId8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998713102" TargetMode="External" /><Relationship Id="rId10" Type="http://schemas.openxmlformats.org/officeDocument/2006/relationships/hyperlink" Target="https://podminky.urs.cz/item/CS_URS_2022_02/771121011" TargetMode="External" /><Relationship Id="rId11" Type="http://schemas.openxmlformats.org/officeDocument/2006/relationships/hyperlink" Target="https://podminky.urs.cz/item/CS_URS_2022_02/771574241" TargetMode="External" /><Relationship Id="rId12" Type="http://schemas.openxmlformats.org/officeDocument/2006/relationships/hyperlink" Target="https://podminky.urs.cz/item/CS_URS_2022_02/771591112" TargetMode="External" /><Relationship Id="rId13" Type="http://schemas.openxmlformats.org/officeDocument/2006/relationships/hyperlink" Target="https://podminky.urs.cz/item/CS_URS_2022_02/998771102" TargetMode="External" /><Relationship Id="rId14" Type="http://schemas.openxmlformats.org/officeDocument/2006/relationships/hyperlink" Target="https://podminky.urs.cz/item/CS_URS_2022_02/777111111" TargetMode="External" /><Relationship Id="rId15" Type="http://schemas.openxmlformats.org/officeDocument/2006/relationships/hyperlink" Target="https://podminky.urs.cz/item/CS_URS_2022_02/777131113" TargetMode="External" /><Relationship Id="rId16" Type="http://schemas.openxmlformats.org/officeDocument/2006/relationships/hyperlink" Target="https://podminky.urs.cz/item/CS_URS_2022_02/777612105" TargetMode="External" /><Relationship Id="rId17" Type="http://schemas.openxmlformats.org/officeDocument/2006/relationships/hyperlink" Target="https://podminky.urs.cz/item/CS_URS_2022_02/777622103" TargetMode="External" /><Relationship Id="rId18" Type="http://schemas.openxmlformats.org/officeDocument/2006/relationships/hyperlink" Target="https://podminky.urs.cz/item/CS_URS_2022_02/998777102" TargetMode="External" /><Relationship Id="rId19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&#65279;<?xml version="1.0" encoding="utf-8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7881115" TargetMode="External" /><Relationship Id="rId2" Type="http://schemas.openxmlformats.org/officeDocument/2006/relationships/hyperlink" Target="https://podminky.urs.cz/item/CS_URS_2022_02/767881118" TargetMode="External" /><Relationship Id="rId3" Type="http://schemas.openxmlformats.org/officeDocument/2006/relationships/hyperlink" Target="https://podminky.urs.cz/item/CS_URS_2022_02/767881128" TargetMode="External" /><Relationship Id="rId4" Type="http://schemas.openxmlformats.org/officeDocument/2006/relationships/hyperlink" Target="https://podminky.urs.cz/item/CS_URS_2022_02/767881135" TargetMode="External" /><Relationship Id="rId5" Type="http://schemas.openxmlformats.org/officeDocument/2006/relationships/hyperlink" Target="https://podminky.urs.cz/item/CS_URS_2022_02/767881152" TargetMode="External" /><Relationship Id="rId6" Type="http://schemas.openxmlformats.org/officeDocument/2006/relationships/hyperlink" Target="https://podminky.urs.cz/item/CS_URS_2022_02/998767102" TargetMode="External" /><Relationship Id="rId7" Type="http://schemas.openxmlformats.org/officeDocument/2006/relationships/drawing" Target="../drawings/drawing73.xml" /></Relationships>
</file>

<file path=xl/worksheets/_rels/sheet7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81011111" TargetMode="External" /><Relationship Id="rId2" Type="http://schemas.openxmlformats.org/officeDocument/2006/relationships/hyperlink" Target="https://podminky.urs.cz/item/CS_URS_2022_02/997013152" TargetMode="External" /><Relationship Id="rId3" Type="http://schemas.openxmlformats.org/officeDocument/2006/relationships/hyperlink" Target="https://podminky.urs.cz/item/CS_URS_2022_02/997013501" TargetMode="External" /><Relationship Id="rId4" Type="http://schemas.openxmlformats.org/officeDocument/2006/relationships/hyperlink" Target="https://podminky.urs.cz/item/CS_URS_2022_02/997013509" TargetMode="External" /><Relationship Id="rId5" Type="http://schemas.openxmlformats.org/officeDocument/2006/relationships/hyperlink" Target="https://podminky.urs.cz/item/CS_URS_2022_02/997013631" TargetMode="External" /><Relationship Id="rId6" Type="http://schemas.openxmlformats.org/officeDocument/2006/relationships/hyperlink" Target="https://podminky.urs.cz/item/CS_URS_2022_02/764001821" TargetMode="External" /><Relationship Id="rId7" Type="http://schemas.openxmlformats.org/officeDocument/2006/relationships/drawing" Target="../drawings/drawing74.xml" /></Relationships>
</file>

<file path=xl/worksheets/_rels/sheet75.xml.rels>&#65279;<?xml version="1.0" encoding="utf-8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19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20</v>
      </c>
      <c r="AL7" s="23"/>
      <c r="AM7" s="23"/>
      <c r="AN7" s="28" t="s">
        <v>19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21</v>
      </c>
      <c r="E8" s="23"/>
      <c r="F8" s="23"/>
      <c r="G8" s="23"/>
      <c r="H8" s="23"/>
      <c r="I8" s="23"/>
      <c r="J8" s="23"/>
      <c r="K8" s="28" t="s">
        <v>22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23</v>
      </c>
      <c r="AL8" s="23"/>
      <c r="AM8" s="23"/>
      <c r="AN8" s="34" t="s">
        <v>24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25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26</v>
      </c>
      <c r="AL10" s="23"/>
      <c r="AM10" s="23"/>
      <c r="AN10" s="28" t="s">
        <v>27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28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29</v>
      </c>
      <c r="AL11" s="23"/>
      <c r="AM11" s="23"/>
      <c r="AN11" s="28" t="s">
        <v>19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30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26</v>
      </c>
      <c r="AL13" s="23"/>
      <c r="AM13" s="23"/>
      <c r="AN13" s="35" t="s">
        <v>31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31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29</v>
      </c>
      <c r="AL14" s="23"/>
      <c r="AM14" s="23"/>
      <c r="AN14" s="35" t="s">
        <v>31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32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26</v>
      </c>
      <c r="AL16" s="23"/>
      <c r="AM16" s="23"/>
      <c r="AN16" s="28" t="s">
        <v>33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34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29</v>
      </c>
      <c r="AL17" s="23"/>
      <c r="AM17" s="23"/>
      <c r="AN17" s="28" t="s">
        <v>19</v>
      </c>
      <c r="AO17" s="23"/>
      <c r="AP17" s="23"/>
      <c r="AQ17" s="23"/>
      <c r="AR17" s="21"/>
      <c r="BE17" s="32"/>
      <c r="BS17" s="18" t="s">
        <v>35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36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26</v>
      </c>
      <c r="AL19" s="23"/>
      <c r="AM19" s="23"/>
      <c r="AN19" s="28" t="s">
        <v>19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37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29</v>
      </c>
      <c r="AL20" s="23"/>
      <c r="AM20" s="23"/>
      <c r="AN20" s="28" t="s">
        <v>19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38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7.25" customHeight="1">
      <c r="B23" s="22"/>
      <c r="C23" s="23"/>
      <c r="D23" s="23"/>
      <c r="E23" s="37" t="s">
        <v>39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40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ROUND(AG54,2)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41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42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43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44</v>
      </c>
      <c r="E29" s="48"/>
      <c r="F29" s="33" t="s">
        <v>45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ROUND(AZ54,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ROUND(AV54,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46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ROUND(BA54,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ROUND(AW54,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47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ROUND(BB54,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48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ROUND(BC54,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49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ROUND(BD54,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3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9"/>
    </row>
    <row r="35" s="2" customFormat="1" ht="25.92" customHeight="1">
      <c r="A35" s="39"/>
      <c r="B35" s="40"/>
      <c r="C35" s="53"/>
      <c r="D35" s="54" t="s">
        <v>50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51</v>
      </c>
      <c r="U35" s="55"/>
      <c r="V35" s="55"/>
      <c r="W35" s="55"/>
      <c r="X35" s="57" t="s">
        <v>52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6.96" customHeight="1">
      <c r="A37" s="39"/>
      <c r="B37" s="60"/>
      <c r="C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45"/>
      <c r="BE37" s="39"/>
    </row>
    <row r="41" s="2" customFormat="1" ht="6.96" customHeight="1">
      <c r="A41" s="39"/>
      <c r="B41" s="62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45"/>
      <c r="BE41" s="39"/>
    </row>
    <row r="42" s="2" customFormat="1" ht="24.96" customHeight="1">
      <c r="A42" s="39"/>
      <c r="B42" s="40"/>
      <c r="C42" s="24" t="s">
        <v>53</v>
      </c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5"/>
      <c r="BE42" s="39"/>
    </row>
    <row r="43" s="2" customFormat="1" ht="6.96" customHeight="1">
      <c r="A43" s="39"/>
      <c r="B43" s="40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5"/>
      <c r="BE43" s="39"/>
    </row>
    <row r="44" s="4" customFormat="1" ht="12" customHeight="1">
      <c r="A44" s="4"/>
      <c r="B44" s="64"/>
      <c r="C44" s="33" t="s">
        <v>13</v>
      </c>
      <c r="D44" s="65"/>
      <c r="E44" s="65"/>
      <c r="F44" s="65"/>
      <c r="G44" s="65"/>
      <c r="H44" s="65"/>
      <c r="I44" s="65"/>
      <c r="J44" s="65"/>
      <c r="K44" s="65"/>
      <c r="L44" s="65" t="str">
        <f>K5</f>
        <v>01</v>
      </c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6"/>
      <c r="BE44" s="4"/>
    </row>
    <row r="45" s="5" customFormat="1" ht="36.96" customHeight="1">
      <c r="A45" s="5"/>
      <c r="B45" s="67"/>
      <c r="C45" s="68" t="s">
        <v>16</v>
      </c>
      <c r="D45" s="69"/>
      <c r="E45" s="69"/>
      <c r="F45" s="69"/>
      <c r="G45" s="69"/>
      <c r="H45" s="69"/>
      <c r="I45" s="69"/>
      <c r="J45" s="69"/>
      <c r="K45" s="69"/>
      <c r="L45" s="70" t="str">
        <f>K6</f>
        <v>Výstavba nové haly, rekonstrukce stávající tělocvičny vč.jejího zázemí, propojujícího objektu při ZŠ Dýšiná</v>
      </c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71"/>
      <c r="BE45" s="5"/>
    </row>
    <row r="46" s="2" customFormat="1" ht="6.96" customHeight="1">
      <c r="A46" s="39"/>
      <c r="B46" s="40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5"/>
      <c r="BE46" s="39"/>
    </row>
    <row r="47" s="2" customFormat="1" ht="12" customHeight="1">
      <c r="A47" s="39"/>
      <c r="B47" s="40"/>
      <c r="C47" s="33" t="s">
        <v>21</v>
      </c>
      <c r="D47" s="41"/>
      <c r="E47" s="41"/>
      <c r="F47" s="41"/>
      <c r="G47" s="41"/>
      <c r="H47" s="41"/>
      <c r="I47" s="41"/>
      <c r="J47" s="41"/>
      <c r="K47" s="41"/>
      <c r="L47" s="72" t="str">
        <f>IF(K8="","",K8)</f>
        <v>Dýšiná</v>
      </c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33" t="s">
        <v>23</v>
      </c>
      <c r="AJ47" s="41"/>
      <c r="AK47" s="41"/>
      <c r="AL47" s="41"/>
      <c r="AM47" s="73" t="str">
        <f>IF(AN8= "","",AN8)</f>
        <v>15. 3. 2023</v>
      </c>
      <c r="AN47" s="73"/>
      <c r="AO47" s="41"/>
      <c r="AP47" s="41"/>
      <c r="AQ47" s="41"/>
      <c r="AR47" s="45"/>
      <c r="BE47" s="39"/>
    </row>
    <row r="48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5"/>
      <c r="BE48" s="39"/>
    </row>
    <row r="49" s="2" customFormat="1" ht="15.15" customHeight="1">
      <c r="A49" s="39"/>
      <c r="B49" s="40"/>
      <c r="C49" s="33" t="s">
        <v>25</v>
      </c>
      <c r="D49" s="41"/>
      <c r="E49" s="41"/>
      <c r="F49" s="41"/>
      <c r="G49" s="41"/>
      <c r="H49" s="41"/>
      <c r="I49" s="41"/>
      <c r="J49" s="41"/>
      <c r="K49" s="41"/>
      <c r="L49" s="65" t="str">
        <f>IF(E11= "","",E11)</f>
        <v>Obec Dýšiná</v>
      </c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33" t="s">
        <v>32</v>
      </c>
      <c r="AJ49" s="41"/>
      <c r="AK49" s="41"/>
      <c r="AL49" s="41"/>
      <c r="AM49" s="74" t="str">
        <f>IF(E17="","",E17)</f>
        <v>Ing. arch. Lubomír Korčák</v>
      </c>
      <c r="AN49" s="65"/>
      <c r="AO49" s="65"/>
      <c r="AP49" s="65"/>
      <c r="AQ49" s="41"/>
      <c r="AR49" s="45"/>
      <c r="AS49" s="75" t="s">
        <v>54</v>
      </c>
      <c r="AT49" s="76"/>
      <c r="AU49" s="77"/>
      <c r="AV49" s="77"/>
      <c r="AW49" s="77"/>
      <c r="AX49" s="77"/>
      <c r="AY49" s="77"/>
      <c r="AZ49" s="77"/>
      <c r="BA49" s="77"/>
      <c r="BB49" s="77"/>
      <c r="BC49" s="77"/>
      <c r="BD49" s="78"/>
      <c r="BE49" s="39"/>
    </row>
    <row r="50" s="2" customFormat="1" ht="15.15" customHeight="1">
      <c r="A50" s="39"/>
      <c r="B50" s="40"/>
      <c r="C50" s="33" t="s">
        <v>30</v>
      </c>
      <c r="D50" s="41"/>
      <c r="E50" s="41"/>
      <c r="F50" s="41"/>
      <c r="G50" s="41"/>
      <c r="H50" s="41"/>
      <c r="I50" s="41"/>
      <c r="J50" s="41"/>
      <c r="K50" s="41"/>
      <c r="L50" s="65" t="str">
        <f>IF(E14= "Vyplň údaj","",E14)</f>
        <v/>
      </c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33" t="s">
        <v>36</v>
      </c>
      <c r="AJ50" s="41"/>
      <c r="AK50" s="41"/>
      <c r="AL50" s="41"/>
      <c r="AM50" s="74" t="str">
        <f>IF(E20="","",E20)</f>
        <v xml:space="preserve"> </v>
      </c>
      <c r="AN50" s="65"/>
      <c r="AO50" s="65"/>
      <c r="AP50" s="65"/>
      <c r="AQ50" s="41"/>
      <c r="AR50" s="45"/>
      <c r="AS50" s="79"/>
      <c r="AT50" s="80"/>
      <c r="AU50" s="81"/>
      <c r="AV50" s="81"/>
      <c r="AW50" s="81"/>
      <c r="AX50" s="81"/>
      <c r="AY50" s="81"/>
      <c r="AZ50" s="81"/>
      <c r="BA50" s="81"/>
      <c r="BB50" s="81"/>
      <c r="BC50" s="81"/>
      <c r="BD50" s="82"/>
      <c r="BE50" s="39"/>
    </row>
    <row r="51" s="2" customFormat="1" ht="10.8" customHeight="1">
      <c r="A51" s="39"/>
      <c r="B51" s="40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5"/>
      <c r="AS51" s="83"/>
      <c r="AT51" s="84"/>
      <c r="AU51" s="85"/>
      <c r="AV51" s="85"/>
      <c r="AW51" s="85"/>
      <c r="AX51" s="85"/>
      <c r="AY51" s="85"/>
      <c r="AZ51" s="85"/>
      <c r="BA51" s="85"/>
      <c r="BB51" s="85"/>
      <c r="BC51" s="85"/>
      <c r="BD51" s="86"/>
      <c r="BE51" s="39"/>
    </row>
    <row r="52" s="2" customFormat="1" ht="29.28" customHeight="1">
      <c r="A52" s="39"/>
      <c r="B52" s="40"/>
      <c r="C52" s="87" t="s">
        <v>55</v>
      </c>
      <c r="D52" s="88"/>
      <c r="E52" s="88"/>
      <c r="F52" s="88"/>
      <c r="G52" s="88"/>
      <c r="H52" s="89"/>
      <c r="I52" s="90" t="s">
        <v>56</v>
      </c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91" t="s">
        <v>57</v>
      </c>
      <c r="AH52" s="88"/>
      <c r="AI52" s="88"/>
      <c r="AJ52" s="88"/>
      <c r="AK52" s="88"/>
      <c r="AL52" s="88"/>
      <c r="AM52" s="88"/>
      <c r="AN52" s="90" t="s">
        <v>58</v>
      </c>
      <c r="AO52" s="88"/>
      <c r="AP52" s="88"/>
      <c r="AQ52" s="92" t="s">
        <v>59</v>
      </c>
      <c r="AR52" s="45"/>
      <c r="AS52" s="93" t="s">
        <v>60</v>
      </c>
      <c r="AT52" s="94" t="s">
        <v>61</v>
      </c>
      <c r="AU52" s="94" t="s">
        <v>62</v>
      </c>
      <c r="AV52" s="94" t="s">
        <v>63</v>
      </c>
      <c r="AW52" s="94" t="s">
        <v>64</v>
      </c>
      <c r="AX52" s="94" t="s">
        <v>65</v>
      </c>
      <c r="AY52" s="94" t="s">
        <v>66</v>
      </c>
      <c r="AZ52" s="94" t="s">
        <v>67</v>
      </c>
      <c r="BA52" s="94" t="s">
        <v>68</v>
      </c>
      <c r="BB52" s="94" t="s">
        <v>69</v>
      </c>
      <c r="BC52" s="94" t="s">
        <v>70</v>
      </c>
      <c r="BD52" s="95" t="s">
        <v>71</v>
      </c>
      <c r="BE52" s="39"/>
    </row>
    <row r="53" s="2" customFormat="1" ht="10.8" customHeight="1">
      <c r="A53" s="39"/>
      <c r="B53" s="4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5"/>
      <c r="AS53" s="96"/>
      <c r="AT53" s="97"/>
      <c r="AU53" s="97"/>
      <c r="AV53" s="97"/>
      <c r="AW53" s="97"/>
      <c r="AX53" s="97"/>
      <c r="AY53" s="97"/>
      <c r="AZ53" s="97"/>
      <c r="BA53" s="97"/>
      <c r="BB53" s="97"/>
      <c r="BC53" s="97"/>
      <c r="BD53" s="98"/>
      <c r="BE53" s="39"/>
    </row>
    <row r="54" s="6" customFormat="1" ht="32.4" customHeight="1">
      <c r="A54" s="6"/>
      <c r="B54" s="99"/>
      <c r="C54" s="100" t="s">
        <v>72</v>
      </c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2">
        <f>ROUND(AG55+AG77+AG103+AG117,2)</f>
        <v>0</v>
      </c>
      <c r="AH54" s="102"/>
      <c r="AI54" s="102"/>
      <c r="AJ54" s="102"/>
      <c r="AK54" s="102"/>
      <c r="AL54" s="102"/>
      <c r="AM54" s="102"/>
      <c r="AN54" s="103">
        <f>SUM(AG54,AT54)</f>
        <v>0</v>
      </c>
      <c r="AO54" s="103"/>
      <c r="AP54" s="103"/>
      <c r="AQ54" s="104" t="s">
        <v>19</v>
      </c>
      <c r="AR54" s="105"/>
      <c r="AS54" s="106">
        <f>ROUND(AS55+AS77+AS103+AS117,2)</f>
        <v>0</v>
      </c>
      <c r="AT54" s="107">
        <f>ROUND(SUM(AV54:AW54),2)</f>
        <v>0</v>
      </c>
      <c r="AU54" s="108">
        <f>ROUND(AU55+AU77+AU103+AU117,5)</f>
        <v>0</v>
      </c>
      <c r="AV54" s="107">
        <f>ROUND(AZ54*L29,2)</f>
        <v>0</v>
      </c>
      <c r="AW54" s="107">
        <f>ROUND(BA54*L30,2)</f>
        <v>0</v>
      </c>
      <c r="AX54" s="107">
        <f>ROUND(BB54*L29,2)</f>
        <v>0</v>
      </c>
      <c r="AY54" s="107">
        <f>ROUND(BC54*L30,2)</f>
        <v>0</v>
      </c>
      <c r="AZ54" s="107">
        <f>ROUND(AZ55+AZ77+AZ103+AZ117,2)</f>
        <v>0</v>
      </c>
      <c r="BA54" s="107">
        <f>ROUND(BA55+BA77+BA103+BA117,2)</f>
        <v>0</v>
      </c>
      <c r="BB54" s="107">
        <f>ROUND(BB55+BB77+BB103+BB117,2)</f>
        <v>0</v>
      </c>
      <c r="BC54" s="107">
        <f>ROUND(BC55+BC77+BC103+BC117,2)</f>
        <v>0</v>
      </c>
      <c r="BD54" s="109">
        <f>ROUND(BD55+BD77+BD103+BD117,2)</f>
        <v>0</v>
      </c>
      <c r="BE54" s="6"/>
      <c r="BS54" s="110" t="s">
        <v>73</v>
      </c>
      <c r="BT54" s="110" t="s">
        <v>74</v>
      </c>
      <c r="BU54" s="111" t="s">
        <v>75</v>
      </c>
      <c r="BV54" s="110" t="s">
        <v>76</v>
      </c>
      <c r="BW54" s="110" t="s">
        <v>5</v>
      </c>
      <c r="BX54" s="110" t="s">
        <v>77</v>
      </c>
      <c r="CL54" s="110" t="s">
        <v>19</v>
      </c>
    </row>
    <row r="55" s="7" customFormat="1" ht="16.5" customHeight="1">
      <c r="A55" s="7"/>
      <c r="B55" s="112"/>
      <c r="C55" s="113"/>
      <c r="D55" s="114" t="s">
        <v>78</v>
      </c>
      <c r="E55" s="114"/>
      <c r="F55" s="114"/>
      <c r="G55" s="114"/>
      <c r="H55" s="114"/>
      <c r="I55" s="115"/>
      <c r="J55" s="114" t="s">
        <v>79</v>
      </c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6">
        <f>ROUND(AG56+SUM(AG57:AG72)+SUM(AG74:AG76),2)</f>
        <v>0</v>
      </c>
      <c r="AH55" s="115"/>
      <c r="AI55" s="115"/>
      <c r="AJ55" s="115"/>
      <c r="AK55" s="115"/>
      <c r="AL55" s="115"/>
      <c r="AM55" s="115"/>
      <c r="AN55" s="117">
        <f>SUM(AG55,AT55)</f>
        <v>0</v>
      </c>
      <c r="AO55" s="115"/>
      <c r="AP55" s="115"/>
      <c r="AQ55" s="118" t="s">
        <v>80</v>
      </c>
      <c r="AR55" s="119"/>
      <c r="AS55" s="120">
        <f>ROUND(AS56+SUM(AS57:AS72)+SUM(AS74:AS76),2)</f>
        <v>0</v>
      </c>
      <c r="AT55" s="121">
        <f>ROUND(SUM(AV55:AW55),2)</f>
        <v>0</v>
      </c>
      <c r="AU55" s="122">
        <f>ROUND(AU56+SUM(AU57:AU72)+SUM(AU74:AU76),5)</f>
        <v>0</v>
      </c>
      <c r="AV55" s="121">
        <f>ROUND(AZ55*L29,2)</f>
        <v>0</v>
      </c>
      <c r="AW55" s="121">
        <f>ROUND(BA55*L30,2)</f>
        <v>0</v>
      </c>
      <c r="AX55" s="121">
        <f>ROUND(BB55*L29,2)</f>
        <v>0</v>
      </c>
      <c r="AY55" s="121">
        <f>ROUND(BC55*L30,2)</f>
        <v>0</v>
      </c>
      <c r="AZ55" s="121">
        <f>ROUND(AZ56+SUM(AZ57:AZ72)+SUM(AZ74:AZ76),2)</f>
        <v>0</v>
      </c>
      <c r="BA55" s="121">
        <f>ROUND(BA56+SUM(BA57:BA72)+SUM(BA74:BA76),2)</f>
        <v>0</v>
      </c>
      <c r="BB55" s="121">
        <f>ROUND(BB56+SUM(BB57:BB72)+SUM(BB74:BB76),2)</f>
        <v>0</v>
      </c>
      <c r="BC55" s="121">
        <f>ROUND(BC56+SUM(BC57:BC72)+SUM(BC74:BC76),2)</f>
        <v>0</v>
      </c>
      <c r="BD55" s="123">
        <f>ROUND(BD56+SUM(BD57:BD72)+SUM(BD74:BD76),2)</f>
        <v>0</v>
      </c>
      <c r="BE55" s="7"/>
      <c r="BS55" s="124" t="s">
        <v>73</v>
      </c>
      <c r="BT55" s="124" t="s">
        <v>81</v>
      </c>
      <c r="BU55" s="124" t="s">
        <v>75</v>
      </c>
      <c r="BV55" s="124" t="s">
        <v>76</v>
      </c>
      <c r="BW55" s="124" t="s">
        <v>82</v>
      </c>
      <c r="BX55" s="124" t="s">
        <v>5</v>
      </c>
      <c r="CL55" s="124" t="s">
        <v>19</v>
      </c>
      <c r="CM55" s="124" t="s">
        <v>83</v>
      </c>
    </row>
    <row r="56" s="4" customFormat="1" ht="16.5" customHeight="1">
      <c r="A56" s="125" t="s">
        <v>84</v>
      </c>
      <c r="B56" s="64"/>
      <c r="C56" s="126"/>
      <c r="D56" s="126"/>
      <c r="E56" s="127" t="s">
        <v>85</v>
      </c>
      <c r="F56" s="127"/>
      <c r="G56" s="127"/>
      <c r="H56" s="127"/>
      <c r="I56" s="127"/>
      <c r="J56" s="126"/>
      <c r="K56" s="127" t="s">
        <v>86</v>
      </c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8">
        <f>'a - Bourací práce'!J32</f>
        <v>0</v>
      </c>
      <c r="AH56" s="126"/>
      <c r="AI56" s="126"/>
      <c r="AJ56" s="126"/>
      <c r="AK56" s="126"/>
      <c r="AL56" s="126"/>
      <c r="AM56" s="126"/>
      <c r="AN56" s="128">
        <f>SUM(AG56,AT56)</f>
        <v>0</v>
      </c>
      <c r="AO56" s="126"/>
      <c r="AP56" s="126"/>
      <c r="AQ56" s="129" t="s">
        <v>87</v>
      </c>
      <c r="AR56" s="66"/>
      <c r="AS56" s="130">
        <v>0</v>
      </c>
      <c r="AT56" s="131">
        <f>ROUND(SUM(AV56:AW56),2)</f>
        <v>0</v>
      </c>
      <c r="AU56" s="132">
        <f>'a - Bourací práce'!P100</f>
        <v>0</v>
      </c>
      <c r="AV56" s="131">
        <f>'a - Bourací práce'!J35</f>
        <v>0</v>
      </c>
      <c r="AW56" s="131">
        <f>'a - Bourací práce'!J36</f>
        <v>0</v>
      </c>
      <c r="AX56" s="131">
        <f>'a - Bourací práce'!J37</f>
        <v>0</v>
      </c>
      <c r="AY56" s="131">
        <f>'a - Bourací práce'!J38</f>
        <v>0</v>
      </c>
      <c r="AZ56" s="131">
        <f>'a - Bourací práce'!F35</f>
        <v>0</v>
      </c>
      <c r="BA56" s="131">
        <f>'a - Bourací práce'!F36</f>
        <v>0</v>
      </c>
      <c r="BB56" s="131">
        <f>'a - Bourací práce'!F37</f>
        <v>0</v>
      </c>
      <c r="BC56" s="131">
        <f>'a - Bourací práce'!F38</f>
        <v>0</v>
      </c>
      <c r="BD56" s="133">
        <f>'a - Bourací práce'!F39</f>
        <v>0</v>
      </c>
      <c r="BE56" s="4"/>
      <c r="BT56" s="134" t="s">
        <v>83</v>
      </c>
      <c r="BV56" s="134" t="s">
        <v>76</v>
      </c>
      <c r="BW56" s="134" t="s">
        <v>88</v>
      </c>
      <c r="BX56" s="134" t="s">
        <v>82</v>
      </c>
      <c r="CL56" s="134" t="s">
        <v>19</v>
      </c>
    </row>
    <row r="57" s="4" customFormat="1" ht="23.25" customHeight="1">
      <c r="A57" s="125" t="s">
        <v>84</v>
      </c>
      <c r="B57" s="64"/>
      <c r="C57" s="126"/>
      <c r="D57" s="126"/>
      <c r="E57" s="127" t="s">
        <v>89</v>
      </c>
      <c r="F57" s="127"/>
      <c r="G57" s="127"/>
      <c r="H57" s="127"/>
      <c r="I57" s="127"/>
      <c r="J57" s="126"/>
      <c r="K57" s="127" t="s">
        <v>90</v>
      </c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8">
        <f>'c1.1 -  Západní přístavba...'!J32</f>
        <v>0</v>
      </c>
      <c r="AH57" s="126"/>
      <c r="AI57" s="126"/>
      <c r="AJ57" s="126"/>
      <c r="AK57" s="126"/>
      <c r="AL57" s="126"/>
      <c r="AM57" s="126"/>
      <c r="AN57" s="128">
        <f>SUM(AG57,AT57)</f>
        <v>0</v>
      </c>
      <c r="AO57" s="126"/>
      <c r="AP57" s="126"/>
      <c r="AQ57" s="129" t="s">
        <v>87</v>
      </c>
      <c r="AR57" s="66"/>
      <c r="AS57" s="130">
        <v>0</v>
      </c>
      <c r="AT57" s="131">
        <f>ROUND(SUM(AV57:AW57),2)</f>
        <v>0</v>
      </c>
      <c r="AU57" s="132">
        <f>'c1.1 -  Západní přístavba...'!P101</f>
        <v>0</v>
      </c>
      <c r="AV57" s="131">
        <f>'c1.1 -  Západní přístavba...'!J35</f>
        <v>0</v>
      </c>
      <c r="AW57" s="131">
        <f>'c1.1 -  Západní přístavba...'!J36</f>
        <v>0</v>
      </c>
      <c r="AX57" s="131">
        <f>'c1.1 -  Západní přístavba...'!J37</f>
        <v>0</v>
      </c>
      <c r="AY57" s="131">
        <f>'c1.1 -  Západní přístavba...'!J38</f>
        <v>0</v>
      </c>
      <c r="AZ57" s="131">
        <f>'c1.1 -  Západní přístavba...'!F35</f>
        <v>0</v>
      </c>
      <c r="BA57" s="131">
        <f>'c1.1 -  Západní přístavba...'!F36</f>
        <v>0</v>
      </c>
      <c r="BB57" s="131">
        <f>'c1.1 -  Západní přístavba...'!F37</f>
        <v>0</v>
      </c>
      <c r="BC57" s="131">
        <f>'c1.1 -  Západní přístavba...'!F38</f>
        <v>0</v>
      </c>
      <c r="BD57" s="133">
        <f>'c1.1 -  Západní přístavba...'!F39</f>
        <v>0</v>
      </c>
      <c r="BE57" s="4"/>
      <c r="BT57" s="134" t="s">
        <v>83</v>
      </c>
      <c r="BV57" s="134" t="s">
        <v>76</v>
      </c>
      <c r="BW57" s="134" t="s">
        <v>91</v>
      </c>
      <c r="BX57" s="134" t="s">
        <v>82</v>
      </c>
      <c r="CL57" s="134" t="s">
        <v>19</v>
      </c>
    </row>
    <row r="58" s="4" customFormat="1" ht="16.5" customHeight="1">
      <c r="A58" s="125" t="s">
        <v>84</v>
      </c>
      <c r="B58" s="64"/>
      <c r="C58" s="126"/>
      <c r="D58" s="126"/>
      <c r="E58" s="127" t="s">
        <v>92</v>
      </c>
      <c r="F58" s="127"/>
      <c r="G58" s="127"/>
      <c r="H58" s="127"/>
      <c r="I58" s="127"/>
      <c r="J58" s="126"/>
      <c r="K58" s="127" t="s">
        <v>93</v>
      </c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8">
        <f>'c004 - Skladby podlah'!J32</f>
        <v>0</v>
      </c>
      <c r="AH58" s="126"/>
      <c r="AI58" s="126"/>
      <c r="AJ58" s="126"/>
      <c r="AK58" s="126"/>
      <c r="AL58" s="126"/>
      <c r="AM58" s="126"/>
      <c r="AN58" s="128">
        <f>SUM(AG58,AT58)</f>
        <v>0</v>
      </c>
      <c r="AO58" s="126"/>
      <c r="AP58" s="126"/>
      <c r="AQ58" s="129" t="s">
        <v>87</v>
      </c>
      <c r="AR58" s="66"/>
      <c r="AS58" s="130">
        <v>0</v>
      </c>
      <c r="AT58" s="131">
        <f>ROUND(SUM(AV58:AW58),2)</f>
        <v>0</v>
      </c>
      <c r="AU58" s="132">
        <f>'c004 - Skladby podlah'!P93</f>
        <v>0</v>
      </c>
      <c r="AV58" s="131">
        <f>'c004 - Skladby podlah'!J35</f>
        <v>0</v>
      </c>
      <c r="AW58" s="131">
        <f>'c004 - Skladby podlah'!J36</f>
        <v>0</v>
      </c>
      <c r="AX58" s="131">
        <f>'c004 - Skladby podlah'!J37</f>
        <v>0</v>
      </c>
      <c r="AY58" s="131">
        <f>'c004 - Skladby podlah'!J38</f>
        <v>0</v>
      </c>
      <c r="AZ58" s="131">
        <f>'c004 - Skladby podlah'!F35</f>
        <v>0</v>
      </c>
      <c r="BA58" s="131">
        <f>'c004 - Skladby podlah'!F36</f>
        <v>0</v>
      </c>
      <c r="BB58" s="131">
        <f>'c004 - Skladby podlah'!F37</f>
        <v>0</v>
      </c>
      <c r="BC58" s="131">
        <f>'c004 - Skladby podlah'!F38</f>
        <v>0</v>
      </c>
      <c r="BD58" s="133">
        <f>'c004 - Skladby podlah'!F39</f>
        <v>0</v>
      </c>
      <c r="BE58" s="4"/>
      <c r="BT58" s="134" t="s">
        <v>83</v>
      </c>
      <c r="BV58" s="134" t="s">
        <v>76</v>
      </c>
      <c r="BW58" s="134" t="s">
        <v>94</v>
      </c>
      <c r="BX58" s="134" t="s">
        <v>82</v>
      </c>
      <c r="CL58" s="134" t="s">
        <v>19</v>
      </c>
    </row>
    <row r="59" s="4" customFormat="1" ht="16.5" customHeight="1">
      <c r="A59" s="125" t="s">
        <v>84</v>
      </c>
      <c r="B59" s="64"/>
      <c r="C59" s="126"/>
      <c r="D59" s="126"/>
      <c r="E59" s="127" t="s">
        <v>95</v>
      </c>
      <c r="F59" s="127"/>
      <c r="G59" s="127"/>
      <c r="H59" s="127"/>
      <c r="I59" s="127"/>
      <c r="J59" s="126"/>
      <c r="K59" s="127" t="s">
        <v>96</v>
      </c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  <c r="Z59" s="127"/>
      <c r="AA59" s="127"/>
      <c r="AB59" s="127"/>
      <c r="AC59" s="127"/>
      <c r="AD59" s="127"/>
      <c r="AE59" s="127"/>
      <c r="AF59" s="127"/>
      <c r="AG59" s="128">
        <f>'c005 - Úpravy stropů'!J32</f>
        <v>0</v>
      </c>
      <c r="AH59" s="126"/>
      <c r="AI59" s="126"/>
      <c r="AJ59" s="126"/>
      <c r="AK59" s="126"/>
      <c r="AL59" s="126"/>
      <c r="AM59" s="126"/>
      <c r="AN59" s="128">
        <f>SUM(AG59,AT59)</f>
        <v>0</v>
      </c>
      <c r="AO59" s="126"/>
      <c r="AP59" s="126"/>
      <c r="AQ59" s="129" t="s">
        <v>87</v>
      </c>
      <c r="AR59" s="66"/>
      <c r="AS59" s="130">
        <v>0</v>
      </c>
      <c r="AT59" s="131">
        <f>ROUND(SUM(AV59:AW59),2)</f>
        <v>0</v>
      </c>
      <c r="AU59" s="132">
        <f>'c005 - Úpravy stropů'!P92</f>
        <v>0</v>
      </c>
      <c r="AV59" s="131">
        <f>'c005 - Úpravy stropů'!J35</f>
        <v>0</v>
      </c>
      <c r="AW59" s="131">
        <f>'c005 - Úpravy stropů'!J36</f>
        <v>0</v>
      </c>
      <c r="AX59" s="131">
        <f>'c005 - Úpravy stropů'!J37</f>
        <v>0</v>
      </c>
      <c r="AY59" s="131">
        <f>'c005 - Úpravy stropů'!J38</f>
        <v>0</v>
      </c>
      <c r="AZ59" s="131">
        <f>'c005 - Úpravy stropů'!F35</f>
        <v>0</v>
      </c>
      <c r="BA59" s="131">
        <f>'c005 - Úpravy stropů'!F36</f>
        <v>0</v>
      </c>
      <c r="BB59" s="131">
        <f>'c005 - Úpravy stropů'!F37</f>
        <v>0</v>
      </c>
      <c r="BC59" s="131">
        <f>'c005 - Úpravy stropů'!F38</f>
        <v>0</v>
      </c>
      <c r="BD59" s="133">
        <f>'c005 - Úpravy stropů'!F39</f>
        <v>0</v>
      </c>
      <c r="BE59" s="4"/>
      <c r="BT59" s="134" t="s">
        <v>83</v>
      </c>
      <c r="BV59" s="134" t="s">
        <v>76</v>
      </c>
      <c r="BW59" s="134" t="s">
        <v>97</v>
      </c>
      <c r="BX59" s="134" t="s">
        <v>82</v>
      </c>
      <c r="CL59" s="134" t="s">
        <v>19</v>
      </c>
    </row>
    <row r="60" s="4" customFormat="1" ht="16.5" customHeight="1">
      <c r="A60" s="125" t="s">
        <v>84</v>
      </c>
      <c r="B60" s="64"/>
      <c r="C60" s="126"/>
      <c r="D60" s="126"/>
      <c r="E60" s="127" t="s">
        <v>98</v>
      </c>
      <c r="F60" s="127"/>
      <c r="G60" s="127"/>
      <c r="H60" s="127"/>
      <c r="I60" s="127"/>
      <c r="J60" s="126"/>
      <c r="K60" s="127" t="s">
        <v>99</v>
      </c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8">
        <f>'c006 - Obklady stěn'!J32</f>
        <v>0</v>
      </c>
      <c r="AH60" s="126"/>
      <c r="AI60" s="126"/>
      <c r="AJ60" s="126"/>
      <c r="AK60" s="126"/>
      <c r="AL60" s="126"/>
      <c r="AM60" s="126"/>
      <c r="AN60" s="128">
        <f>SUM(AG60,AT60)</f>
        <v>0</v>
      </c>
      <c r="AO60" s="126"/>
      <c r="AP60" s="126"/>
      <c r="AQ60" s="129" t="s">
        <v>87</v>
      </c>
      <c r="AR60" s="66"/>
      <c r="AS60" s="130">
        <v>0</v>
      </c>
      <c r="AT60" s="131">
        <f>ROUND(SUM(AV60:AW60),2)</f>
        <v>0</v>
      </c>
      <c r="AU60" s="132">
        <f>'c006 - Obklady stěn'!P87</f>
        <v>0</v>
      </c>
      <c r="AV60" s="131">
        <f>'c006 - Obklady stěn'!J35</f>
        <v>0</v>
      </c>
      <c r="AW60" s="131">
        <f>'c006 - Obklady stěn'!J36</f>
        <v>0</v>
      </c>
      <c r="AX60" s="131">
        <f>'c006 - Obklady stěn'!J37</f>
        <v>0</v>
      </c>
      <c r="AY60" s="131">
        <f>'c006 - Obklady stěn'!J38</f>
        <v>0</v>
      </c>
      <c r="AZ60" s="131">
        <f>'c006 - Obklady stěn'!F35</f>
        <v>0</v>
      </c>
      <c r="BA60" s="131">
        <f>'c006 - Obklady stěn'!F36</f>
        <v>0</v>
      </c>
      <c r="BB60" s="131">
        <f>'c006 - Obklady stěn'!F37</f>
        <v>0</v>
      </c>
      <c r="BC60" s="131">
        <f>'c006 - Obklady stěn'!F38</f>
        <v>0</v>
      </c>
      <c r="BD60" s="133">
        <f>'c006 - Obklady stěn'!F39</f>
        <v>0</v>
      </c>
      <c r="BE60" s="4"/>
      <c r="BT60" s="134" t="s">
        <v>83</v>
      </c>
      <c r="BV60" s="134" t="s">
        <v>76</v>
      </c>
      <c r="BW60" s="134" t="s">
        <v>100</v>
      </c>
      <c r="BX60" s="134" t="s">
        <v>82</v>
      </c>
      <c r="CL60" s="134" t="s">
        <v>19</v>
      </c>
    </row>
    <row r="61" s="4" customFormat="1" ht="16.5" customHeight="1">
      <c r="A61" s="125" t="s">
        <v>84</v>
      </c>
      <c r="B61" s="64"/>
      <c r="C61" s="126"/>
      <c r="D61" s="126"/>
      <c r="E61" s="127" t="s">
        <v>101</v>
      </c>
      <c r="F61" s="127"/>
      <c r="G61" s="127"/>
      <c r="H61" s="127"/>
      <c r="I61" s="127"/>
      <c r="J61" s="126"/>
      <c r="K61" s="127" t="s">
        <v>102</v>
      </c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8">
        <f>'c007 - Dodávky prefabriko...'!J32</f>
        <v>0</v>
      </c>
      <c r="AH61" s="126"/>
      <c r="AI61" s="126"/>
      <c r="AJ61" s="126"/>
      <c r="AK61" s="126"/>
      <c r="AL61" s="126"/>
      <c r="AM61" s="126"/>
      <c r="AN61" s="128">
        <f>SUM(AG61,AT61)</f>
        <v>0</v>
      </c>
      <c r="AO61" s="126"/>
      <c r="AP61" s="126"/>
      <c r="AQ61" s="129" t="s">
        <v>87</v>
      </c>
      <c r="AR61" s="66"/>
      <c r="AS61" s="130">
        <v>0</v>
      </c>
      <c r="AT61" s="131">
        <f>ROUND(SUM(AV61:AW61),2)</f>
        <v>0</v>
      </c>
      <c r="AU61" s="132">
        <f>'c007 - Dodávky prefabriko...'!P87</f>
        <v>0</v>
      </c>
      <c r="AV61" s="131">
        <f>'c007 - Dodávky prefabriko...'!J35</f>
        <v>0</v>
      </c>
      <c r="AW61" s="131">
        <f>'c007 - Dodávky prefabriko...'!J36</f>
        <v>0</v>
      </c>
      <c r="AX61" s="131">
        <f>'c007 - Dodávky prefabriko...'!J37</f>
        <v>0</v>
      </c>
      <c r="AY61" s="131">
        <f>'c007 - Dodávky prefabriko...'!J38</f>
        <v>0</v>
      </c>
      <c r="AZ61" s="131">
        <f>'c007 - Dodávky prefabriko...'!F35</f>
        <v>0</v>
      </c>
      <c r="BA61" s="131">
        <f>'c007 - Dodávky prefabriko...'!F36</f>
        <v>0</v>
      </c>
      <c r="BB61" s="131">
        <f>'c007 - Dodávky prefabriko...'!F37</f>
        <v>0</v>
      </c>
      <c r="BC61" s="131">
        <f>'c007 - Dodávky prefabriko...'!F38</f>
        <v>0</v>
      </c>
      <c r="BD61" s="133">
        <f>'c007 - Dodávky prefabriko...'!F39</f>
        <v>0</v>
      </c>
      <c r="BE61" s="4"/>
      <c r="BT61" s="134" t="s">
        <v>83</v>
      </c>
      <c r="BV61" s="134" t="s">
        <v>76</v>
      </c>
      <c r="BW61" s="134" t="s">
        <v>103</v>
      </c>
      <c r="BX61" s="134" t="s">
        <v>82</v>
      </c>
      <c r="CL61" s="134" t="s">
        <v>19</v>
      </c>
    </row>
    <row r="62" s="4" customFormat="1" ht="16.5" customHeight="1">
      <c r="A62" s="125" t="s">
        <v>84</v>
      </c>
      <c r="B62" s="64"/>
      <c r="C62" s="126"/>
      <c r="D62" s="126"/>
      <c r="E62" s="127" t="s">
        <v>104</v>
      </c>
      <c r="F62" s="127"/>
      <c r="G62" s="127"/>
      <c r="H62" s="127"/>
      <c r="I62" s="127"/>
      <c r="J62" s="126"/>
      <c r="K62" s="127" t="s">
        <v>105</v>
      </c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8">
        <f>'c008 - Sanace'!J32</f>
        <v>0</v>
      </c>
      <c r="AH62" s="126"/>
      <c r="AI62" s="126"/>
      <c r="AJ62" s="126"/>
      <c r="AK62" s="126"/>
      <c r="AL62" s="126"/>
      <c r="AM62" s="126"/>
      <c r="AN62" s="128">
        <f>SUM(AG62,AT62)</f>
        <v>0</v>
      </c>
      <c r="AO62" s="126"/>
      <c r="AP62" s="126"/>
      <c r="AQ62" s="129" t="s">
        <v>87</v>
      </c>
      <c r="AR62" s="66"/>
      <c r="AS62" s="130">
        <v>0</v>
      </c>
      <c r="AT62" s="131">
        <f>ROUND(SUM(AV62:AW62),2)</f>
        <v>0</v>
      </c>
      <c r="AU62" s="132">
        <f>'c008 - Sanace'!P90</f>
        <v>0</v>
      </c>
      <c r="AV62" s="131">
        <f>'c008 - Sanace'!J35</f>
        <v>0</v>
      </c>
      <c r="AW62" s="131">
        <f>'c008 - Sanace'!J36</f>
        <v>0</v>
      </c>
      <c r="AX62" s="131">
        <f>'c008 - Sanace'!J37</f>
        <v>0</v>
      </c>
      <c r="AY62" s="131">
        <f>'c008 - Sanace'!J38</f>
        <v>0</v>
      </c>
      <c r="AZ62" s="131">
        <f>'c008 - Sanace'!F35</f>
        <v>0</v>
      </c>
      <c r="BA62" s="131">
        <f>'c008 - Sanace'!F36</f>
        <v>0</v>
      </c>
      <c r="BB62" s="131">
        <f>'c008 - Sanace'!F37</f>
        <v>0</v>
      </c>
      <c r="BC62" s="131">
        <f>'c008 - Sanace'!F38</f>
        <v>0</v>
      </c>
      <c r="BD62" s="133">
        <f>'c008 - Sanace'!F39</f>
        <v>0</v>
      </c>
      <c r="BE62" s="4"/>
      <c r="BT62" s="134" t="s">
        <v>83</v>
      </c>
      <c r="BV62" s="134" t="s">
        <v>76</v>
      </c>
      <c r="BW62" s="134" t="s">
        <v>106</v>
      </c>
      <c r="BX62" s="134" t="s">
        <v>82</v>
      </c>
      <c r="CL62" s="134" t="s">
        <v>19</v>
      </c>
    </row>
    <row r="63" s="4" customFormat="1" ht="16.5" customHeight="1">
      <c r="A63" s="125" t="s">
        <v>84</v>
      </c>
      <c r="B63" s="64"/>
      <c r="C63" s="126"/>
      <c r="D63" s="126"/>
      <c r="E63" s="127" t="s">
        <v>107</v>
      </c>
      <c r="F63" s="127"/>
      <c r="G63" s="127"/>
      <c r="H63" s="127"/>
      <c r="I63" s="127"/>
      <c r="J63" s="126"/>
      <c r="K63" s="127" t="s">
        <v>108</v>
      </c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8">
        <f>'c009 - Fasáda objektu'!J32</f>
        <v>0</v>
      </c>
      <c r="AH63" s="126"/>
      <c r="AI63" s="126"/>
      <c r="AJ63" s="126"/>
      <c r="AK63" s="126"/>
      <c r="AL63" s="126"/>
      <c r="AM63" s="126"/>
      <c r="AN63" s="128">
        <f>SUM(AG63,AT63)</f>
        <v>0</v>
      </c>
      <c r="AO63" s="126"/>
      <c r="AP63" s="126"/>
      <c r="AQ63" s="129" t="s">
        <v>87</v>
      </c>
      <c r="AR63" s="66"/>
      <c r="AS63" s="130">
        <v>0</v>
      </c>
      <c r="AT63" s="131">
        <f>ROUND(SUM(AV63:AW63),2)</f>
        <v>0</v>
      </c>
      <c r="AU63" s="132">
        <f>'c009 - Fasáda objektu'!P89</f>
        <v>0</v>
      </c>
      <c r="AV63" s="131">
        <f>'c009 - Fasáda objektu'!J35</f>
        <v>0</v>
      </c>
      <c r="AW63" s="131">
        <f>'c009 - Fasáda objektu'!J36</f>
        <v>0</v>
      </c>
      <c r="AX63" s="131">
        <f>'c009 - Fasáda objektu'!J37</f>
        <v>0</v>
      </c>
      <c r="AY63" s="131">
        <f>'c009 - Fasáda objektu'!J38</f>
        <v>0</v>
      </c>
      <c r="AZ63" s="131">
        <f>'c009 - Fasáda objektu'!F35</f>
        <v>0</v>
      </c>
      <c r="BA63" s="131">
        <f>'c009 - Fasáda objektu'!F36</f>
        <v>0</v>
      </c>
      <c r="BB63" s="131">
        <f>'c009 - Fasáda objektu'!F37</f>
        <v>0</v>
      </c>
      <c r="BC63" s="131">
        <f>'c009 - Fasáda objektu'!F38</f>
        <v>0</v>
      </c>
      <c r="BD63" s="133">
        <f>'c009 - Fasáda objektu'!F39</f>
        <v>0</v>
      </c>
      <c r="BE63" s="4"/>
      <c r="BT63" s="134" t="s">
        <v>83</v>
      </c>
      <c r="BV63" s="134" t="s">
        <v>76</v>
      </c>
      <c r="BW63" s="134" t="s">
        <v>109</v>
      </c>
      <c r="BX63" s="134" t="s">
        <v>82</v>
      </c>
      <c r="CL63" s="134" t="s">
        <v>19</v>
      </c>
    </row>
    <row r="64" s="4" customFormat="1" ht="16.5" customHeight="1">
      <c r="A64" s="125" t="s">
        <v>84</v>
      </c>
      <c r="B64" s="64"/>
      <c r="C64" s="126"/>
      <c r="D64" s="126"/>
      <c r="E64" s="127" t="s">
        <v>110</v>
      </c>
      <c r="F64" s="127"/>
      <c r="G64" s="127"/>
      <c r="H64" s="127"/>
      <c r="I64" s="127"/>
      <c r="J64" s="126"/>
      <c r="K64" s="127" t="s">
        <v>111</v>
      </c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8">
        <f>'c010 - Střešní konstrukce'!J32</f>
        <v>0</v>
      </c>
      <c r="AH64" s="126"/>
      <c r="AI64" s="126"/>
      <c r="AJ64" s="126"/>
      <c r="AK64" s="126"/>
      <c r="AL64" s="126"/>
      <c r="AM64" s="126"/>
      <c r="AN64" s="128">
        <f>SUM(AG64,AT64)</f>
        <v>0</v>
      </c>
      <c r="AO64" s="126"/>
      <c r="AP64" s="126"/>
      <c r="AQ64" s="129" t="s">
        <v>87</v>
      </c>
      <c r="AR64" s="66"/>
      <c r="AS64" s="130">
        <v>0</v>
      </c>
      <c r="AT64" s="131">
        <f>ROUND(SUM(AV64:AW64),2)</f>
        <v>0</v>
      </c>
      <c r="AU64" s="132">
        <f>'c010 - Střešní konstrukce'!P90</f>
        <v>0</v>
      </c>
      <c r="AV64" s="131">
        <f>'c010 - Střešní konstrukce'!J35</f>
        <v>0</v>
      </c>
      <c r="AW64" s="131">
        <f>'c010 - Střešní konstrukce'!J36</f>
        <v>0</v>
      </c>
      <c r="AX64" s="131">
        <f>'c010 - Střešní konstrukce'!J37</f>
        <v>0</v>
      </c>
      <c r="AY64" s="131">
        <f>'c010 - Střešní konstrukce'!J38</f>
        <v>0</v>
      </c>
      <c r="AZ64" s="131">
        <f>'c010 - Střešní konstrukce'!F35</f>
        <v>0</v>
      </c>
      <c r="BA64" s="131">
        <f>'c010 - Střešní konstrukce'!F36</f>
        <v>0</v>
      </c>
      <c r="BB64" s="131">
        <f>'c010 - Střešní konstrukce'!F37</f>
        <v>0</v>
      </c>
      <c r="BC64" s="131">
        <f>'c010 - Střešní konstrukce'!F38</f>
        <v>0</v>
      </c>
      <c r="BD64" s="133">
        <f>'c010 - Střešní konstrukce'!F39</f>
        <v>0</v>
      </c>
      <c r="BE64" s="4"/>
      <c r="BT64" s="134" t="s">
        <v>83</v>
      </c>
      <c r="BV64" s="134" t="s">
        <v>76</v>
      </c>
      <c r="BW64" s="134" t="s">
        <v>112</v>
      </c>
      <c r="BX64" s="134" t="s">
        <v>82</v>
      </c>
      <c r="CL64" s="134" t="s">
        <v>19</v>
      </c>
    </row>
    <row r="65" s="4" customFormat="1" ht="16.5" customHeight="1">
      <c r="A65" s="125" t="s">
        <v>84</v>
      </c>
      <c r="B65" s="64"/>
      <c r="C65" s="126"/>
      <c r="D65" s="126"/>
      <c r="E65" s="127" t="s">
        <v>113</v>
      </c>
      <c r="F65" s="127"/>
      <c r="G65" s="127"/>
      <c r="H65" s="127"/>
      <c r="I65" s="127"/>
      <c r="J65" s="126"/>
      <c r="K65" s="127" t="s">
        <v>114</v>
      </c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  <c r="AA65" s="127"/>
      <c r="AB65" s="127"/>
      <c r="AC65" s="127"/>
      <c r="AD65" s="127"/>
      <c r="AE65" s="127"/>
      <c r="AF65" s="127"/>
      <c r="AG65" s="128">
        <f>'c011 - Prvky zámečnické, ...'!J32</f>
        <v>0</v>
      </c>
      <c r="AH65" s="126"/>
      <c r="AI65" s="126"/>
      <c r="AJ65" s="126"/>
      <c r="AK65" s="126"/>
      <c r="AL65" s="126"/>
      <c r="AM65" s="126"/>
      <c r="AN65" s="128">
        <f>SUM(AG65,AT65)</f>
        <v>0</v>
      </c>
      <c r="AO65" s="126"/>
      <c r="AP65" s="126"/>
      <c r="AQ65" s="129" t="s">
        <v>87</v>
      </c>
      <c r="AR65" s="66"/>
      <c r="AS65" s="130">
        <v>0</v>
      </c>
      <c r="AT65" s="131">
        <f>ROUND(SUM(AV65:AW65),2)</f>
        <v>0</v>
      </c>
      <c r="AU65" s="132">
        <f>'c011 - Prvky zámečnické, ...'!P96</f>
        <v>0</v>
      </c>
      <c r="AV65" s="131">
        <f>'c011 - Prvky zámečnické, ...'!J35</f>
        <v>0</v>
      </c>
      <c r="AW65" s="131">
        <f>'c011 - Prvky zámečnické, ...'!J36</f>
        <v>0</v>
      </c>
      <c r="AX65" s="131">
        <f>'c011 - Prvky zámečnické, ...'!J37</f>
        <v>0</v>
      </c>
      <c r="AY65" s="131">
        <f>'c011 - Prvky zámečnické, ...'!J38</f>
        <v>0</v>
      </c>
      <c r="AZ65" s="131">
        <f>'c011 - Prvky zámečnické, ...'!F35</f>
        <v>0</v>
      </c>
      <c r="BA65" s="131">
        <f>'c011 - Prvky zámečnické, ...'!F36</f>
        <v>0</v>
      </c>
      <c r="BB65" s="131">
        <f>'c011 - Prvky zámečnické, ...'!F37</f>
        <v>0</v>
      </c>
      <c r="BC65" s="131">
        <f>'c011 - Prvky zámečnické, ...'!F38</f>
        <v>0</v>
      </c>
      <c r="BD65" s="133">
        <f>'c011 - Prvky zámečnické, ...'!F39</f>
        <v>0</v>
      </c>
      <c r="BE65" s="4"/>
      <c r="BT65" s="134" t="s">
        <v>83</v>
      </c>
      <c r="BV65" s="134" t="s">
        <v>76</v>
      </c>
      <c r="BW65" s="134" t="s">
        <v>115</v>
      </c>
      <c r="BX65" s="134" t="s">
        <v>82</v>
      </c>
      <c r="CL65" s="134" t="s">
        <v>19</v>
      </c>
    </row>
    <row r="66" s="4" customFormat="1" ht="16.5" customHeight="1">
      <c r="A66" s="125" t="s">
        <v>84</v>
      </c>
      <c r="B66" s="64"/>
      <c r="C66" s="126"/>
      <c r="D66" s="126"/>
      <c r="E66" s="127" t="s">
        <v>116</v>
      </c>
      <c r="F66" s="127"/>
      <c r="G66" s="127"/>
      <c r="H66" s="127"/>
      <c r="I66" s="127"/>
      <c r="J66" s="126"/>
      <c r="K66" s="127" t="s">
        <v>117</v>
      </c>
      <c r="L66" s="127"/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  <c r="Z66" s="127"/>
      <c r="AA66" s="127"/>
      <c r="AB66" s="127"/>
      <c r="AC66" s="127"/>
      <c r="AD66" s="127"/>
      <c r="AE66" s="127"/>
      <c r="AF66" s="127"/>
      <c r="AG66" s="128">
        <f>'e - ELE'!J32</f>
        <v>0</v>
      </c>
      <c r="AH66" s="126"/>
      <c r="AI66" s="126"/>
      <c r="AJ66" s="126"/>
      <c r="AK66" s="126"/>
      <c r="AL66" s="126"/>
      <c r="AM66" s="126"/>
      <c r="AN66" s="128">
        <f>SUM(AG66,AT66)</f>
        <v>0</v>
      </c>
      <c r="AO66" s="126"/>
      <c r="AP66" s="126"/>
      <c r="AQ66" s="129" t="s">
        <v>87</v>
      </c>
      <c r="AR66" s="66"/>
      <c r="AS66" s="130">
        <v>0</v>
      </c>
      <c r="AT66" s="131">
        <f>ROUND(SUM(AV66:AW66),2)</f>
        <v>0</v>
      </c>
      <c r="AU66" s="132">
        <f>'e - ELE'!P100</f>
        <v>0</v>
      </c>
      <c r="AV66" s="131">
        <f>'e - ELE'!J35</f>
        <v>0</v>
      </c>
      <c r="AW66" s="131">
        <f>'e - ELE'!J36</f>
        <v>0</v>
      </c>
      <c r="AX66" s="131">
        <f>'e - ELE'!J37</f>
        <v>0</v>
      </c>
      <c r="AY66" s="131">
        <f>'e - ELE'!J38</f>
        <v>0</v>
      </c>
      <c r="AZ66" s="131">
        <f>'e - ELE'!F35</f>
        <v>0</v>
      </c>
      <c r="BA66" s="131">
        <f>'e - ELE'!F36</f>
        <v>0</v>
      </c>
      <c r="BB66" s="131">
        <f>'e - ELE'!F37</f>
        <v>0</v>
      </c>
      <c r="BC66" s="131">
        <f>'e - ELE'!F38</f>
        <v>0</v>
      </c>
      <c r="BD66" s="133">
        <f>'e - ELE'!F39</f>
        <v>0</v>
      </c>
      <c r="BE66" s="4"/>
      <c r="BT66" s="134" t="s">
        <v>83</v>
      </c>
      <c r="BV66" s="134" t="s">
        <v>76</v>
      </c>
      <c r="BW66" s="134" t="s">
        <v>118</v>
      </c>
      <c r="BX66" s="134" t="s">
        <v>82</v>
      </c>
      <c r="CL66" s="134" t="s">
        <v>19</v>
      </c>
    </row>
    <row r="67" s="4" customFormat="1" ht="16.5" customHeight="1">
      <c r="A67" s="125" t="s">
        <v>84</v>
      </c>
      <c r="B67" s="64"/>
      <c r="C67" s="126"/>
      <c r="D67" s="126"/>
      <c r="E67" s="127" t="s">
        <v>119</v>
      </c>
      <c r="F67" s="127"/>
      <c r="G67" s="127"/>
      <c r="H67" s="127"/>
      <c r="I67" s="127"/>
      <c r="J67" s="126"/>
      <c r="K67" s="127" t="s">
        <v>120</v>
      </c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8">
        <f>'g - VZT'!J32</f>
        <v>0</v>
      </c>
      <c r="AH67" s="126"/>
      <c r="AI67" s="126"/>
      <c r="AJ67" s="126"/>
      <c r="AK67" s="126"/>
      <c r="AL67" s="126"/>
      <c r="AM67" s="126"/>
      <c r="AN67" s="128">
        <f>SUM(AG67,AT67)</f>
        <v>0</v>
      </c>
      <c r="AO67" s="126"/>
      <c r="AP67" s="126"/>
      <c r="AQ67" s="129" t="s">
        <v>87</v>
      </c>
      <c r="AR67" s="66"/>
      <c r="AS67" s="130">
        <v>0</v>
      </c>
      <c r="AT67" s="131">
        <f>ROUND(SUM(AV67:AW67),2)</f>
        <v>0</v>
      </c>
      <c r="AU67" s="132">
        <f>'g - VZT'!P105</f>
        <v>0</v>
      </c>
      <c r="AV67" s="131">
        <f>'g - VZT'!J35</f>
        <v>0</v>
      </c>
      <c r="AW67" s="131">
        <f>'g - VZT'!J36</f>
        <v>0</v>
      </c>
      <c r="AX67" s="131">
        <f>'g - VZT'!J37</f>
        <v>0</v>
      </c>
      <c r="AY67" s="131">
        <f>'g - VZT'!J38</f>
        <v>0</v>
      </c>
      <c r="AZ67" s="131">
        <f>'g - VZT'!F35</f>
        <v>0</v>
      </c>
      <c r="BA67" s="131">
        <f>'g - VZT'!F36</f>
        <v>0</v>
      </c>
      <c r="BB67" s="131">
        <f>'g - VZT'!F37</f>
        <v>0</v>
      </c>
      <c r="BC67" s="131">
        <f>'g - VZT'!F38</f>
        <v>0</v>
      </c>
      <c r="BD67" s="133">
        <f>'g - VZT'!F39</f>
        <v>0</v>
      </c>
      <c r="BE67" s="4"/>
      <c r="BT67" s="134" t="s">
        <v>83</v>
      </c>
      <c r="BV67" s="134" t="s">
        <v>76</v>
      </c>
      <c r="BW67" s="134" t="s">
        <v>121</v>
      </c>
      <c r="BX67" s="134" t="s">
        <v>82</v>
      </c>
      <c r="CL67" s="134" t="s">
        <v>19</v>
      </c>
    </row>
    <row r="68" s="4" customFormat="1" ht="16.5" customHeight="1">
      <c r="A68" s="125" t="s">
        <v>84</v>
      </c>
      <c r="B68" s="64"/>
      <c r="C68" s="126"/>
      <c r="D68" s="126"/>
      <c r="E68" s="127" t="s">
        <v>122</v>
      </c>
      <c r="F68" s="127"/>
      <c r="G68" s="127"/>
      <c r="H68" s="127"/>
      <c r="I68" s="127"/>
      <c r="J68" s="126"/>
      <c r="K68" s="127" t="s">
        <v>123</v>
      </c>
      <c r="L68" s="127"/>
      <c r="M68" s="127"/>
      <c r="N68" s="127"/>
      <c r="O68" s="127"/>
      <c r="P68" s="127"/>
      <c r="Q68" s="127"/>
      <c r="R68" s="127"/>
      <c r="S68" s="127"/>
      <c r="T68" s="127"/>
      <c r="U68" s="127"/>
      <c r="V68" s="127"/>
      <c r="W68" s="127"/>
      <c r="X68" s="127"/>
      <c r="Y68" s="127"/>
      <c r="Z68" s="127"/>
      <c r="AA68" s="127"/>
      <c r="AB68" s="127"/>
      <c r="AC68" s="127"/>
      <c r="AD68" s="127"/>
      <c r="AE68" s="127"/>
      <c r="AF68" s="127"/>
      <c r="AG68" s="128">
        <f>'h - ÚT'!J32</f>
        <v>0</v>
      </c>
      <c r="AH68" s="126"/>
      <c r="AI68" s="126"/>
      <c r="AJ68" s="126"/>
      <c r="AK68" s="126"/>
      <c r="AL68" s="126"/>
      <c r="AM68" s="126"/>
      <c r="AN68" s="128">
        <f>SUM(AG68,AT68)</f>
        <v>0</v>
      </c>
      <c r="AO68" s="126"/>
      <c r="AP68" s="126"/>
      <c r="AQ68" s="129" t="s">
        <v>87</v>
      </c>
      <c r="AR68" s="66"/>
      <c r="AS68" s="130">
        <v>0</v>
      </c>
      <c r="AT68" s="131">
        <f>ROUND(SUM(AV68:AW68),2)</f>
        <v>0</v>
      </c>
      <c r="AU68" s="132">
        <f>'h - ÚT'!P99</f>
        <v>0</v>
      </c>
      <c r="AV68" s="131">
        <f>'h - ÚT'!J35</f>
        <v>0</v>
      </c>
      <c r="AW68" s="131">
        <f>'h - ÚT'!J36</f>
        <v>0</v>
      </c>
      <c r="AX68" s="131">
        <f>'h - ÚT'!J37</f>
        <v>0</v>
      </c>
      <c r="AY68" s="131">
        <f>'h - ÚT'!J38</f>
        <v>0</v>
      </c>
      <c r="AZ68" s="131">
        <f>'h - ÚT'!F35</f>
        <v>0</v>
      </c>
      <c r="BA68" s="131">
        <f>'h - ÚT'!F36</f>
        <v>0</v>
      </c>
      <c r="BB68" s="131">
        <f>'h - ÚT'!F37</f>
        <v>0</v>
      </c>
      <c r="BC68" s="131">
        <f>'h - ÚT'!F38</f>
        <v>0</v>
      </c>
      <c r="BD68" s="133">
        <f>'h - ÚT'!F39</f>
        <v>0</v>
      </c>
      <c r="BE68" s="4"/>
      <c r="BT68" s="134" t="s">
        <v>83</v>
      </c>
      <c r="BV68" s="134" t="s">
        <v>76</v>
      </c>
      <c r="BW68" s="134" t="s">
        <v>124</v>
      </c>
      <c r="BX68" s="134" t="s">
        <v>82</v>
      </c>
      <c r="CL68" s="134" t="s">
        <v>19</v>
      </c>
    </row>
    <row r="69" s="4" customFormat="1" ht="16.5" customHeight="1">
      <c r="A69" s="125" t="s">
        <v>84</v>
      </c>
      <c r="B69" s="64"/>
      <c r="C69" s="126"/>
      <c r="D69" s="126"/>
      <c r="E69" s="127" t="s">
        <v>125</v>
      </c>
      <c r="F69" s="127"/>
      <c r="G69" s="127"/>
      <c r="H69" s="127"/>
      <c r="I69" s="127"/>
      <c r="J69" s="126"/>
      <c r="K69" s="127" t="s">
        <v>126</v>
      </c>
      <c r="L69" s="127"/>
      <c r="M69" s="127"/>
      <c r="N69" s="127"/>
      <c r="O69" s="127"/>
      <c r="P69" s="127"/>
      <c r="Q69" s="127"/>
      <c r="R69" s="127"/>
      <c r="S69" s="127"/>
      <c r="T69" s="127"/>
      <c r="U69" s="127"/>
      <c r="V69" s="127"/>
      <c r="W69" s="127"/>
      <c r="X69" s="127"/>
      <c r="Y69" s="127"/>
      <c r="Z69" s="127"/>
      <c r="AA69" s="127"/>
      <c r="AB69" s="127"/>
      <c r="AC69" s="127"/>
      <c r="AD69" s="127"/>
      <c r="AE69" s="127"/>
      <c r="AF69" s="127"/>
      <c r="AG69" s="128">
        <f>'i - EPS'!J32</f>
        <v>0</v>
      </c>
      <c r="AH69" s="126"/>
      <c r="AI69" s="126"/>
      <c r="AJ69" s="126"/>
      <c r="AK69" s="126"/>
      <c r="AL69" s="126"/>
      <c r="AM69" s="126"/>
      <c r="AN69" s="128">
        <f>SUM(AG69,AT69)</f>
        <v>0</v>
      </c>
      <c r="AO69" s="126"/>
      <c r="AP69" s="126"/>
      <c r="AQ69" s="129" t="s">
        <v>87</v>
      </c>
      <c r="AR69" s="66"/>
      <c r="AS69" s="130">
        <v>0</v>
      </c>
      <c r="AT69" s="131">
        <f>ROUND(SUM(AV69:AW69),2)</f>
        <v>0</v>
      </c>
      <c r="AU69" s="132">
        <f>'i - EPS'!P86</f>
        <v>0</v>
      </c>
      <c r="AV69" s="131">
        <f>'i - EPS'!J35</f>
        <v>0</v>
      </c>
      <c r="AW69" s="131">
        <f>'i - EPS'!J36</f>
        <v>0</v>
      </c>
      <c r="AX69" s="131">
        <f>'i - EPS'!J37</f>
        <v>0</v>
      </c>
      <c r="AY69" s="131">
        <f>'i - EPS'!J38</f>
        <v>0</v>
      </c>
      <c r="AZ69" s="131">
        <f>'i - EPS'!F35</f>
        <v>0</v>
      </c>
      <c r="BA69" s="131">
        <f>'i - EPS'!F36</f>
        <v>0</v>
      </c>
      <c r="BB69" s="131">
        <f>'i - EPS'!F37</f>
        <v>0</v>
      </c>
      <c r="BC69" s="131">
        <f>'i - EPS'!F38</f>
        <v>0</v>
      </c>
      <c r="BD69" s="133">
        <f>'i - EPS'!F39</f>
        <v>0</v>
      </c>
      <c r="BE69" s="4"/>
      <c r="BT69" s="134" t="s">
        <v>83</v>
      </c>
      <c r="BV69" s="134" t="s">
        <v>76</v>
      </c>
      <c r="BW69" s="134" t="s">
        <v>127</v>
      </c>
      <c r="BX69" s="134" t="s">
        <v>82</v>
      </c>
      <c r="CL69" s="134" t="s">
        <v>19</v>
      </c>
    </row>
    <row r="70" s="4" customFormat="1" ht="16.5" customHeight="1">
      <c r="A70" s="125" t="s">
        <v>84</v>
      </c>
      <c r="B70" s="64"/>
      <c r="C70" s="126"/>
      <c r="D70" s="126"/>
      <c r="E70" s="127" t="s">
        <v>128</v>
      </c>
      <c r="F70" s="127"/>
      <c r="G70" s="127"/>
      <c r="H70" s="127"/>
      <c r="I70" s="127"/>
      <c r="J70" s="126"/>
      <c r="K70" s="127" t="s">
        <v>129</v>
      </c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8">
        <f>'j - ZOKT'!J32</f>
        <v>0</v>
      </c>
      <c r="AH70" s="126"/>
      <c r="AI70" s="126"/>
      <c r="AJ70" s="126"/>
      <c r="AK70" s="126"/>
      <c r="AL70" s="126"/>
      <c r="AM70" s="126"/>
      <c r="AN70" s="128">
        <f>SUM(AG70,AT70)</f>
        <v>0</v>
      </c>
      <c r="AO70" s="126"/>
      <c r="AP70" s="126"/>
      <c r="AQ70" s="129" t="s">
        <v>87</v>
      </c>
      <c r="AR70" s="66"/>
      <c r="AS70" s="130">
        <v>0</v>
      </c>
      <c r="AT70" s="131">
        <f>ROUND(SUM(AV70:AW70),2)</f>
        <v>0</v>
      </c>
      <c r="AU70" s="132">
        <f>'j - ZOKT'!P86</f>
        <v>0</v>
      </c>
      <c r="AV70" s="131">
        <f>'j - ZOKT'!J35</f>
        <v>0</v>
      </c>
      <c r="AW70" s="131">
        <f>'j - ZOKT'!J36</f>
        <v>0</v>
      </c>
      <c r="AX70" s="131">
        <f>'j - ZOKT'!J37</f>
        <v>0</v>
      </c>
      <c r="AY70" s="131">
        <f>'j - ZOKT'!J38</f>
        <v>0</v>
      </c>
      <c r="AZ70" s="131">
        <f>'j - ZOKT'!F35</f>
        <v>0</v>
      </c>
      <c r="BA70" s="131">
        <f>'j - ZOKT'!F36</f>
        <v>0</v>
      </c>
      <c r="BB70" s="131">
        <f>'j - ZOKT'!F37</f>
        <v>0</v>
      </c>
      <c r="BC70" s="131">
        <f>'j - ZOKT'!F38</f>
        <v>0</v>
      </c>
      <c r="BD70" s="133">
        <f>'j - ZOKT'!F39</f>
        <v>0</v>
      </c>
      <c r="BE70" s="4"/>
      <c r="BT70" s="134" t="s">
        <v>83</v>
      </c>
      <c r="BV70" s="134" t="s">
        <v>76</v>
      </c>
      <c r="BW70" s="134" t="s">
        <v>130</v>
      </c>
      <c r="BX70" s="134" t="s">
        <v>82</v>
      </c>
      <c r="CL70" s="134" t="s">
        <v>19</v>
      </c>
    </row>
    <row r="71" s="4" customFormat="1" ht="16.5" customHeight="1">
      <c r="A71" s="125" t="s">
        <v>84</v>
      </c>
      <c r="B71" s="64"/>
      <c r="C71" s="126"/>
      <c r="D71" s="126"/>
      <c r="E71" s="127" t="s">
        <v>131</v>
      </c>
      <c r="F71" s="127"/>
      <c r="G71" s="127"/>
      <c r="H71" s="127"/>
      <c r="I71" s="127"/>
      <c r="J71" s="126"/>
      <c r="K71" s="127" t="s">
        <v>132</v>
      </c>
      <c r="L71" s="127"/>
      <c r="M71" s="127"/>
      <c r="N71" s="127"/>
      <c r="O71" s="127"/>
      <c r="P71" s="127"/>
      <c r="Q71" s="127"/>
      <c r="R71" s="127"/>
      <c r="S71" s="127"/>
      <c r="T71" s="127"/>
      <c r="U71" s="127"/>
      <c r="V71" s="127"/>
      <c r="W71" s="127"/>
      <c r="X71" s="127"/>
      <c r="Y71" s="127"/>
      <c r="Z71" s="127"/>
      <c r="AA71" s="127"/>
      <c r="AB71" s="127"/>
      <c r="AC71" s="127"/>
      <c r="AD71" s="127"/>
      <c r="AE71" s="127"/>
      <c r="AF71" s="127"/>
      <c r="AG71" s="128">
        <f>'k - Slaboproud'!J32</f>
        <v>0</v>
      </c>
      <c r="AH71" s="126"/>
      <c r="AI71" s="126"/>
      <c r="AJ71" s="126"/>
      <c r="AK71" s="126"/>
      <c r="AL71" s="126"/>
      <c r="AM71" s="126"/>
      <c r="AN71" s="128">
        <f>SUM(AG71,AT71)</f>
        <v>0</v>
      </c>
      <c r="AO71" s="126"/>
      <c r="AP71" s="126"/>
      <c r="AQ71" s="129" t="s">
        <v>87</v>
      </c>
      <c r="AR71" s="66"/>
      <c r="AS71" s="130">
        <v>0</v>
      </c>
      <c r="AT71" s="131">
        <f>ROUND(SUM(AV71:AW71),2)</f>
        <v>0</v>
      </c>
      <c r="AU71" s="132">
        <f>'k - Slaboproud'!P91</f>
        <v>0</v>
      </c>
      <c r="AV71" s="131">
        <f>'k - Slaboproud'!J35</f>
        <v>0</v>
      </c>
      <c r="AW71" s="131">
        <f>'k - Slaboproud'!J36</f>
        <v>0</v>
      </c>
      <c r="AX71" s="131">
        <f>'k - Slaboproud'!J37</f>
        <v>0</v>
      </c>
      <c r="AY71" s="131">
        <f>'k - Slaboproud'!J38</f>
        <v>0</v>
      </c>
      <c r="AZ71" s="131">
        <f>'k - Slaboproud'!F35</f>
        <v>0</v>
      </c>
      <c r="BA71" s="131">
        <f>'k - Slaboproud'!F36</f>
        <v>0</v>
      </c>
      <c r="BB71" s="131">
        <f>'k - Slaboproud'!F37</f>
        <v>0</v>
      </c>
      <c r="BC71" s="131">
        <f>'k - Slaboproud'!F38</f>
        <v>0</v>
      </c>
      <c r="BD71" s="133">
        <f>'k - Slaboproud'!F39</f>
        <v>0</v>
      </c>
      <c r="BE71" s="4"/>
      <c r="BT71" s="134" t="s">
        <v>83</v>
      </c>
      <c r="BV71" s="134" t="s">
        <v>76</v>
      </c>
      <c r="BW71" s="134" t="s">
        <v>133</v>
      </c>
      <c r="BX71" s="134" t="s">
        <v>82</v>
      </c>
      <c r="CL71" s="134" t="s">
        <v>19</v>
      </c>
    </row>
    <row r="72" s="4" customFormat="1" ht="16.5" customHeight="1">
      <c r="A72" s="4"/>
      <c r="B72" s="64"/>
      <c r="C72" s="126"/>
      <c r="D72" s="126"/>
      <c r="E72" s="127" t="s">
        <v>134</v>
      </c>
      <c r="F72" s="127"/>
      <c r="G72" s="127"/>
      <c r="H72" s="127"/>
      <c r="I72" s="127"/>
      <c r="J72" s="126"/>
      <c r="K72" s="127" t="s">
        <v>135</v>
      </c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  <c r="AF72" s="127"/>
      <c r="AG72" s="135">
        <f>ROUND(AG73,2)</f>
        <v>0</v>
      </c>
      <c r="AH72" s="126"/>
      <c r="AI72" s="126"/>
      <c r="AJ72" s="126"/>
      <c r="AK72" s="126"/>
      <c r="AL72" s="126"/>
      <c r="AM72" s="126"/>
      <c r="AN72" s="128">
        <f>SUM(AG72,AT72)</f>
        <v>0</v>
      </c>
      <c r="AO72" s="126"/>
      <c r="AP72" s="126"/>
      <c r="AQ72" s="129" t="s">
        <v>87</v>
      </c>
      <c r="AR72" s="66"/>
      <c r="AS72" s="130">
        <f>ROUND(AS73,2)</f>
        <v>0</v>
      </c>
      <c r="AT72" s="131">
        <f>ROUND(SUM(AV72:AW72),2)</f>
        <v>0</v>
      </c>
      <c r="AU72" s="132">
        <f>ROUND(AU73,5)</f>
        <v>0</v>
      </c>
      <c r="AV72" s="131">
        <f>ROUND(AZ72*L29,2)</f>
        <v>0</v>
      </c>
      <c r="AW72" s="131">
        <f>ROUND(BA72*L30,2)</f>
        <v>0</v>
      </c>
      <c r="AX72" s="131">
        <f>ROUND(BB72*L29,2)</f>
        <v>0</v>
      </c>
      <c r="AY72" s="131">
        <f>ROUND(BC72*L30,2)</f>
        <v>0</v>
      </c>
      <c r="AZ72" s="131">
        <f>ROUND(AZ73,2)</f>
        <v>0</v>
      </c>
      <c r="BA72" s="131">
        <f>ROUND(BA73,2)</f>
        <v>0</v>
      </c>
      <c r="BB72" s="131">
        <f>ROUND(BB73,2)</f>
        <v>0</v>
      </c>
      <c r="BC72" s="131">
        <f>ROUND(BC73,2)</f>
        <v>0</v>
      </c>
      <c r="BD72" s="133">
        <f>ROUND(BD73,2)</f>
        <v>0</v>
      </c>
      <c r="BE72" s="4"/>
      <c r="BS72" s="134" t="s">
        <v>73</v>
      </c>
      <c r="BT72" s="134" t="s">
        <v>83</v>
      </c>
      <c r="BU72" s="134" t="s">
        <v>75</v>
      </c>
      <c r="BV72" s="134" t="s">
        <v>76</v>
      </c>
      <c r="BW72" s="134" t="s">
        <v>136</v>
      </c>
      <c r="BX72" s="134" t="s">
        <v>82</v>
      </c>
      <c r="CL72" s="134" t="s">
        <v>19</v>
      </c>
    </row>
    <row r="73" s="4" customFormat="1" ht="16.5" customHeight="1">
      <c r="A73" s="125" t="s">
        <v>84</v>
      </c>
      <c r="B73" s="64"/>
      <c r="C73" s="126"/>
      <c r="D73" s="126"/>
      <c r="E73" s="126"/>
      <c r="F73" s="127" t="s">
        <v>137</v>
      </c>
      <c r="G73" s="127"/>
      <c r="H73" s="127"/>
      <c r="I73" s="127"/>
      <c r="J73" s="127"/>
      <c r="K73" s="126"/>
      <c r="L73" s="127" t="s">
        <v>138</v>
      </c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8">
        <f>'l1 - Tělocvična'!J34</f>
        <v>0</v>
      </c>
      <c r="AH73" s="126"/>
      <c r="AI73" s="126"/>
      <c r="AJ73" s="126"/>
      <c r="AK73" s="126"/>
      <c r="AL73" s="126"/>
      <c r="AM73" s="126"/>
      <c r="AN73" s="128">
        <f>SUM(AG73,AT73)</f>
        <v>0</v>
      </c>
      <c r="AO73" s="126"/>
      <c r="AP73" s="126"/>
      <c r="AQ73" s="129" t="s">
        <v>87</v>
      </c>
      <c r="AR73" s="66"/>
      <c r="AS73" s="130">
        <v>0</v>
      </c>
      <c r="AT73" s="131">
        <f>ROUND(SUM(AV73:AW73),2)</f>
        <v>0</v>
      </c>
      <c r="AU73" s="132">
        <f>'l1 - Tělocvična'!P98</f>
        <v>0</v>
      </c>
      <c r="AV73" s="131">
        <f>'l1 - Tělocvična'!J37</f>
        <v>0</v>
      </c>
      <c r="AW73" s="131">
        <f>'l1 - Tělocvična'!J38</f>
        <v>0</v>
      </c>
      <c r="AX73" s="131">
        <f>'l1 - Tělocvična'!J39</f>
        <v>0</v>
      </c>
      <c r="AY73" s="131">
        <f>'l1 - Tělocvična'!J40</f>
        <v>0</v>
      </c>
      <c r="AZ73" s="131">
        <f>'l1 - Tělocvična'!F37</f>
        <v>0</v>
      </c>
      <c r="BA73" s="131">
        <f>'l1 - Tělocvična'!F38</f>
        <v>0</v>
      </c>
      <c r="BB73" s="131">
        <f>'l1 - Tělocvična'!F39</f>
        <v>0</v>
      </c>
      <c r="BC73" s="131">
        <f>'l1 - Tělocvična'!F40</f>
        <v>0</v>
      </c>
      <c r="BD73" s="133">
        <f>'l1 - Tělocvična'!F41</f>
        <v>0</v>
      </c>
      <c r="BE73" s="4"/>
      <c r="BT73" s="134" t="s">
        <v>139</v>
      </c>
      <c r="BV73" s="134" t="s">
        <v>76</v>
      </c>
      <c r="BW73" s="134" t="s">
        <v>140</v>
      </c>
      <c r="BX73" s="134" t="s">
        <v>136</v>
      </c>
      <c r="CL73" s="134" t="s">
        <v>19</v>
      </c>
    </row>
    <row r="74" s="4" customFormat="1" ht="16.5" customHeight="1">
      <c r="A74" s="125" t="s">
        <v>84</v>
      </c>
      <c r="B74" s="64"/>
      <c r="C74" s="126"/>
      <c r="D74" s="126"/>
      <c r="E74" s="127" t="s">
        <v>141</v>
      </c>
      <c r="F74" s="127"/>
      <c r="G74" s="127"/>
      <c r="H74" s="127"/>
      <c r="I74" s="127"/>
      <c r="J74" s="126"/>
      <c r="K74" s="127" t="s">
        <v>142</v>
      </c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8">
        <f>'m - MaR'!J32</f>
        <v>0</v>
      </c>
      <c r="AH74" s="126"/>
      <c r="AI74" s="126"/>
      <c r="AJ74" s="126"/>
      <c r="AK74" s="126"/>
      <c r="AL74" s="126"/>
      <c r="AM74" s="126"/>
      <c r="AN74" s="128">
        <f>SUM(AG74,AT74)</f>
        <v>0</v>
      </c>
      <c r="AO74" s="126"/>
      <c r="AP74" s="126"/>
      <c r="AQ74" s="129" t="s">
        <v>87</v>
      </c>
      <c r="AR74" s="66"/>
      <c r="AS74" s="130">
        <v>0</v>
      </c>
      <c r="AT74" s="131">
        <f>ROUND(SUM(AV74:AW74),2)</f>
        <v>0</v>
      </c>
      <c r="AU74" s="132">
        <f>'m - MaR'!P99</f>
        <v>0</v>
      </c>
      <c r="AV74" s="131">
        <f>'m - MaR'!J35</f>
        <v>0</v>
      </c>
      <c r="AW74" s="131">
        <f>'m - MaR'!J36</f>
        <v>0</v>
      </c>
      <c r="AX74" s="131">
        <f>'m - MaR'!J37</f>
        <v>0</v>
      </c>
      <c r="AY74" s="131">
        <f>'m - MaR'!J38</f>
        <v>0</v>
      </c>
      <c r="AZ74" s="131">
        <f>'m - MaR'!F35</f>
        <v>0</v>
      </c>
      <c r="BA74" s="131">
        <f>'m - MaR'!F36</f>
        <v>0</v>
      </c>
      <c r="BB74" s="131">
        <f>'m - MaR'!F37</f>
        <v>0</v>
      </c>
      <c r="BC74" s="131">
        <f>'m - MaR'!F38</f>
        <v>0</v>
      </c>
      <c r="BD74" s="133">
        <f>'m - MaR'!F39</f>
        <v>0</v>
      </c>
      <c r="BE74" s="4"/>
      <c r="BT74" s="134" t="s">
        <v>83</v>
      </c>
      <c r="BV74" s="134" t="s">
        <v>76</v>
      </c>
      <c r="BW74" s="134" t="s">
        <v>143</v>
      </c>
      <c r="BX74" s="134" t="s">
        <v>82</v>
      </c>
      <c r="CL74" s="134" t="s">
        <v>19</v>
      </c>
    </row>
    <row r="75" s="4" customFormat="1" ht="16.5" customHeight="1">
      <c r="A75" s="125" t="s">
        <v>84</v>
      </c>
      <c r="B75" s="64"/>
      <c r="C75" s="126"/>
      <c r="D75" s="126"/>
      <c r="E75" s="127" t="s">
        <v>144</v>
      </c>
      <c r="F75" s="127"/>
      <c r="G75" s="127"/>
      <c r="H75" s="127"/>
      <c r="I75" s="127"/>
      <c r="J75" s="126"/>
      <c r="K75" s="127" t="s">
        <v>145</v>
      </c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  <c r="AA75" s="127"/>
      <c r="AB75" s="127"/>
      <c r="AC75" s="127"/>
      <c r="AD75" s="127"/>
      <c r="AE75" s="127"/>
      <c r="AF75" s="127"/>
      <c r="AG75" s="128">
        <f>'o - Ostatní vybavení'!J32</f>
        <v>0</v>
      </c>
      <c r="AH75" s="126"/>
      <c r="AI75" s="126"/>
      <c r="AJ75" s="126"/>
      <c r="AK75" s="126"/>
      <c r="AL75" s="126"/>
      <c r="AM75" s="126"/>
      <c r="AN75" s="128">
        <f>SUM(AG75,AT75)</f>
        <v>0</v>
      </c>
      <c r="AO75" s="126"/>
      <c r="AP75" s="126"/>
      <c r="AQ75" s="129" t="s">
        <v>87</v>
      </c>
      <c r="AR75" s="66"/>
      <c r="AS75" s="130">
        <v>0</v>
      </c>
      <c r="AT75" s="131">
        <f>ROUND(SUM(AV75:AW75),2)</f>
        <v>0</v>
      </c>
      <c r="AU75" s="132">
        <f>'o - Ostatní vybavení'!P94</f>
        <v>0</v>
      </c>
      <c r="AV75" s="131">
        <f>'o - Ostatní vybavení'!J35</f>
        <v>0</v>
      </c>
      <c r="AW75" s="131">
        <f>'o - Ostatní vybavení'!J36</f>
        <v>0</v>
      </c>
      <c r="AX75" s="131">
        <f>'o - Ostatní vybavení'!J37</f>
        <v>0</v>
      </c>
      <c r="AY75" s="131">
        <f>'o - Ostatní vybavení'!J38</f>
        <v>0</v>
      </c>
      <c r="AZ75" s="131">
        <f>'o - Ostatní vybavení'!F35</f>
        <v>0</v>
      </c>
      <c r="BA75" s="131">
        <f>'o - Ostatní vybavení'!F36</f>
        <v>0</v>
      </c>
      <c r="BB75" s="131">
        <f>'o - Ostatní vybavení'!F37</f>
        <v>0</v>
      </c>
      <c r="BC75" s="131">
        <f>'o - Ostatní vybavení'!F38</f>
        <v>0</v>
      </c>
      <c r="BD75" s="133">
        <f>'o - Ostatní vybavení'!F39</f>
        <v>0</v>
      </c>
      <c r="BE75" s="4"/>
      <c r="BT75" s="134" t="s">
        <v>83</v>
      </c>
      <c r="BV75" s="134" t="s">
        <v>76</v>
      </c>
      <c r="BW75" s="134" t="s">
        <v>146</v>
      </c>
      <c r="BX75" s="134" t="s">
        <v>82</v>
      </c>
      <c r="CL75" s="134" t="s">
        <v>19</v>
      </c>
    </row>
    <row r="76" s="4" customFormat="1" ht="16.5" customHeight="1">
      <c r="A76" s="125" t="s">
        <v>84</v>
      </c>
      <c r="B76" s="64"/>
      <c r="C76" s="126"/>
      <c r="D76" s="126"/>
      <c r="E76" s="127" t="s">
        <v>147</v>
      </c>
      <c r="F76" s="127"/>
      <c r="G76" s="127"/>
      <c r="H76" s="127"/>
      <c r="I76" s="127"/>
      <c r="J76" s="126"/>
      <c r="K76" s="127" t="s">
        <v>148</v>
      </c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8">
        <f>'x - VRN'!J32</f>
        <v>0</v>
      </c>
      <c r="AH76" s="126"/>
      <c r="AI76" s="126"/>
      <c r="AJ76" s="126"/>
      <c r="AK76" s="126"/>
      <c r="AL76" s="126"/>
      <c r="AM76" s="126"/>
      <c r="AN76" s="128">
        <f>SUM(AG76,AT76)</f>
        <v>0</v>
      </c>
      <c r="AO76" s="126"/>
      <c r="AP76" s="126"/>
      <c r="AQ76" s="129" t="s">
        <v>87</v>
      </c>
      <c r="AR76" s="66"/>
      <c r="AS76" s="130">
        <v>0</v>
      </c>
      <c r="AT76" s="131">
        <f>ROUND(SUM(AV76:AW76),2)</f>
        <v>0</v>
      </c>
      <c r="AU76" s="132">
        <f>'x - VRN'!P92</f>
        <v>0</v>
      </c>
      <c r="AV76" s="131">
        <f>'x - VRN'!J35</f>
        <v>0</v>
      </c>
      <c r="AW76" s="131">
        <f>'x - VRN'!J36</f>
        <v>0</v>
      </c>
      <c r="AX76" s="131">
        <f>'x - VRN'!J37</f>
        <v>0</v>
      </c>
      <c r="AY76" s="131">
        <f>'x - VRN'!J38</f>
        <v>0</v>
      </c>
      <c r="AZ76" s="131">
        <f>'x - VRN'!F35</f>
        <v>0</v>
      </c>
      <c r="BA76" s="131">
        <f>'x - VRN'!F36</f>
        <v>0</v>
      </c>
      <c r="BB76" s="131">
        <f>'x - VRN'!F37</f>
        <v>0</v>
      </c>
      <c r="BC76" s="131">
        <f>'x - VRN'!F38</f>
        <v>0</v>
      </c>
      <c r="BD76" s="133">
        <f>'x - VRN'!F39</f>
        <v>0</v>
      </c>
      <c r="BE76" s="4"/>
      <c r="BT76" s="134" t="s">
        <v>83</v>
      </c>
      <c r="BV76" s="134" t="s">
        <v>76</v>
      </c>
      <c r="BW76" s="134" t="s">
        <v>149</v>
      </c>
      <c r="BX76" s="134" t="s">
        <v>82</v>
      </c>
      <c r="CL76" s="134" t="s">
        <v>19</v>
      </c>
    </row>
    <row r="77" s="7" customFormat="1" ht="16.5" customHeight="1">
      <c r="A77" s="7"/>
      <c r="B77" s="112"/>
      <c r="C77" s="113"/>
      <c r="D77" s="114" t="s">
        <v>150</v>
      </c>
      <c r="E77" s="114"/>
      <c r="F77" s="114"/>
      <c r="G77" s="114"/>
      <c r="H77" s="114"/>
      <c r="I77" s="115"/>
      <c r="J77" s="114" t="s">
        <v>151</v>
      </c>
      <c r="K77" s="114"/>
      <c r="L77" s="114"/>
      <c r="M77" s="114"/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  <c r="Y77" s="114"/>
      <c r="Z77" s="114"/>
      <c r="AA77" s="114"/>
      <c r="AB77" s="114"/>
      <c r="AC77" s="114"/>
      <c r="AD77" s="114"/>
      <c r="AE77" s="114"/>
      <c r="AF77" s="114"/>
      <c r="AG77" s="116">
        <f>ROUND(AG78+SUM(AG79:AG89)+SUM(AG92:AG97)+SUM(AG99:AG102),2)</f>
        <v>0</v>
      </c>
      <c r="AH77" s="115"/>
      <c r="AI77" s="115"/>
      <c r="AJ77" s="115"/>
      <c r="AK77" s="115"/>
      <c r="AL77" s="115"/>
      <c r="AM77" s="115"/>
      <c r="AN77" s="117">
        <f>SUM(AG77,AT77)</f>
        <v>0</v>
      </c>
      <c r="AO77" s="115"/>
      <c r="AP77" s="115"/>
      <c r="AQ77" s="118" t="s">
        <v>80</v>
      </c>
      <c r="AR77" s="119"/>
      <c r="AS77" s="120">
        <f>ROUND(AS78+SUM(AS79:AS89)+SUM(AS92:AS97)+SUM(AS99:AS102),2)</f>
        <v>0</v>
      </c>
      <c r="AT77" s="121">
        <f>ROUND(SUM(AV77:AW77),2)</f>
        <v>0</v>
      </c>
      <c r="AU77" s="122">
        <f>ROUND(AU78+SUM(AU79:AU89)+SUM(AU92:AU97)+SUM(AU99:AU102),5)</f>
        <v>0</v>
      </c>
      <c r="AV77" s="121">
        <f>ROUND(AZ77*L29,2)</f>
        <v>0</v>
      </c>
      <c r="AW77" s="121">
        <f>ROUND(BA77*L30,2)</f>
        <v>0</v>
      </c>
      <c r="AX77" s="121">
        <f>ROUND(BB77*L29,2)</f>
        <v>0</v>
      </c>
      <c r="AY77" s="121">
        <f>ROUND(BC77*L30,2)</f>
        <v>0</v>
      </c>
      <c r="AZ77" s="121">
        <f>ROUND(AZ78+SUM(AZ79:AZ89)+SUM(AZ92:AZ97)+SUM(AZ99:AZ102),2)</f>
        <v>0</v>
      </c>
      <c r="BA77" s="121">
        <f>ROUND(BA78+SUM(BA79:BA89)+SUM(BA92:BA97)+SUM(BA99:BA102),2)</f>
        <v>0</v>
      </c>
      <c r="BB77" s="121">
        <f>ROUND(BB78+SUM(BB79:BB89)+SUM(BB92:BB97)+SUM(BB99:BB102),2)</f>
        <v>0</v>
      </c>
      <c r="BC77" s="121">
        <f>ROUND(BC78+SUM(BC79:BC89)+SUM(BC92:BC97)+SUM(BC99:BC102),2)</f>
        <v>0</v>
      </c>
      <c r="BD77" s="123">
        <f>ROUND(BD78+SUM(BD79:BD89)+SUM(BD92:BD97)+SUM(BD99:BD102),2)</f>
        <v>0</v>
      </c>
      <c r="BE77" s="7"/>
      <c r="BS77" s="124" t="s">
        <v>73</v>
      </c>
      <c r="BT77" s="124" t="s">
        <v>81</v>
      </c>
      <c r="BU77" s="124" t="s">
        <v>75</v>
      </c>
      <c r="BV77" s="124" t="s">
        <v>76</v>
      </c>
      <c r="BW77" s="124" t="s">
        <v>152</v>
      </c>
      <c r="BX77" s="124" t="s">
        <v>5</v>
      </c>
      <c r="CL77" s="124" t="s">
        <v>19</v>
      </c>
      <c r="CM77" s="124" t="s">
        <v>83</v>
      </c>
    </row>
    <row r="78" s="4" customFormat="1" ht="16.5" customHeight="1">
      <c r="A78" s="125" t="s">
        <v>84</v>
      </c>
      <c r="B78" s="64"/>
      <c r="C78" s="126"/>
      <c r="D78" s="126"/>
      <c r="E78" s="127" t="s">
        <v>153</v>
      </c>
      <c r="F78" s="127"/>
      <c r="G78" s="127"/>
      <c r="H78" s="127"/>
      <c r="I78" s="127"/>
      <c r="J78" s="126"/>
      <c r="K78" s="127" t="s">
        <v>154</v>
      </c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8">
        <f>'c1.2 - Východní přístavba...'!J32</f>
        <v>0</v>
      </c>
      <c r="AH78" s="126"/>
      <c r="AI78" s="126"/>
      <c r="AJ78" s="126"/>
      <c r="AK78" s="126"/>
      <c r="AL78" s="126"/>
      <c r="AM78" s="126"/>
      <c r="AN78" s="128">
        <f>SUM(AG78,AT78)</f>
        <v>0</v>
      </c>
      <c r="AO78" s="126"/>
      <c r="AP78" s="126"/>
      <c r="AQ78" s="129" t="s">
        <v>87</v>
      </c>
      <c r="AR78" s="66"/>
      <c r="AS78" s="130">
        <v>0</v>
      </c>
      <c r="AT78" s="131">
        <f>ROUND(SUM(AV78:AW78),2)</f>
        <v>0</v>
      </c>
      <c r="AU78" s="132">
        <f>'c1.2 - Východní přístavba...'!P100</f>
        <v>0</v>
      </c>
      <c r="AV78" s="131">
        <f>'c1.2 - Východní přístavba...'!J35</f>
        <v>0</v>
      </c>
      <c r="AW78" s="131">
        <f>'c1.2 - Východní přístavba...'!J36</f>
        <v>0</v>
      </c>
      <c r="AX78" s="131">
        <f>'c1.2 - Východní přístavba...'!J37</f>
        <v>0</v>
      </c>
      <c r="AY78" s="131">
        <f>'c1.2 - Východní přístavba...'!J38</f>
        <v>0</v>
      </c>
      <c r="AZ78" s="131">
        <f>'c1.2 - Východní přístavba...'!F35</f>
        <v>0</v>
      </c>
      <c r="BA78" s="131">
        <f>'c1.2 - Východní přístavba...'!F36</f>
        <v>0</v>
      </c>
      <c r="BB78" s="131">
        <f>'c1.2 - Východní přístavba...'!F37</f>
        <v>0</v>
      </c>
      <c r="BC78" s="131">
        <f>'c1.2 - Východní přístavba...'!F38</f>
        <v>0</v>
      </c>
      <c r="BD78" s="133">
        <f>'c1.2 - Východní přístavba...'!F39</f>
        <v>0</v>
      </c>
      <c r="BE78" s="4"/>
      <c r="BT78" s="134" t="s">
        <v>83</v>
      </c>
      <c r="BV78" s="134" t="s">
        <v>76</v>
      </c>
      <c r="BW78" s="134" t="s">
        <v>155</v>
      </c>
      <c r="BX78" s="134" t="s">
        <v>152</v>
      </c>
      <c r="CL78" s="134" t="s">
        <v>19</v>
      </c>
    </row>
    <row r="79" s="4" customFormat="1" ht="16.5" customHeight="1">
      <c r="A79" s="125" t="s">
        <v>84</v>
      </c>
      <c r="B79" s="64"/>
      <c r="C79" s="126"/>
      <c r="D79" s="126"/>
      <c r="E79" s="127" t="s">
        <v>156</v>
      </c>
      <c r="F79" s="127"/>
      <c r="G79" s="127"/>
      <c r="H79" s="127"/>
      <c r="I79" s="127"/>
      <c r="J79" s="126"/>
      <c r="K79" s="127" t="s">
        <v>157</v>
      </c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  <c r="AA79" s="127"/>
      <c r="AB79" s="127"/>
      <c r="AC79" s="127"/>
      <c r="AD79" s="127"/>
      <c r="AE79" s="127"/>
      <c r="AF79" s="127"/>
      <c r="AG79" s="128">
        <f>'c1.3 - Nová sportovní hala'!J32</f>
        <v>0</v>
      </c>
      <c r="AH79" s="126"/>
      <c r="AI79" s="126"/>
      <c r="AJ79" s="126"/>
      <c r="AK79" s="126"/>
      <c r="AL79" s="126"/>
      <c r="AM79" s="126"/>
      <c r="AN79" s="128">
        <f>SUM(AG79,AT79)</f>
        <v>0</v>
      </c>
      <c r="AO79" s="126"/>
      <c r="AP79" s="126"/>
      <c r="AQ79" s="129" t="s">
        <v>87</v>
      </c>
      <c r="AR79" s="66"/>
      <c r="AS79" s="130">
        <v>0</v>
      </c>
      <c r="AT79" s="131">
        <f>ROUND(SUM(AV79:AW79),2)</f>
        <v>0</v>
      </c>
      <c r="AU79" s="132">
        <f>'c1.3 - Nová sportovní hala'!P98</f>
        <v>0</v>
      </c>
      <c r="AV79" s="131">
        <f>'c1.3 - Nová sportovní hala'!J35</f>
        <v>0</v>
      </c>
      <c r="AW79" s="131">
        <f>'c1.3 - Nová sportovní hala'!J36</f>
        <v>0</v>
      </c>
      <c r="AX79" s="131">
        <f>'c1.3 - Nová sportovní hala'!J37</f>
        <v>0</v>
      </c>
      <c r="AY79" s="131">
        <f>'c1.3 - Nová sportovní hala'!J38</f>
        <v>0</v>
      </c>
      <c r="AZ79" s="131">
        <f>'c1.3 - Nová sportovní hala'!F35</f>
        <v>0</v>
      </c>
      <c r="BA79" s="131">
        <f>'c1.3 - Nová sportovní hala'!F36</f>
        <v>0</v>
      </c>
      <c r="BB79" s="131">
        <f>'c1.3 - Nová sportovní hala'!F37</f>
        <v>0</v>
      </c>
      <c r="BC79" s="131">
        <f>'c1.3 - Nová sportovní hala'!F38</f>
        <v>0</v>
      </c>
      <c r="BD79" s="133">
        <f>'c1.3 - Nová sportovní hala'!F39</f>
        <v>0</v>
      </c>
      <c r="BE79" s="4"/>
      <c r="BT79" s="134" t="s">
        <v>83</v>
      </c>
      <c r="BV79" s="134" t="s">
        <v>76</v>
      </c>
      <c r="BW79" s="134" t="s">
        <v>158</v>
      </c>
      <c r="BX79" s="134" t="s">
        <v>152</v>
      </c>
      <c r="CL79" s="134" t="s">
        <v>19</v>
      </c>
    </row>
    <row r="80" s="4" customFormat="1" ht="16.5" customHeight="1">
      <c r="A80" s="125" t="s">
        <v>84</v>
      </c>
      <c r="B80" s="64"/>
      <c r="C80" s="126"/>
      <c r="D80" s="126"/>
      <c r="E80" s="127" t="s">
        <v>92</v>
      </c>
      <c r="F80" s="127"/>
      <c r="G80" s="127"/>
      <c r="H80" s="127"/>
      <c r="I80" s="127"/>
      <c r="J80" s="126"/>
      <c r="K80" s="127" t="s">
        <v>93</v>
      </c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  <c r="Z80" s="127"/>
      <c r="AA80" s="127"/>
      <c r="AB80" s="127"/>
      <c r="AC80" s="127"/>
      <c r="AD80" s="127"/>
      <c r="AE80" s="127"/>
      <c r="AF80" s="127"/>
      <c r="AG80" s="128">
        <f>'c004 - Skladby podlah_01'!J32</f>
        <v>0</v>
      </c>
      <c r="AH80" s="126"/>
      <c r="AI80" s="126"/>
      <c r="AJ80" s="126"/>
      <c r="AK80" s="126"/>
      <c r="AL80" s="126"/>
      <c r="AM80" s="126"/>
      <c r="AN80" s="128">
        <f>SUM(AG80,AT80)</f>
        <v>0</v>
      </c>
      <c r="AO80" s="126"/>
      <c r="AP80" s="126"/>
      <c r="AQ80" s="129" t="s">
        <v>87</v>
      </c>
      <c r="AR80" s="66"/>
      <c r="AS80" s="130">
        <v>0</v>
      </c>
      <c r="AT80" s="131">
        <f>ROUND(SUM(AV80:AW80),2)</f>
        <v>0</v>
      </c>
      <c r="AU80" s="132">
        <f>'c004 - Skladby podlah_01'!P93</f>
        <v>0</v>
      </c>
      <c r="AV80" s="131">
        <f>'c004 - Skladby podlah_01'!J35</f>
        <v>0</v>
      </c>
      <c r="AW80" s="131">
        <f>'c004 - Skladby podlah_01'!J36</f>
        <v>0</v>
      </c>
      <c r="AX80" s="131">
        <f>'c004 - Skladby podlah_01'!J37</f>
        <v>0</v>
      </c>
      <c r="AY80" s="131">
        <f>'c004 - Skladby podlah_01'!J38</f>
        <v>0</v>
      </c>
      <c r="AZ80" s="131">
        <f>'c004 - Skladby podlah_01'!F35</f>
        <v>0</v>
      </c>
      <c r="BA80" s="131">
        <f>'c004 - Skladby podlah_01'!F36</f>
        <v>0</v>
      </c>
      <c r="BB80" s="131">
        <f>'c004 - Skladby podlah_01'!F37</f>
        <v>0</v>
      </c>
      <c r="BC80" s="131">
        <f>'c004 - Skladby podlah_01'!F38</f>
        <v>0</v>
      </c>
      <c r="BD80" s="133">
        <f>'c004 - Skladby podlah_01'!F39</f>
        <v>0</v>
      </c>
      <c r="BE80" s="4"/>
      <c r="BT80" s="134" t="s">
        <v>83</v>
      </c>
      <c r="BV80" s="134" t="s">
        <v>76</v>
      </c>
      <c r="BW80" s="134" t="s">
        <v>159</v>
      </c>
      <c r="BX80" s="134" t="s">
        <v>152</v>
      </c>
      <c r="CL80" s="134" t="s">
        <v>19</v>
      </c>
    </row>
    <row r="81" s="4" customFormat="1" ht="16.5" customHeight="1">
      <c r="A81" s="125" t="s">
        <v>84</v>
      </c>
      <c r="B81" s="64"/>
      <c r="C81" s="126"/>
      <c r="D81" s="126"/>
      <c r="E81" s="127" t="s">
        <v>95</v>
      </c>
      <c r="F81" s="127"/>
      <c r="G81" s="127"/>
      <c r="H81" s="127"/>
      <c r="I81" s="127"/>
      <c r="J81" s="126"/>
      <c r="K81" s="127" t="s">
        <v>96</v>
      </c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  <c r="AA81" s="127"/>
      <c r="AB81" s="127"/>
      <c r="AC81" s="127"/>
      <c r="AD81" s="127"/>
      <c r="AE81" s="127"/>
      <c r="AF81" s="127"/>
      <c r="AG81" s="128">
        <f>'c005 - Úpravy stropů_01'!J32</f>
        <v>0</v>
      </c>
      <c r="AH81" s="126"/>
      <c r="AI81" s="126"/>
      <c r="AJ81" s="126"/>
      <c r="AK81" s="126"/>
      <c r="AL81" s="126"/>
      <c r="AM81" s="126"/>
      <c r="AN81" s="128">
        <f>SUM(AG81,AT81)</f>
        <v>0</v>
      </c>
      <c r="AO81" s="126"/>
      <c r="AP81" s="126"/>
      <c r="AQ81" s="129" t="s">
        <v>87</v>
      </c>
      <c r="AR81" s="66"/>
      <c r="AS81" s="130">
        <v>0</v>
      </c>
      <c r="AT81" s="131">
        <f>ROUND(SUM(AV81:AW81),2)</f>
        <v>0</v>
      </c>
      <c r="AU81" s="132">
        <f>'c005 - Úpravy stropů_01'!P93</f>
        <v>0</v>
      </c>
      <c r="AV81" s="131">
        <f>'c005 - Úpravy stropů_01'!J35</f>
        <v>0</v>
      </c>
      <c r="AW81" s="131">
        <f>'c005 - Úpravy stropů_01'!J36</f>
        <v>0</v>
      </c>
      <c r="AX81" s="131">
        <f>'c005 - Úpravy stropů_01'!J37</f>
        <v>0</v>
      </c>
      <c r="AY81" s="131">
        <f>'c005 - Úpravy stropů_01'!J38</f>
        <v>0</v>
      </c>
      <c r="AZ81" s="131">
        <f>'c005 - Úpravy stropů_01'!F35</f>
        <v>0</v>
      </c>
      <c r="BA81" s="131">
        <f>'c005 - Úpravy stropů_01'!F36</f>
        <v>0</v>
      </c>
      <c r="BB81" s="131">
        <f>'c005 - Úpravy stropů_01'!F37</f>
        <v>0</v>
      </c>
      <c r="BC81" s="131">
        <f>'c005 - Úpravy stropů_01'!F38</f>
        <v>0</v>
      </c>
      <c r="BD81" s="133">
        <f>'c005 - Úpravy stropů_01'!F39</f>
        <v>0</v>
      </c>
      <c r="BE81" s="4"/>
      <c r="BT81" s="134" t="s">
        <v>83</v>
      </c>
      <c r="BV81" s="134" t="s">
        <v>76</v>
      </c>
      <c r="BW81" s="134" t="s">
        <v>160</v>
      </c>
      <c r="BX81" s="134" t="s">
        <v>152</v>
      </c>
      <c r="CL81" s="134" t="s">
        <v>19</v>
      </c>
    </row>
    <row r="82" s="4" customFormat="1" ht="16.5" customHeight="1">
      <c r="A82" s="125" t="s">
        <v>84</v>
      </c>
      <c r="B82" s="64"/>
      <c r="C82" s="126"/>
      <c r="D82" s="126"/>
      <c r="E82" s="127" t="s">
        <v>98</v>
      </c>
      <c r="F82" s="127"/>
      <c r="G82" s="127"/>
      <c r="H82" s="127"/>
      <c r="I82" s="127"/>
      <c r="J82" s="126"/>
      <c r="K82" s="127" t="s">
        <v>99</v>
      </c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8">
        <f>'c006 - Obklady stěn_01'!J32</f>
        <v>0</v>
      </c>
      <c r="AH82" s="126"/>
      <c r="AI82" s="126"/>
      <c r="AJ82" s="126"/>
      <c r="AK82" s="126"/>
      <c r="AL82" s="126"/>
      <c r="AM82" s="126"/>
      <c r="AN82" s="128">
        <f>SUM(AG82,AT82)</f>
        <v>0</v>
      </c>
      <c r="AO82" s="126"/>
      <c r="AP82" s="126"/>
      <c r="AQ82" s="129" t="s">
        <v>87</v>
      </c>
      <c r="AR82" s="66"/>
      <c r="AS82" s="130">
        <v>0</v>
      </c>
      <c r="AT82" s="131">
        <f>ROUND(SUM(AV82:AW82),2)</f>
        <v>0</v>
      </c>
      <c r="AU82" s="132">
        <f>'c006 - Obklady stěn_01'!P91</f>
        <v>0</v>
      </c>
      <c r="AV82" s="131">
        <f>'c006 - Obklady stěn_01'!J35</f>
        <v>0</v>
      </c>
      <c r="AW82" s="131">
        <f>'c006 - Obklady stěn_01'!J36</f>
        <v>0</v>
      </c>
      <c r="AX82" s="131">
        <f>'c006 - Obklady stěn_01'!J37</f>
        <v>0</v>
      </c>
      <c r="AY82" s="131">
        <f>'c006 - Obklady stěn_01'!J38</f>
        <v>0</v>
      </c>
      <c r="AZ82" s="131">
        <f>'c006 - Obklady stěn_01'!F35</f>
        <v>0</v>
      </c>
      <c r="BA82" s="131">
        <f>'c006 - Obklady stěn_01'!F36</f>
        <v>0</v>
      </c>
      <c r="BB82" s="131">
        <f>'c006 - Obklady stěn_01'!F37</f>
        <v>0</v>
      </c>
      <c r="BC82" s="131">
        <f>'c006 - Obklady stěn_01'!F38</f>
        <v>0</v>
      </c>
      <c r="BD82" s="133">
        <f>'c006 - Obklady stěn_01'!F39</f>
        <v>0</v>
      </c>
      <c r="BE82" s="4"/>
      <c r="BT82" s="134" t="s">
        <v>83</v>
      </c>
      <c r="BV82" s="134" t="s">
        <v>76</v>
      </c>
      <c r="BW82" s="134" t="s">
        <v>161</v>
      </c>
      <c r="BX82" s="134" t="s">
        <v>152</v>
      </c>
      <c r="CL82" s="134" t="s">
        <v>19</v>
      </c>
    </row>
    <row r="83" s="4" customFormat="1" ht="16.5" customHeight="1">
      <c r="A83" s="125" t="s">
        <v>84</v>
      </c>
      <c r="B83" s="64"/>
      <c r="C83" s="126"/>
      <c r="D83" s="126"/>
      <c r="E83" s="127" t="s">
        <v>101</v>
      </c>
      <c r="F83" s="127"/>
      <c r="G83" s="127"/>
      <c r="H83" s="127"/>
      <c r="I83" s="127"/>
      <c r="J83" s="126"/>
      <c r="K83" s="127" t="s">
        <v>102</v>
      </c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  <c r="AA83" s="127"/>
      <c r="AB83" s="127"/>
      <c r="AC83" s="127"/>
      <c r="AD83" s="127"/>
      <c r="AE83" s="127"/>
      <c r="AF83" s="127"/>
      <c r="AG83" s="128">
        <f>'c007 - Dodávky prefabriko..._01'!J32</f>
        <v>0</v>
      </c>
      <c r="AH83" s="126"/>
      <c r="AI83" s="126"/>
      <c r="AJ83" s="126"/>
      <c r="AK83" s="126"/>
      <c r="AL83" s="126"/>
      <c r="AM83" s="126"/>
      <c r="AN83" s="128">
        <f>SUM(AG83,AT83)</f>
        <v>0</v>
      </c>
      <c r="AO83" s="126"/>
      <c r="AP83" s="126"/>
      <c r="AQ83" s="129" t="s">
        <v>87</v>
      </c>
      <c r="AR83" s="66"/>
      <c r="AS83" s="130">
        <v>0</v>
      </c>
      <c r="AT83" s="131">
        <f>ROUND(SUM(AV83:AW83),2)</f>
        <v>0</v>
      </c>
      <c r="AU83" s="132">
        <f>'c007 - Dodávky prefabriko..._01'!P87</f>
        <v>0</v>
      </c>
      <c r="AV83" s="131">
        <f>'c007 - Dodávky prefabriko..._01'!J35</f>
        <v>0</v>
      </c>
      <c r="AW83" s="131">
        <f>'c007 - Dodávky prefabriko..._01'!J36</f>
        <v>0</v>
      </c>
      <c r="AX83" s="131">
        <f>'c007 - Dodávky prefabriko..._01'!J37</f>
        <v>0</v>
      </c>
      <c r="AY83" s="131">
        <f>'c007 - Dodávky prefabriko..._01'!J38</f>
        <v>0</v>
      </c>
      <c r="AZ83" s="131">
        <f>'c007 - Dodávky prefabriko..._01'!F35</f>
        <v>0</v>
      </c>
      <c r="BA83" s="131">
        <f>'c007 - Dodávky prefabriko..._01'!F36</f>
        <v>0</v>
      </c>
      <c r="BB83" s="131">
        <f>'c007 - Dodávky prefabriko..._01'!F37</f>
        <v>0</v>
      </c>
      <c r="BC83" s="131">
        <f>'c007 - Dodávky prefabriko..._01'!F38</f>
        <v>0</v>
      </c>
      <c r="BD83" s="133">
        <f>'c007 - Dodávky prefabriko..._01'!F39</f>
        <v>0</v>
      </c>
      <c r="BE83" s="4"/>
      <c r="BT83" s="134" t="s">
        <v>83</v>
      </c>
      <c r="BV83" s="134" t="s">
        <v>76</v>
      </c>
      <c r="BW83" s="134" t="s">
        <v>162</v>
      </c>
      <c r="BX83" s="134" t="s">
        <v>152</v>
      </c>
      <c r="CL83" s="134" t="s">
        <v>19</v>
      </c>
    </row>
    <row r="84" s="4" customFormat="1" ht="16.5" customHeight="1">
      <c r="A84" s="125" t="s">
        <v>84</v>
      </c>
      <c r="B84" s="64"/>
      <c r="C84" s="126"/>
      <c r="D84" s="126"/>
      <c r="E84" s="127" t="s">
        <v>104</v>
      </c>
      <c r="F84" s="127"/>
      <c r="G84" s="127"/>
      <c r="H84" s="127"/>
      <c r="I84" s="127"/>
      <c r="J84" s="126"/>
      <c r="K84" s="127" t="s">
        <v>105</v>
      </c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  <c r="AA84" s="127"/>
      <c r="AB84" s="127"/>
      <c r="AC84" s="127"/>
      <c r="AD84" s="127"/>
      <c r="AE84" s="127"/>
      <c r="AF84" s="127"/>
      <c r="AG84" s="128">
        <f>'c008 - Sanace_01'!J32</f>
        <v>0</v>
      </c>
      <c r="AH84" s="126"/>
      <c r="AI84" s="126"/>
      <c r="AJ84" s="126"/>
      <c r="AK84" s="126"/>
      <c r="AL84" s="126"/>
      <c r="AM84" s="126"/>
      <c r="AN84" s="128">
        <f>SUM(AG84,AT84)</f>
        <v>0</v>
      </c>
      <c r="AO84" s="126"/>
      <c r="AP84" s="126"/>
      <c r="AQ84" s="129" t="s">
        <v>87</v>
      </c>
      <c r="AR84" s="66"/>
      <c r="AS84" s="130">
        <v>0</v>
      </c>
      <c r="AT84" s="131">
        <f>ROUND(SUM(AV84:AW84),2)</f>
        <v>0</v>
      </c>
      <c r="AU84" s="132">
        <f>'c008 - Sanace_01'!P89</f>
        <v>0</v>
      </c>
      <c r="AV84" s="131">
        <f>'c008 - Sanace_01'!J35</f>
        <v>0</v>
      </c>
      <c r="AW84" s="131">
        <f>'c008 - Sanace_01'!J36</f>
        <v>0</v>
      </c>
      <c r="AX84" s="131">
        <f>'c008 - Sanace_01'!J37</f>
        <v>0</v>
      </c>
      <c r="AY84" s="131">
        <f>'c008 - Sanace_01'!J38</f>
        <v>0</v>
      </c>
      <c r="AZ84" s="131">
        <f>'c008 - Sanace_01'!F35</f>
        <v>0</v>
      </c>
      <c r="BA84" s="131">
        <f>'c008 - Sanace_01'!F36</f>
        <v>0</v>
      </c>
      <c r="BB84" s="131">
        <f>'c008 - Sanace_01'!F37</f>
        <v>0</v>
      </c>
      <c r="BC84" s="131">
        <f>'c008 - Sanace_01'!F38</f>
        <v>0</v>
      </c>
      <c r="BD84" s="133">
        <f>'c008 - Sanace_01'!F39</f>
        <v>0</v>
      </c>
      <c r="BE84" s="4"/>
      <c r="BT84" s="134" t="s">
        <v>83</v>
      </c>
      <c r="BV84" s="134" t="s">
        <v>76</v>
      </c>
      <c r="BW84" s="134" t="s">
        <v>163</v>
      </c>
      <c r="BX84" s="134" t="s">
        <v>152</v>
      </c>
      <c r="CL84" s="134" t="s">
        <v>19</v>
      </c>
    </row>
    <row r="85" s="4" customFormat="1" ht="16.5" customHeight="1">
      <c r="A85" s="125" t="s">
        <v>84</v>
      </c>
      <c r="B85" s="64"/>
      <c r="C85" s="126"/>
      <c r="D85" s="126"/>
      <c r="E85" s="127" t="s">
        <v>107</v>
      </c>
      <c r="F85" s="127"/>
      <c r="G85" s="127"/>
      <c r="H85" s="127"/>
      <c r="I85" s="127"/>
      <c r="J85" s="126"/>
      <c r="K85" s="127" t="s">
        <v>108</v>
      </c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  <c r="AA85" s="127"/>
      <c r="AB85" s="127"/>
      <c r="AC85" s="127"/>
      <c r="AD85" s="127"/>
      <c r="AE85" s="127"/>
      <c r="AF85" s="127"/>
      <c r="AG85" s="128">
        <f>'c009 - Fasáda objektu_01'!J32</f>
        <v>0</v>
      </c>
      <c r="AH85" s="126"/>
      <c r="AI85" s="126"/>
      <c r="AJ85" s="126"/>
      <c r="AK85" s="126"/>
      <c r="AL85" s="126"/>
      <c r="AM85" s="126"/>
      <c r="AN85" s="128">
        <f>SUM(AG85,AT85)</f>
        <v>0</v>
      </c>
      <c r="AO85" s="126"/>
      <c r="AP85" s="126"/>
      <c r="AQ85" s="129" t="s">
        <v>87</v>
      </c>
      <c r="AR85" s="66"/>
      <c r="AS85" s="130">
        <v>0</v>
      </c>
      <c r="AT85" s="131">
        <f>ROUND(SUM(AV85:AW85),2)</f>
        <v>0</v>
      </c>
      <c r="AU85" s="132">
        <f>'c009 - Fasáda objektu_01'!P92</f>
        <v>0</v>
      </c>
      <c r="AV85" s="131">
        <f>'c009 - Fasáda objektu_01'!J35</f>
        <v>0</v>
      </c>
      <c r="AW85" s="131">
        <f>'c009 - Fasáda objektu_01'!J36</f>
        <v>0</v>
      </c>
      <c r="AX85" s="131">
        <f>'c009 - Fasáda objektu_01'!J37</f>
        <v>0</v>
      </c>
      <c r="AY85" s="131">
        <f>'c009 - Fasáda objektu_01'!J38</f>
        <v>0</v>
      </c>
      <c r="AZ85" s="131">
        <f>'c009 - Fasáda objektu_01'!F35</f>
        <v>0</v>
      </c>
      <c r="BA85" s="131">
        <f>'c009 - Fasáda objektu_01'!F36</f>
        <v>0</v>
      </c>
      <c r="BB85" s="131">
        <f>'c009 - Fasáda objektu_01'!F37</f>
        <v>0</v>
      </c>
      <c r="BC85" s="131">
        <f>'c009 - Fasáda objektu_01'!F38</f>
        <v>0</v>
      </c>
      <c r="BD85" s="133">
        <f>'c009 - Fasáda objektu_01'!F39</f>
        <v>0</v>
      </c>
      <c r="BE85" s="4"/>
      <c r="BT85" s="134" t="s">
        <v>83</v>
      </c>
      <c r="BV85" s="134" t="s">
        <v>76</v>
      </c>
      <c r="BW85" s="134" t="s">
        <v>164</v>
      </c>
      <c r="BX85" s="134" t="s">
        <v>152</v>
      </c>
      <c r="CL85" s="134" t="s">
        <v>19</v>
      </c>
    </row>
    <row r="86" s="4" customFormat="1" ht="16.5" customHeight="1">
      <c r="A86" s="125" t="s">
        <v>84</v>
      </c>
      <c r="B86" s="64"/>
      <c r="C86" s="126"/>
      <c r="D86" s="126"/>
      <c r="E86" s="127" t="s">
        <v>110</v>
      </c>
      <c r="F86" s="127"/>
      <c r="G86" s="127"/>
      <c r="H86" s="127"/>
      <c r="I86" s="127"/>
      <c r="J86" s="126"/>
      <c r="K86" s="127" t="s">
        <v>111</v>
      </c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  <c r="AA86" s="127"/>
      <c r="AB86" s="127"/>
      <c r="AC86" s="127"/>
      <c r="AD86" s="127"/>
      <c r="AE86" s="127"/>
      <c r="AF86" s="127"/>
      <c r="AG86" s="128">
        <f>'c010 - Střešní konstrukce_01'!J32</f>
        <v>0</v>
      </c>
      <c r="AH86" s="126"/>
      <c r="AI86" s="126"/>
      <c r="AJ86" s="126"/>
      <c r="AK86" s="126"/>
      <c r="AL86" s="126"/>
      <c r="AM86" s="126"/>
      <c r="AN86" s="128">
        <f>SUM(AG86,AT86)</f>
        <v>0</v>
      </c>
      <c r="AO86" s="126"/>
      <c r="AP86" s="126"/>
      <c r="AQ86" s="129" t="s">
        <v>87</v>
      </c>
      <c r="AR86" s="66"/>
      <c r="AS86" s="130">
        <v>0</v>
      </c>
      <c r="AT86" s="131">
        <f>ROUND(SUM(AV86:AW86),2)</f>
        <v>0</v>
      </c>
      <c r="AU86" s="132">
        <f>'c010 - Střešní konstrukce_01'!P91</f>
        <v>0</v>
      </c>
      <c r="AV86" s="131">
        <f>'c010 - Střešní konstrukce_01'!J35</f>
        <v>0</v>
      </c>
      <c r="AW86" s="131">
        <f>'c010 - Střešní konstrukce_01'!J36</f>
        <v>0</v>
      </c>
      <c r="AX86" s="131">
        <f>'c010 - Střešní konstrukce_01'!J37</f>
        <v>0</v>
      </c>
      <c r="AY86" s="131">
        <f>'c010 - Střešní konstrukce_01'!J38</f>
        <v>0</v>
      </c>
      <c r="AZ86" s="131">
        <f>'c010 - Střešní konstrukce_01'!F35</f>
        <v>0</v>
      </c>
      <c r="BA86" s="131">
        <f>'c010 - Střešní konstrukce_01'!F36</f>
        <v>0</v>
      </c>
      <c r="BB86" s="131">
        <f>'c010 - Střešní konstrukce_01'!F37</f>
        <v>0</v>
      </c>
      <c r="BC86" s="131">
        <f>'c010 - Střešní konstrukce_01'!F38</f>
        <v>0</v>
      </c>
      <c r="BD86" s="133">
        <f>'c010 - Střešní konstrukce_01'!F39</f>
        <v>0</v>
      </c>
      <c r="BE86" s="4"/>
      <c r="BT86" s="134" t="s">
        <v>83</v>
      </c>
      <c r="BV86" s="134" t="s">
        <v>76</v>
      </c>
      <c r="BW86" s="134" t="s">
        <v>165</v>
      </c>
      <c r="BX86" s="134" t="s">
        <v>152</v>
      </c>
      <c r="CL86" s="134" t="s">
        <v>19</v>
      </c>
    </row>
    <row r="87" s="4" customFormat="1" ht="16.5" customHeight="1">
      <c r="A87" s="125" t="s">
        <v>84</v>
      </c>
      <c r="B87" s="64"/>
      <c r="C87" s="126"/>
      <c r="D87" s="126"/>
      <c r="E87" s="127" t="s">
        <v>113</v>
      </c>
      <c r="F87" s="127"/>
      <c r="G87" s="127"/>
      <c r="H87" s="127"/>
      <c r="I87" s="127"/>
      <c r="J87" s="126"/>
      <c r="K87" s="127" t="s">
        <v>114</v>
      </c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  <c r="AA87" s="127"/>
      <c r="AB87" s="127"/>
      <c r="AC87" s="127"/>
      <c r="AD87" s="127"/>
      <c r="AE87" s="127"/>
      <c r="AF87" s="127"/>
      <c r="AG87" s="128">
        <f>'c011 - Prvky zámečnické, ..._01'!J32</f>
        <v>0</v>
      </c>
      <c r="AH87" s="126"/>
      <c r="AI87" s="126"/>
      <c r="AJ87" s="126"/>
      <c r="AK87" s="126"/>
      <c r="AL87" s="126"/>
      <c r="AM87" s="126"/>
      <c r="AN87" s="128">
        <f>SUM(AG87,AT87)</f>
        <v>0</v>
      </c>
      <c r="AO87" s="126"/>
      <c r="AP87" s="126"/>
      <c r="AQ87" s="129" t="s">
        <v>87</v>
      </c>
      <c r="AR87" s="66"/>
      <c r="AS87" s="130">
        <v>0</v>
      </c>
      <c r="AT87" s="131">
        <f>ROUND(SUM(AV87:AW87),2)</f>
        <v>0</v>
      </c>
      <c r="AU87" s="132">
        <f>'c011 - Prvky zámečnické, ..._01'!P97</f>
        <v>0</v>
      </c>
      <c r="AV87" s="131">
        <f>'c011 - Prvky zámečnické, ..._01'!J35</f>
        <v>0</v>
      </c>
      <c r="AW87" s="131">
        <f>'c011 - Prvky zámečnické, ..._01'!J36</f>
        <v>0</v>
      </c>
      <c r="AX87" s="131">
        <f>'c011 - Prvky zámečnické, ..._01'!J37</f>
        <v>0</v>
      </c>
      <c r="AY87" s="131">
        <f>'c011 - Prvky zámečnické, ..._01'!J38</f>
        <v>0</v>
      </c>
      <c r="AZ87" s="131">
        <f>'c011 - Prvky zámečnické, ..._01'!F35</f>
        <v>0</v>
      </c>
      <c r="BA87" s="131">
        <f>'c011 - Prvky zámečnické, ..._01'!F36</f>
        <v>0</v>
      </c>
      <c r="BB87" s="131">
        <f>'c011 - Prvky zámečnické, ..._01'!F37</f>
        <v>0</v>
      </c>
      <c r="BC87" s="131">
        <f>'c011 - Prvky zámečnické, ..._01'!F38</f>
        <v>0</v>
      </c>
      <c r="BD87" s="133">
        <f>'c011 - Prvky zámečnické, ..._01'!F39</f>
        <v>0</v>
      </c>
      <c r="BE87" s="4"/>
      <c r="BT87" s="134" t="s">
        <v>83</v>
      </c>
      <c r="BV87" s="134" t="s">
        <v>76</v>
      </c>
      <c r="BW87" s="134" t="s">
        <v>166</v>
      </c>
      <c r="BX87" s="134" t="s">
        <v>152</v>
      </c>
      <c r="CL87" s="134" t="s">
        <v>19</v>
      </c>
    </row>
    <row r="88" s="4" customFormat="1" ht="16.5" customHeight="1">
      <c r="A88" s="125" t="s">
        <v>84</v>
      </c>
      <c r="B88" s="64"/>
      <c r="C88" s="126"/>
      <c r="D88" s="126"/>
      <c r="E88" s="127" t="s">
        <v>116</v>
      </c>
      <c r="F88" s="127"/>
      <c r="G88" s="127"/>
      <c r="H88" s="127"/>
      <c r="I88" s="127"/>
      <c r="J88" s="126"/>
      <c r="K88" s="127" t="s">
        <v>117</v>
      </c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  <c r="AA88" s="127"/>
      <c r="AB88" s="127"/>
      <c r="AC88" s="127"/>
      <c r="AD88" s="127"/>
      <c r="AE88" s="127"/>
      <c r="AF88" s="127"/>
      <c r="AG88" s="128">
        <f>'e - ELE_01'!J32</f>
        <v>0</v>
      </c>
      <c r="AH88" s="126"/>
      <c r="AI88" s="126"/>
      <c r="AJ88" s="126"/>
      <c r="AK88" s="126"/>
      <c r="AL88" s="126"/>
      <c r="AM88" s="126"/>
      <c r="AN88" s="128">
        <f>SUM(AG88,AT88)</f>
        <v>0</v>
      </c>
      <c r="AO88" s="126"/>
      <c r="AP88" s="126"/>
      <c r="AQ88" s="129" t="s">
        <v>87</v>
      </c>
      <c r="AR88" s="66"/>
      <c r="AS88" s="130">
        <v>0</v>
      </c>
      <c r="AT88" s="131">
        <f>ROUND(SUM(AV88:AW88),2)</f>
        <v>0</v>
      </c>
      <c r="AU88" s="132">
        <f>'e - ELE_01'!P100</f>
        <v>0</v>
      </c>
      <c r="AV88" s="131">
        <f>'e - ELE_01'!J35</f>
        <v>0</v>
      </c>
      <c r="AW88" s="131">
        <f>'e - ELE_01'!J36</f>
        <v>0</v>
      </c>
      <c r="AX88" s="131">
        <f>'e - ELE_01'!J37</f>
        <v>0</v>
      </c>
      <c r="AY88" s="131">
        <f>'e - ELE_01'!J38</f>
        <v>0</v>
      </c>
      <c r="AZ88" s="131">
        <f>'e - ELE_01'!F35</f>
        <v>0</v>
      </c>
      <c r="BA88" s="131">
        <f>'e - ELE_01'!F36</f>
        <v>0</v>
      </c>
      <c r="BB88" s="131">
        <f>'e - ELE_01'!F37</f>
        <v>0</v>
      </c>
      <c r="BC88" s="131">
        <f>'e - ELE_01'!F38</f>
        <v>0</v>
      </c>
      <c r="BD88" s="133">
        <f>'e - ELE_01'!F39</f>
        <v>0</v>
      </c>
      <c r="BE88" s="4"/>
      <c r="BT88" s="134" t="s">
        <v>83</v>
      </c>
      <c r="BV88" s="134" t="s">
        <v>76</v>
      </c>
      <c r="BW88" s="134" t="s">
        <v>167</v>
      </c>
      <c r="BX88" s="134" t="s">
        <v>152</v>
      </c>
      <c r="CL88" s="134" t="s">
        <v>19</v>
      </c>
    </row>
    <row r="89" s="4" customFormat="1" ht="16.5" customHeight="1">
      <c r="A89" s="4"/>
      <c r="B89" s="64"/>
      <c r="C89" s="126"/>
      <c r="D89" s="126"/>
      <c r="E89" s="127" t="s">
        <v>168</v>
      </c>
      <c r="F89" s="127"/>
      <c r="G89" s="127"/>
      <c r="H89" s="127"/>
      <c r="I89" s="127"/>
      <c r="J89" s="126"/>
      <c r="K89" s="127" t="s">
        <v>169</v>
      </c>
      <c r="L89" s="127"/>
      <c r="M89" s="127"/>
      <c r="N89" s="127"/>
      <c r="O89" s="127"/>
      <c r="P89" s="127"/>
      <c r="Q89" s="127"/>
      <c r="R89" s="127"/>
      <c r="S89" s="127"/>
      <c r="T89" s="127"/>
      <c r="U89" s="127"/>
      <c r="V89" s="127"/>
      <c r="W89" s="127"/>
      <c r="X89" s="127"/>
      <c r="Y89" s="127"/>
      <c r="Z89" s="127"/>
      <c r="AA89" s="127"/>
      <c r="AB89" s="127"/>
      <c r="AC89" s="127"/>
      <c r="AD89" s="127"/>
      <c r="AE89" s="127"/>
      <c r="AF89" s="127"/>
      <c r="AG89" s="135">
        <f>ROUND(SUM(AG90:AG91),2)</f>
        <v>0</v>
      </c>
      <c r="AH89" s="126"/>
      <c r="AI89" s="126"/>
      <c r="AJ89" s="126"/>
      <c r="AK89" s="126"/>
      <c r="AL89" s="126"/>
      <c r="AM89" s="126"/>
      <c r="AN89" s="128">
        <f>SUM(AG89,AT89)</f>
        <v>0</v>
      </c>
      <c r="AO89" s="126"/>
      <c r="AP89" s="126"/>
      <c r="AQ89" s="129" t="s">
        <v>87</v>
      </c>
      <c r="AR89" s="66"/>
      <c r="AS89" s="130">
        <f>ROUND(SUM(AS90:AS91),2)</f>
        <v>0</v>
      </c>
      <c r="AT89" s="131">
        <f>ROUND(SUM(AV89:AW89),2)</f>
        <v>0</v>
      </c>
      <c r="AU89" s="132">
        <f>ROUND(SUM(AU90:AU91),5)</f>
        <v>0</v>
      </c>
      <c r="AV89" s="131">
        <f>ROUND(AZ89*L29,2)</f>
        <v>0</v>
      </c>
      <c r="AW89" s="131">
        <f>ROUND(BA89*L30,2)</f>
        <v>0</v>
      </c>
      <c r="AX89" s="131">
        <f>ROUND(BB89*L29,2)</f>
        <v>0</v>
      </c>
      <c r="AY89" s="131">
        <f>ROUND(BC89*L30,2)</f>
        <v>0</v>
      </c>
      <c r="AZ89" s="131">
        <f>ROUND(SUM(AZ90:AZ91),2)</f>
        <v>0</v>
      </c>
      <c r="BA89" s="131">
        <f>ROUND(SUM(BA90:BA91),2)</f>
        <v>0</v>
      </c>
      <c r="BB89" s="131">
        <f>ROUND(SUM(BB90:BB91),2)</f>
        <v>0</v>
      </c>
      <c r="BC89" s="131">
        <f>ROUND(SUM(BC90:BC91),2)</f>
        <v>0</v>
      </c>
      <c r="BD89" s="133">
        <f>ROUND(SUM(BD90:BD91),2)</f>
        <v>0</v>
      </c>
      <c r="BE89" s="4"/>
      <c r="BS89" s="134" t="s">
        <v>73</v>
      </c>
      <c r="BT89" s="134" t="s">
        <v>83</v>
      </c>
      <c r="BU89" s="134" t="s">
        <v>75</v>
      </c>
      <c r="BV89" s="134" t="s">
        <v>76</v>
      </c>
      <c r="BW89" s="134" t="s">
        <v>170</v>
      </c>
      <c r="BX89" s="134" t="s">
        <v>152</v>
      </c>
      <c r="CL89" s="134" t="s">
        <v>19</v>
      </c>
    </row>
    <row r="90" s="4" customFormat="1" ht="16.5" customHeight="1">
      <c r="A90" s="125" t="s">
        <v>84</v>
      </c>
      <c r="B90" s="64"/>
      <c r="C90" s="126"/>
      <c r="D90" s="126"/>
      <c r="E90" s="126"/>
      <c r="F90" s="127" t="s">
        <v>171</v>
      </c>
      <c r="G90" s="127"/>
      <c r="H90" s="127"/>
      <c r="I90" s="127"/>
      <c r="J90" s="127"/>
      <c r="K90" s="126"/>
      <c r="L90" s="127" t="s">
        <v>172</v>
      </c>
      <c r="M90" s="127"/>
      <c r="N90" s="127"/>
      <c r="O90" s="127"/>
      <c r="P90" s="127"/>
      <c r="Q90" s="127"/>
      <c r="R90" s="127"/>
      <c r="S90" s="127"/>
      <c r="T90" s="127"/>
      <c r="U90" s="127"/>
      <c r="V90" s="127"/>
      <c r="W90" s="127"/>
      <c r="X90" s="127"/>
      <c r="Y90" s="127"/>
      <c r="Z90" s="127"/>
      <c r="AA90" s="127"/>
      <c r="AB90" s="127"/>
      <c r="AC90" s="127"/>
      <c r="AD90" s="127"/>
      <c r="AE90" s="127"/>
      <c r="AF90" s="127"/>
      <c r="AG90" s="128">
        <f>'f1 - ZTI vnitřní rozvody'!J34</f>
        <v>0</v>
      </c>
      <c r="AH90" s="126"/>
      <c r="AI90" s="126"/>
      <c r="AJ90" s="126"/>
      <c r="AK90" s="126"/>
      <c r="AL90" s="126"/>
      <c r="AM90" s="126"/>
      <c r="AN90" s="128">
        <f>SUM(AG90,AT90)</f>
        <v>0</v>
      </c>
      <c r="AO90" s="126"/>
      <c r="AP90" s="126"/>
      <c r="AQ90" s="129" t="s">
        <v>87</v>
      </c>
      <c r="AR90" s="66"/>
      <c r="AS90" s="130">
        <v>0</v>
      </c>
      <c r="AT90" s="131">
        <f>ROUND(SUM(AV90:AW90),2)</f>
        <v>0</v>
      </c>
      <c r="AU90" s="132">
        <f>'f1 - ZTI vnitřní rozvody'!P97</f>
        <v>0</v>
      </c>
      <c r="AV90" s="131">
        <f>'f1 - ZTI vnitřní rozvody'!J37</f>
        <v>0</v>
      </c>
      <c r="AW90" s="131">
        <f>'f1 - ZTI vnitřní rozvody'!J38</f>
        <v>0</v>
      </c>
      <c r="AX90" s="131">
        <f>'f1 - ZTI vnitřní rozvody'!J39</f>
        <v>0</v>
      </c>
      <c r="AY90" s="131">
        <f>'f1 - ZTI vnitřní rozvody'!J40</f>
        <v>0</v>
      </c>
      <c r="AZ90" s="131">
        <f>'f1 - ZTI vnitřní rozvody'!F37</f>
        <v>0</v>
      </c>
      <c r="BA90" s="131">
        <f>'f1 - ZTI vnitřní rozvody'!F38</f>
        <v>0</v>
      </c>
      <c r="BB90" s="131">
        <f>'f1 - ZTI vnitřní rozvody'!F39</f>
        <v>0</v>
      </c>
      <c r="BC90" s="131">
        <f>'f1 - ZTI vnitřní rozvody'!F40</f>
        <v>0</v>
      </c>
      <c r="BD90" s="133">
        <f>'f1 - ZTI vnitřní rozvody'!F41</f>
        <v>0</v>
      </c>
      <c r="BE90" s="4"/>
      <c r="BT90" s="134" t="s">
        <v>139</v>
      </c>
      <c r="BV90" s="134" t="s">
        <v>76</v>
      </c>
      <c r="BW90" s="134" t="s">
        <v>173</v>
      </c>
      <c r="BX90" s="134" t="s">
        <v>170</v>
      </c>
      <c r="CL90" s="134" t="s">
        <v>19</v>
      </c>
    </row>
    <row r="91" s="4" customFormat="1" ht="16.5" customHeight="1">
      <c r="A91" s="125" t="s">
        <v>84</v>
      </c>
      <c r="B91" s="64"/>
      <c r="C91" s="126"/>
      <c r="D91" s="126"/>
      <c r="E91" s="126"/>
      <c r="F91" s="127" t="s">
        <v>174</v>
      </c>
      <c r="G91" s="127"/>
      <c r="H91" s="127"/>
      <c r="I91" s="127"/>
      <c r="J91" s="127"/>
      <c r="K91" s="126"/>
      <c r="L91" s="127" t="s">
        <v>175</v>
      </c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  <c r="Z91" s="127"/>
      <c r="AA91" s="127"/>
      <c r="AB91" s="127"/>
      <c r="AC91" s="127"/>
      <c r="AD91" s="127"/>
      <c r="AE91" s="127"/>
      <c r="AF91" s="127"/>
      <c r="AG91" s="128">
        <f>'f2 - ZTI vnější rozvody'!J34</f>
        <v>0</v>
      </c>
      <c r="AH91" s="126"/>
      <c r="AI91" s="126"/>
      <c r="AJ91" s="126"/>
      <c r="AK91" s="126"/>
      <c r="AL91" s="126"/>
      <c r="AM91" s="126"/>
      <c r="AN91" s="128">
        <f>SUM(AG91,AT91)</f>
        <v>0</v>
      </c>
      <c r="AO91" s="126"/>
      <c r="AP91" s="126"/>
      <c r="AQ91" s="129" t="s">
        <v>87</v>
      </c>
      <c r="AR91" s="66"/>
      <c r="AS91" s="130">
        <v>0</v>
      </c>
      <c r="AT91" s="131">
        <f>ROUND(SUM(AV91:AW91),2)</f>
        <v>0</v>
      </c>
      <c r="AU91" s="132">
        <f>'f2 - ZTI vnější rozvody'!P100</f>
        <v>0</v>
      </c>
      <c r="AV91" s="131">
        <f>'f2 - ZTI vnější rozvody'!J37</f>
        <v>0</v>
      </c>
      <c r="AW91" s="131">
        <f>'f2 - ZTI vnější rozvody'!J38</f>
        <v>0</v>
      </c>
      <c r="AX91" s="131">
        <f>'f2 - ZTI vnější rozvody'!J39</f>
        <v>0</v>
      </c>
      <c r="AY91" s="131">
        <f>'f2 - ZTI vnější rozvody'!J40</f>
        <v>0</v>
      </c>
      <c r="AZ91" s="131">
        <f>'f2 - ZTI vnější rozvody'!F37</f>
        <v>0</v>
      </c>
      <c r="BA91" s="131">
        <f>'f2 - ZTI vnější rozvody'!F38</f>
        <v>0</v>
      </c>
      <c r="BB91" s="131">
        <f>'f2 - ZTI vnější rozvody'!F39</f>
        <v>0</v>
      </c>
      <c r="BC91" s="131">
        <f>'f2 - ZTI vnější rozvody'!F40</f>
        <v>0</v>
      </c>
      <c r="BD91" s="133">
        <f>'f2 - ZTI vnější rozvody'!F41</f>
        <v>0</v>
      </c>
      <c r="BE91" s="4"/>
      <c r="BT91" s="134" t="s">
        <v>139</v>
      </c>
      <c r="BV91" s="134" t="s">
        <v>76</v>
      </c>
      <c r="BW91" s="134" t="s">
        <v>176</v>
      </c>
      <c r="BX91" s="134" t="s">
        <v>170</v>
      </c>
      <c r="CL91" s="134" t="s">
        <v>19</v>
      </c>
    </row>
    <row r="92" s="4" customFormat="1" ht="16.5" customHeight="1">
      <c r="A92" s="125" t="s">
        <v>84</v>
      </c>
      <c r="B92" s="64"/>
      <c r="C92" s="126"/>
      <c r="D92" s="126"/>
      <c r="E92" s="127" t="s">
        <v>119</v>
      </c>
      <c r="F92" s="127"/>
      <c r="G92" s="127"/>
      <c r="H92" s="127"/>
      <c r="I92" s="127"/>
      <c r="J92" s="126"/>
      <c r="K92" s="127" t="s">
        <v>120</v>
      </c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  <c r="AA92" s="127"/>
      <c r="AB92" s="127"/>
      <c r="AC92" s="127"/>
      <c r="AD92" s="127"/>
      <c r="AE92" s="127"/>
      <c r="AF92" s="127"/>
      <c r="AG92" s="128">
        <f>'g - VZT_01'!J32</f>
        <v>0</v>
      </c>
      <c r="AH92" s="126"/>
      <c r="AI92" s="126"/>
      <c r="AJ92" s="126"/>
      <c r="AK92" s="126"/>
      <c r="AL92" s="126"/>
      <c r="AM92" s="126"/>
      <c r="AN92" s="128">
        <f>SUM(AG92,AT92)</f>
        <v>0</v>
      </c>
      <c r="AO92" s="126"/>
      <c r="AP92" s="126"/>
      <c r="AQ92" s="129" t="s">
        <v>87</v>
      </c>
      <c r="AR92" s="66"/>
      <c r="AS92" s="130">
        <v>0</v>
      </c>
      <c r="AT92" s="131">
        <f>ROUND(SUM(AV92:AW92),2)</f>
        <v>0</v>
      </c>
      <c r="AU92" s="132">
        <f>'g - VZT_01'!P105</f>
        <v>0</v>
      </c>
      <c r="AV92" s="131">
        <f>'g - VZT_01'!J35</f>
        <v>0</v>
      </c>
      <c r="AW92" s="131">
        <f>'g - VZT_01'!J36</f>
        <v>0</v>
      </c>
      <c r="AX92" s="131">
        <f>'g - VZT_01'!J37</f>
        <v>0</v>
      </c>
      <c r="AY92" s="131">
        <f>'g - VZT_01'!J38</f>
        <v>0</v>
      </c>
      <c r="AZ92" s="131">
        <f>'g - VZT_01'!F35</f>
        <v>0</v>
      </c>
      <c r="BA92" s="131">
        <f>'g - VZT_01'!F36</f>
        <v>0</v>
      </c>
      <c r="BB92" s="131">
        <f>'g - VZT_01'!F37</f>
        <v>0</v>
      </c>
      <c r="BC92" s="131">
        <f>'g - VZT_01'!F38</f>
        <v>0</v>
      </c>
      <c r="BD92" s="133">
        <f>'g - VZT_01'!F39</f>
        <v>0</v>
      </c>
      <c r="BE92" s="4"/>
      <c r="BT92" s="134" t="s">
        <v>83</v>
      </c>
      <c r="BV92" s="134" t="s">
        <v>76</v>
      </c>
      <c r="BW92" s="134" t="s">
        <v>177</v>
      </c>
      <c r="BX92" s="134" t="s">
        <v>152</v>
      </c>
      <c r="CL92" s="134" t="s">
        <v>19</v>
      </c>
    </row>
    <row r="93" s="4" customFormat="1" ht="16.5" customHeight="1">
      <c r="A93" s="125" t="s">
        <v>84</v>
      </c>
      <c r="B93" s="64"/>
      <c r="C93" s="126"/>
      <c r="D93" s="126"/>
      <c r="E93" s="127" t="s">
        <v>122</v>
      </c>
      <c r="F93" s="127"/>
      <c r="G93" s="127"/>
      <c r="H93" s="127"/>
      <c r="I93" s="127"/>
      <c r="J93" s="126"/>
      <c r="K93" s="127" t="s">
        <v>123</v>
      </c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  <c r="Z93" s="127"/>
      <c r="AA93" s="127"/>
      <c r="AB93" s="127"/>
      <c r="AC93" s="127"/>
      <c r="AD93" s="127"/>
      <c r="AE93" s="127"/>
      <c r="AF93" s="127"/>
      <c r="AG93" s="128">
        <f>'h - ÚT_01'!J32</f>
        <v>0</v>
      </c>
      <c r="AH93" s="126"/>
      <c r="AI93" s="126"/>
      <c r="AJ93" s="126"/>
      <c r="AK93" s="126"/>
      <c r="AL93" s="126"/>
      <c r="AM93" s="126"/>
      <c r="AN93" s="128">
        <f>SUM(AG93,AT93)</f>
        <v>0</v>
      </c>
      <c r="AO93" s="126"/>
      <c r="AP93" s="126"/>
      <c r="AQ93" s="129" t="s">
        <v>87</v>
      </c>
      <c r="AR93" s="66"/>
      <c r="AS93" s="130">
        <v>0</v>
      </c>
      <c r="AT93" s="131">
        <f>ROUND(SUM(AV93:AW93),2)</f>
        <v>0</v>
      </c>
      <c r="AU93" s="132">
        <f>'h - ÚT_01'!P99</f>
        <v>0</v>
      </c>
      <c r="AV93" s="131">
        <f>'h - ÚT_01'!J35</f>
        <v>0</v>
      </c>
      <c r="AW93" s="131">
        <f>'h - ÚT_01'!J36</f>
        <v>0</v>
      </c>
      <c r="AX93" s="131">
        <f>'h - ÚT_01'!J37</f>
        <v>0</v>
      </c>
      <c r="AY93" s="131">
        <f>'h - ÚT_01'!J38</f>
        <v>0</v>
      </c>
      <c r="AZ93" s="131">
        <f>'h - ÚT_01'!F35</f>
        <v>0</v>
      </c>
      <c r="BA93" s="131">
        <f>'h - ÚT_01'!F36</f>
        <v>0</v>
      </c>
      <c r="BB93" s="131">
        <f>'h - ÚT_01'!F37</f>
        <v>0</v>
      </c>
      <c r="BC93" s="131">
        <f>'h - ÚT_01'!F38</f>
        <v>0</v>
      </c>
      <c r="BD93" s="133">
        <f>'h - ÚT_01'!F39</f>
        <v>0</v>
      </c>
      <c r="BE93" s="4"/>
      <c r="BT93" s="134" t="s">
        <v>83</v>
      </c>
      <c r="BV93" s="134" t="s">
        <v>76</v>
      </c>
      <c r="BW93" s="134" t="s">
        <v>178</v>
      </c>
      <c r="BX93" s="134" t="s">
        <v>152</v>
      </c>
      <c r="CL93" s="134" t="s">
        <v>19</v>
      </c>
    </row>
    <row r="94" s="4" customFormat="1" ht="16.5" customHeight="1">
      <c r="A94" s="125" t="s">
        <v>84</v>
      </c>
      <c r="B94" s="64"/>
      <c r="C94" s="126"/>
      <c r="D94" s="126"/>
      <c r="E94" s="127" t="s">
        <v>179</v>
      </c>
      <c r="F94" s="127"/>
      <c r="G94" s="127"/>
      <c r="H94" s="127"/>
      <c r="I94" s="127"/>
      <c r="J94" s="126"/>
      <c r="K94" s="127" t="s">
        <v>180</v>
      </c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  <c r="Z94" s="127"/>
      <c r="AA94" s="127"/>
      <c r="AB94" s="127"/>
      <c r="AC94" s="127"/>
      <c r="AD94" s="127"/>
      <c r="AE94" s="127"/>
      <c r="AF94" s="127"/>
      <c r="AG94" s="128">
        <f>'ch - Komunikace a zpevněn...'!J32</f>
        <v>0</v>
      </c>
      <c r="AH94" s="126"/>
      <c r="AI94" s="126"/>
      <c r="AJ94" s="126"/>
      <c r="AK94" s="126"/>
      <c r="AL94" s="126"/>
      <c r="AM94" s="126"/>
      <c r="AN94" s="128">
        <f>SUM(AG94,AT94)</f>
        <v>0</v>
      </c>
      <c r="AO94" s="126"/>
      <c r="AP94" s="126"/>
      <c r="AQ94" s="129" t="s">
        <v>87</v>
      </c>
      <c r="AR94" s="66"/>
      <c r="AS94" s="130">
        <v>0</v>
      </c>
      <c r="AT94" s="131">
        <f>ROUND(SUM(AV94:AW94),2)</f>
        <v>0</v>
      </c>
      <c r="AU94" s="132">
        <f>'ch - Komunikace a zpevněn...'!P94</f>
        <v>0</v>
      </c>
      <c r="AV94" s="131">
        <f>'ch - Komunikace a zpevněn...'!J35</f>
        <v>0</v>
      </c>
      <c r="AW94" s="131">
        <f>'ch - Komunikace a zpevněn...'!J36</f>
        <v>0</v>
      </c>
      <c r="AX94" s="131">
        <f>'ch - Komunikace a zpevněn...'!J37</f>
        <v>0</v>
      </c>
      <c r="AY94" s="131">
        <f>'ch - Komunikace a zpevněn...'!J38</f>
        <v>0</v>
      </c>
      <c r="AZ94" s="131">
        <f>'ch - Komunikace a zpevněn...'!F35</f>
        <v>0</v>
      </c>
      <c r="BA94" s="131">
        <f>'ch - Komunikace a zpevněn...'!F36</f>
        <v>0</v>
      </c>
      <c r="BB94" s="131">
        <f>'ch - Komunikace a zpevněn...'!F37</f>
        <v>0</v>
      </c>
      <c r="BC94" s="131">
        <f>'ch - Komunikace a zpevněn...'!F38</f>
        <v>0</v>
      </c>
      <c r="BD94" s="133">
        <f>'ch - Komunikace a zpevněn...'!F39</f>
        <v>0</v>
      </c>
      <c r="BE94" s="4"/>
      <c r="BT94" s="134" t="s">
        <v>83</v>
      </c>
      <c r="BV94" s="134" t="s">
        <v>76</v>
      </c>
      <c r="BW94" s="134" t="s">
        <v>181</v>
      </c>
      <c r="BX94" s="134" t="s">
        <v>152</v>
      </c>
      <c r="CL94" s="134" t="s">
        <v>19</v>
      </c>
    </row>
    <row r="95" s="4" customFormat="1" ht="16.5" customHeight="1">
      <c r="A95" s="125" t="s">
        <v>84</v>
      </c>
      <c r="B95" s="64"/>
      <c r="C95" s="126"/>
      <c r="D95" s="126"/>
      <c r="E95" s="127" t="s">
        <v>125</v>
      </c>
      <c r="F95" s="127"/>
      <c r="G95" s="127"/>
      <c r="H95" s="127"/>
      <c r="I95" s="127"/>
      <c r="J95" s="126"/>
      <c r="K95" s="127" t="s">
        <v>126</v>
      </c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  <c r="Z95" s="127"/>
      <c r="AA95" s="127"/>
      <c r="AB95" s="127"/>
      <c r="AC95" s="127"/>
      <c r="AD95" s="127"/>
      <c r="AE95" s="127"/>
      <c r="AF95" s="127"/>
      <c r="AG95" s="128">
        <f>'i - EPS_01'!J32</f>
        <v>0</v>
      </c>
      <c r="AH95" s="126"/>
      <c r="AI95" s="126"/>
      <c r="AJ95" s="126"/>
      <c r="AK95" s="126"/>
      <c r="AL95" s="126"/>
      <c r="AM95" s="126"/>
      <c r="AN95" s="128">
        <f>SUM(AG95,AT95)</f>
        <v>0</v>
      </c>
      <c r="AO95" s="126"/>
      <c r="AP95" s="126"/>
      <c r="AQ95" s="129" t="s">
        <v>87</v>
      </c>
      <c r="AR95" s="66"/>
      <c r="AS95" s="130">
        <v>0</v>
      </c>
      <c r="AT95" s="131">
        <f>ROUND(SUM(AV95:AW95),2)</f>
        <v>0</v>
      </c>
      <c r="AU95" s="132">
        <f>'i - EPS_01'!P86</f>
        <v>0</v>
      </c>
      <c r="AV95" s="131">
        <f>'i - EPS_01'!J35</f>
        <v>0</v>
      </c>
      <c r="AW95" s="131">
        <f>'i - EPS_01'!J36</f>
        <v>0</v>
      </c>
      <c r="AX95" s="131">
        <f>'i - EPS_01'!J37</f>
        <v>0</v>
      </c>
      <c r="AY95" s="131">
        <f>'i - EPS_01'!J38</f>
        <v>0</v>
      </c>
      <c r="AZ95" s="131">
        <f>'i - EPS_01'!F35</f>
        <v>0</v>
      </c>
      <c r="BA95" s="131">
        <f>'i - EPS_01'!F36</f>
        <v>0</v>
      </c>
      <c r="BB95" s="131">
        <f>'i - EPS_01'!F37</f>
        <v>0</v>
      </c>
      <c r="BC95" s="131">
        <f>'i - EPS_01'!F38</f>
        <v>0</v>
      </c>
      <c r="BD95" s="133">
        <f>'i - EPS_01'!F39</f>
        <v>0</v>
      </c>
      <c r="BE95" s="4"/>
      <c r="BT95" s="134" t="s">
        <v>83</v>
      </c>
      <c r="BV95" s="134" t="s">
        <v>76</v>
      </c>
      <c r="BW95" s="134" t="s">
        <v>182</v>
      </c>
      <c r="BX95" s="134" t="s">
        <v>152</v>
      </c>
      <c r="CL95" s="134" t="s">
        <v>19</v>
      </c>
    </row>
    <row r="96" s="4" customFormat="1" ht="16.5" customHeight="1">
      <c r="A96" s="125" t="s">
        <v>84</v>
      </c>
      <c r="B96" s="64"/>
      <c r="C96" s="126"/>
      <c r="D96" s="126"/>
      <c r="E96" s="127" t="s">
        <v>131</v>
      </c>
      <c r="F96" s="127"/>
      <c r="G96" s="127"/>
      <c r="H96" s="127"/>
      <c r="I96" s="127"/>
      <c r="J96" s="126"/>
      <c r="K96" s="127" t="s">
        <v>132</v>
      </c>
      <c r="L96" s="127"/>
      <c r="M96" s="127"/>
      <c r="N96" s="127"/>
      <c r="O96" s="127"/>
      <c r="P96" s="127"/>
      <c r="Q96" s="127"/>
      <c r="R96" s="127"/>
      <c r="S96" s="127"/>
      <c r="T96" s="127"/>
      <c r="U96" s="127"/>
      <c r="V96" s="127"/>
      <c r="W96" s="127"/>
      <c r="X96" s="127"/>
      <c r="Y96" s="127"/>
      <c r="Z96" s="127"/>
      <c r="AA96" s="127"/>
      <c r="AB96" s="127"/>
      <c r="AC96" s="127"/>
      <c r="AD96" s="127"/>
      <c r="AE96" s="127"/>
      <c r="AF96" s="127"/>
      <c r="AG96" s="128">
        <f>'k - Slaboproud_01'!J32</f>
        <v>0</v>
      </c>
      <c r="AH96" s="126"/>
      <c r="AI96" s="126"/>
      <c r="AJ96" s="126"/>
      <c r="AK96" s="126"/>
      <c r="AL96" s="126"/>
      <c r="AM96" s="126"/>
      <c r="AN96" s="128">
        <f>SUM(AG96,AT96)</f>
        <v>0</v>
      </c>
      <c r="AO96" s="126"/>
      <c r="AP96" s="126"/>
      <c r="AQ96" s="129" t="s">
        <v>87</v>
      </c>
      <c r="AR96" s="66"/>
      <c r="AS96" s="130">
        <v>0</v>
      </c>
      <c r="AT96" s="131">
        <f>ROUND(SUM(AV96:AW96),2)</f>
        <v>0</v>
      </c>
      <c r="AU96" s="132">
        <f>'k - Slaboproud_01'!P91</f>
        <v>0</v>
      </c>
      <c r="AV96" s="131">
        <f>'k - Slaboproud_01'!J35</f>
        <v>0</v>
      </c>
      <c r="AW96" s="131">
        <f>'k - Slaboproud_01'!J36</f>
        <v>0</v>
      </c>
      <c r="AX96" s="131">
        <f>'k - Slaboproud_01'!J37</f>
        <v>0</v>
      </c>
      <c r="AY96" s="131">
        <f>'k - Slaboproud_01'!J38</f>
        <v>0</v>
      </c>
      <c r="AZ96" s="131">
        <f>'k - Slaboproud_01'!F35</f>
        <v>0</v>
      </c>
      <c r="BA96" s="131">
        <f>'k - Slaboproud_01'!F36</f>
        <v>0</v>
      </c>
      <c r="BB96" s="131">
        <f>'k - Slaboproud_01'!F37</f>
        <v>0</v>
      </c>
      <c r="BC96" s="131">
        <f>'k - Slaboproud_01'!F38</f>
        <v>0</v>
      </c>
      <c r="BD96" s="133">
        <f>'k - Slaboproud_01'!F39</f>
        <v>0</v>
      </c>
      <c r="BE96" s="4"/>
      <c r="BT96" s="134" t="s">
        <v>83</v>
      </c>
      <c r="BV96" s="134" t="s">
        <v>76</v>
      </c>
      <c r="BW96" s="134" t="s">
        <v>183</v>
      </c>
      <c r="BX96" s="134" t="s">
        <v>152</v>
      </c>
      <c r="CL96" s="134" t="s">
        <v>19</v>
      </c>
    </row>
    <row r="97" s="4" customFormat="1" ht="16.5" customHeight="1">
      <c r="A97" s="4"/>
      <c r="B97" s="64"/>
      <c r="C97" s="126"/>
      <c r="D97" s="126"/>
      <c r="E97" s="127" t="s">
        <v>134</v>
      </c>
      <c r="F97" s="127"/>
      <c r="G97" s="127"/>
      <c r="H97" s="127"/>
      <c r="I97" s="127"/>
      <c r="J97" s="126"/>
      <c r="K97" s="127" t="s">
        <v>135</v>
      </c>
      <c r="L97" s="127"/>
      <c r="M97" s="127"/>
      <c r="N97" s="127"/>
      <c r="O97" s="127"/>
      <c r="P97" s="127"/>
      <c r="Q97" s="127"/>
      <c r="R97" s="127"/>
      <c r="S97" s="127"/>
      <c r="T97" s="127"/>
      <c r="U97" s="127"/>
      <c r="V97" s="127"/>
      <c r="W97" s="127"/>
      <c r="X97" s="127"/>
      <c r="Y97" s="127"/>
      <c r="Z97" s="127"/>
      <c r="AA97" s="127"/>
      <c r="AB97" s="127"/>
      <c r="AC97" s="127"/>
      <c r="AD97" s="127"/>
      <c r="AE97" s="127"/>
      <c r="AF97" s="127"/>
      <c r="AG97" s="135">
        <f>ROUND(AG98,2)</f>
        <v>0</v>
      </c>
      <c r="AH97" s="126"/>
      <c r="AI97" s="126"/>
      <c r="AJ97" s="126"/>
      <c r="AK97" s="126"/>
      <c r="AL97" s="126"/>
      <c r="AM97" s="126"/>
      <c r="AN97" s="128">
        <f>SUM(AG97,AT97)</f>
        <v>0</v>
      </c>
      <c r="AO97" s="126"/>
      <c r="AP97" s="126"/>
      <c r="AQ97" s="129" t="s">
        <v>87</v>
      </c>
      <c r="AR97" s="66"/>
      <c r="AS97" s="130">
        <f>ROUND(AS98,2)</f>
        <v>0</v>
      </c>
      <c r="AT97" s="131">
        <f>ROUND(SUM(AV97:AW97),2)</f>
        <v>0</v>
      </c>
      <c r="AU97" s="132">
        <f>ROUND(AU98,5)</f>
        <v>0</v>
      </c>
      <c r="AV97" s="131">
        <f>ROUND(AZ97*L29,2)</f>
        <v>0</v>
      </c>
      <c r="AW97" s="131">
        <f>ROUND(BA97*L30,2)</f>
        <v>0</v>
      </c>
      <c r="AX97" s="131">
        <f>ROUND(BB97*L29,2)</f>
        <v>0</v>
      </c>
      <c r="AY97" s="131">
        <f>ROUND(BC97*L30,2)</f>
        <v>0</v>
      </c>
      <c r="AZ97" s="131">
        <f>ROUND(AZ98,2)</f>
        <v>0</v>
      </c>
      <c r="BA97" s="131">
        <f>ROUND(BA98,2)</f>
        <v>0</v>
      </c>
      <c r="BB97" s="131">
        <f>ROUND(BB98,2)</f>
        <v>0</v>
      </c>
      <c r="BC97" s="131">
        <f>ROUND(BC98,2)</f>
        <v>0</v>
      </c>
      <c r="BD97" s="133">
        <f>ROUND(BD98,2)</f>
        <v>0</v>
      </c>
      <c r="BE97" s="4"/>
      <c r="BS97" s="134" t="s">
        <v>73</v>
      </c>
      <c r="BT97" s="134" t="s">
        <v>83</v>
      </c>
      <c r="BU97" s="134" t="s">
        <v>75</v>
      </c>
      <c r="BV97" s="134" t="s">
        <v>76</v>
      </c>
      <c r="BW97" s="134" t="s">
        <v>184</v>
      </c>
      <c r="BX97" s="134" t="s">
        <v>152</v>
      </c>
      <c r="CL97" s="134" t="s">
        <v>19</v>
      </c>
    </row>
    <row r="98" s="4" customFormat="1" ht="16.5" customHeight="1">
      <c r="A98" s="125" t="s">
        <v>84</v>
      </c>
      <c r="B98" s="64"/>
      <c r="C98" s="126"/>
      <c r="D98" s="126"/>
      <c r="E98" s="126"/>
      <c r="F98" s="127" t="s">
        <v>185</v>
      </c>
      <c r="G98" s="127"/>
      <c r="H98" s="127"/>
      <c r="I98" s="127"/>
      <c r="J98" s="127"/>
      <c r="K98" s="126"/>
      <c r="L98" s="127" t="s">
        <v>186</v>
      </c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  <c r="Z98" s="127"/>
      <c r="AA98" s="127"/>
      <c r="AB98" s="127"/>
      <c r="AC98" s="127"/>
      <c r="AD98" s="127"/>
      <c r="AE98" s="127"/>
      <c r="AF98" s="127"/>
      <c r="AG98" s="128">
        <f>'l2 - Hala'!J34</f>
        <v>0</v>
      </c>
      <c r="AH98" s="126"/>
      <c r="AI98" s="126"/>
      <c r="AJ98" s="126"/>
      <c r="AK98" s="126"/>
      <c r="AL98" s="126"/>
      <c r="AM98" s="126"/>
      <c r="AN98" s="128">
        <f>SUM(AG98,AT98)</f>
        <v>0</v>
      </c>
      <c r="AO98" s="126"/>
      <c r="AP98" s="126"/>
      <c r="AQ98" s="129" t="s">
        <v>87</v>
      </c>
      <c r="AR98" s="66"/>
      <c r="AS98" s="130">
        <v>0</v>
      </c>
      <c r="AT98" s="131">
        <f>ROUND(SUM(AV98:AW98),2)</f>
        <v>0</v>
      </c>
      <c r="AU98" s="132">
        <f>'l2 - Hala'!P92</f>
        <v>0</v>
      </c>
      <c r="AV98" s="131">
        <f>'l2 - Hala'!J37</f>
        <v>0</v>
      </c>
      <c r="AW98" s="131">
        <f>'l2 - Hala'!J38</f>
        <v>0</v>
      </c>
      <c r="AX98" s="131">
        <f>'l2 - Hala'!J39</f>
        <v>0</v>
      </c>
      <c r="AY98" s="131">
        <f>'l2 - Hala'!J40</f>
        <v>0</v>
      </c>
      <c r="AZ98" s="131">
        <f>'l2 - Hala'!F37</f>
        <v>0</v>
      </c>
      <c r="BA98" s="131">
        <f>'l2 - Hala'!F38</f>
        <v>0</v>
      </c>
      <c r="BB98" s="131">
        <f>'l2 - Hala'!F39</f>
        <v>0</v>
      </c>
      <c r="BC98" s="131">
        <f>'l2 - Hala'!F40</f>
        <v>0</v>
      </c>
      <c r="BD98" s="133">
        <f>'l2 - Hala'!F41</f>
        <v>0</v>
      </c>
      <c r="BE98" s="4"/>
      <c r="BT98" s="134" t="s">
        <v>139</v>
      </c>
      <c r="BV98" s="134" t="s">
        <v>76</v>
      </c>
      <c r="BW98" s="134" t="s">
        <v>187</v>
      </c>
      <c r="BX98" s="134" t="s">
        <v>184</v>
      </c>
      <c r="CL98" s="134" t="s">
        <v>19</v>
      </c>
    </row>
    <row r="99" s="4" customFormat="1" ht="16.5" customHeight="1">
      <c r="A99" s="125" t="s">
        <v>84</v>
      </c>
      <c r="B99" s="64"/>
      <c r="C99" s="126"/>
      <c r="D99" s="126"/>
      <c r="E99" s="127" t="s">
        <v>141</v>
      </c>
      <c r="F99" s="127"/>
      <c r="G99" s="127"/>
      <c r="H99" s="127"/>
      <c r="I99" s="127"/>
      <c r="J99" s="126"/>
      <c r="K99" s="127" t="s">
        <v>142</v>
      </c>
      <c r="L99" s="127"/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  <c r="Z99" s="127"/>
      <c r="AA99" s="127"/>
      <c r="AB99" s="127"/>
      <c r="AC99" s="127"/>
      <c r="AD99" s="127"/>
      <c r="AE99" s="127"/>
      <c r="AF99" s="127"/>
      <c r="AG99" s="128">
        <f>'m - MaR_01'!J32</f>
        <v>0</v>
      </c>
      <c r="AH99" s="126"/>
      <c r="AI99" s="126"/>
      <c r="AJ99" s="126"/>
      <c r="AK99" s="126"/>
      <c r="AL99" s="126"/>
      <c r="AM99" s="126"/>
      <c r="AN99" s="128">
        <f>SUM(AG99,AT99)</f>
        <v>0</v>
      </c>
      <c r="AO99" s="126"/>
      <c r="AP99" s="126"/>
      <c r="AQ99" s="129" t="s">
        <v>87</v>
      </c>
      <c r="AR99" s="66"/>
      <c r="AS99" s="130">
        <v>0</v>
      </c>
      <c r="AT99" s="131">
        <f>ROUND(SUM(AV99:AW99),2)</f>
        <v>0</v>
      </c>
      <c r="AU99" s="132">
        <f>'m - MaR_01'!P99</f>
        <v>0</v>
      </c>
      <c r="AV99" s="131">
        <f>'m - MaR_01'!J35</f>
        <v>0</v>
      </c>
      <c r="AW99" s="131">
        <f>'m - MaR_01'!J36</f>
        <v>0</v>
      </c>
      <c r="AX99" s="131">
        <f>'m - MaR_01'!J37</f>
        <v>0</v>
      </c>
      <c r="AY99" s="131">
        <f>'m - MaR_01'!J38</f>
        <v>0</v>
      </c>
      <c r="AZ99" s="131">
        <f>'m - MaR_01'!F35</f>
        <v>0</v>
      </c>
      <c r="BA99" s="131">
        <f>'m - MaR_01'!F36</f>
        <v>0</v>
      </c>
      <c r="BB99" s="131">
        <f>'m - MaR_01'!F37</f>
        <v>0</v>
      </c>
      <c r="BC99" s="131">
        <f>'m - MaR_01'!F38</f>
        <v>0</v>
      </c>
      <c r="BD99" s="133">
        <f>'m - MaR_01'!F39</f>
        <v>0</v>
      </c>
      <c r="BE99" s="4"/>
      <c r="BT99" s="134" t="s">
        <v>83</v>
      </c>
      <c r="BV99" s="134" t="s">
        <v>76</v>
      </c>
      <c r="BW99" s="134" t="s">
        <v>188</v>
      </c>
      <c r="BX99" s="134" t="s">
        <v>152</v>
      </c>
      <c r="CL99" s="134" t="s">
        <v>19</v>
      </c>
    </row>
    <row r="100" s="4" customFormat="1" ht="16.5" customHeight="1">
      <c r="A100" s="125" t="s">
        <v>84</v>
      </c>
      <c r="B100" s="64"/>
      <c r="C100" s="126"/>
      <c r="D100" s="126"/>
      <c r="E100" s="127" t="s">
        <v>144</v>
      </c>
      <c r="F100" s="127"/>
      <c r="G100" s="127"/>
      <c r="H100" s="127"/>
      <c r="I100" s="127"/>
      <c r="J100" s="126"/>
      <c r="K100" s="127" t="s">
        <v>145</v>
      </c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  <c r="Z100" s="127"/>
      <c r="AA100" s="127"/>
      <c r="AB100" s="127"/>
      <c r="AC100" s="127"/>
      <c r="AD100" s="127"/>
      <c r="AE100" s="127"/>
      <c r="AF100" s="127"/>
      <c r="AG100" s="128">
        <f>'o - Ostatní vybavení_01'!J32</f>
        <v>0</v>
      </c>
      <c r="AH100" s="126"/>
      <c r="AI100" s="126"/>
      <c r="AJ100" s="126"/>
      <c r="AK100" s="126"/>
      <c r="AL100" s="126"/>
      <c r="AM100" s="126"/>
      <c r="AN100" s="128">
        <f>SUM(AG100,AT100)</f>
        <v>0</v>
      </c>
      <c r="AO100" s="126"/>
      <c r="AP100" s="126"/>
      <c r="AQ100" s="129" t="s">
        <v>87</v>
      </c>
      <c r="AR100" s="66"/>
      <c r="AS100" s="130">
        <v>0</v>
      </c>
      <c r="AT100" s="131">
        <f>ROUND(SUM(AV100:AW100),2)</f>
        <v>0</v>
      </c>
      <c r="AU100" s="132">
        <f>'o - Ostatní vybavení_01'!P96</f>
        <v>0</v>
      </c>
      <c r="AV100" s="131">
        <f>'o - Ostatní vybavení_01'!J35</f>
        <v>0</v>
      </c>
      <c r="AW100" s="131">
        <f>'o - Ostatní vybavení_01'!J36</f>
        <v>0</v>
      </c>
      <c r="AX100" s="131">
        <f>'o - Ostatní vybavení_01'!J37</f>
        <v>0</v>
      </c>
      <c r="AY100" s="131">
        <f>'o - Ostatní vybavení_01'!J38</f>
        <v>0</v>
      </c>
      <c r="AZ100" s="131">
        <f>'o - Ostatní vybavení_01'!F35</f>
        <v>0</v>
      </c>
      <c r="BA100" s="131">
        <f>'o - Ostatní vybavení_01'!F36</f>
        <v>0</v>
      </c>
      <c r="BB100" s="131">
        <f>'o - Ostatní vybavení_01'!F37</f>
        <v>0</v>
      </c>
      <c r="BC100" s="131">
        <f>'o - Ostatní vybavení_01'!F38</f>
        <v>0</v>
      </c>
      <c r="BD100" s="133">
        <f>'o - Ostatní vybavení_01'!F39</f>
        <v>0</v>
      </c>
      <c r="BE100" s="4"/>
      <c r="BT100" s="134" t="s">
        <v>83</v>
      </c>
      <c r="BV100" s="134" t="s">
        <v>76</v>
      </c>
      <c r="BW100" s="134" t="s">
        <v>189</v>
      </c>
      <c r="BX100" s="134" t="s">
        <v>152</v>
      </c>
      <c r="CL100" s="134" t="s">
        <v>19</v>
      </c>
    </row>
    <row r="101" s="4" customFormat="1" ht="16.5" customHeight="1">
      <c r="A101" s="125" t="s">
        <v>84</v>
      </c>
      <c r="B101" s="64"/>
      <c r="C101" s="126"/>
      <c r="D101" s="126"/>
      <c r="E101" s="127" t="s">
        <v>190</v>
      </c>
      <c r="F101" s="127"/>
      <c r="G101" s="127"/>
      <c r="H101" s="127"/>
      <c r="I101" s="127"/>
      <c r="J101" s="126"/>
      <c r="K101" s="127" t="s">
        <v>191</v>
      </c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  <c r="Z101" s="127"/>
      <c r="AA101" s="127"/>
      <c r="AB101" s="127"/>
      <c r="AC101" s="127"/>
      <c r="AD101" s="127"/>
      <c r="AE101" s="127"/>
      <c r="AF101" s="127"/>
      <c r="AG101" s="128">
        <f>'s - FVE'!J32</f>
        <v>0</v>
      </c>
      <c r="AH101" s="126"/>
      <c r="AI101" s="126"/>
      <c r="AJ101" s="126"/>
      <c r="AK101" s="126"/>
      <c r="AL101" s="126"/>
      <c r="AM101" s="126"/>
      <c r="AN101" s="128">
        <f>SUM(AG101,AT101)</f>
        <v>0</v>
      </c>
      <c r="AO101" s="126"/>
      <c r="AP101" s="126"/>
      <c r="AQ101" s="129" t="s">
        <v>87</v>
      </c>
      <c r="AR101" s="66"/>
      <c r="AS101" s="130">
        <v>0</v>
      </c>
      <c r="AT101" s="131">
        <f>ROUND(SUM(AV101:AW101),2)</f>
        <v>0</v>
      </c>
      <c r="AU101" s="132">
        <f>'s - FVE'!P93</f>
        <v>0</v>
      </c>
      <c r="AV101" s="131">
        <f>'s - FVE'!J35</f>
        <v>0</v>
      </c>
      <c r="AW101" s="131">
        <f>'s - FVE'!J36</f>
        <v>0</v>
      </c>
      <c r="AX101" s="131">
        <f>'s - FVE'!J37</f>
        <v>0</v>
      </c>
      <c r="AY101" s="131">
        <f>'s - FVE'!J38</f>
        <v>0</v>
      </c>
      <c r="AZ101" s="131">
        <f>'s - FVE'!F35</f>
        <v>0</v>
      </c>
      <c r="BA101" s="131">
        <f>'s - FVE'!F36</f>
        <v>0</v>
      </c>
      <c r="BB101" s="131">
        <f>'s - FVE'!F37</f>
        <v>0</v>
      </c>
      <c r="BC101" s="131">
        <f>'s - FVE'!F38</f>
        <v>0</v>
      </c>
      <c r="BD101" s="133">
        <f>'s - FVE'!F39</f>
        <v>0</v>
      </c>
      <c r="BE101" s="4"/>
      <c r="BT101" s="134" t="s">
        <v>83</v>
      </c>
      <c r="BV101" s="134" t="s">
        <v>76</v>
      </c>
      <c r="BW101" s="134" t="s">
        <v>192</v>
      </c>
      <c r="BX101" s="134" t="s">
        <v>152</v>
      </c>
      <c r="CL101" s="134" t="s">
        <v>19</v>
      </c>
    </row>
    <row r="102" s="4" customFormat="1" ht="16.5" customHeight="1">
      <c r="A102" s="125" t="s">
        <v>84</v>
      </c>
      <c r="B102" s="64"/>
      <c r="C102" s="126"/>
      <c r="D102" s="126"/>
      <c r="E102" s="127" t="s">
        <v>147</v>
      </c>
      <c r="F102" s="127"/>
      <c r="G102" s="127"/>
      <c r="H102" s="127"/>
      <c r="I102" s="127"/>
      <c r="J102" s="126"/>
      <c r="K102" s="127" t="s">
        <v>148</v>
      </c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  <c r="Z102" s="127"/>
      <c r="AA102" s="127"/>
      <c r="AB102" s="127"/>
      <c r="AC102" s="127"/>
      <c r="AD102" s="127"/>
      <c r="AE102" s="127"/>
      <c r="AF102" s="127"/>
      <c r="AG102" s="128">
        <f>'x - VRN_01'!J32</f>
        <v>0</v>
      </c>
      <c r="AH102" s="126"/>
      <c r="AI102" s="126"/>
      <c r="AJ102" s="126"/>
      <c r="AK102" s="126"/>
      <c r="AL102" s="126"/>
      <c r="AM102" s="126"/>
      <c r="AN102" s="128">
        <f>SUM(AG102,AT102)</f>
        <v>0</v>
      </c>
      <c r="AO102" s="126"/>
      <c r="AP102" s="126"/>
      <c r="AQ102" s="129" t="s">
        <v>87</v>
      </c>
      <c r="AR102" s="66"/>
      <c r="AS102" s="130">
        <v>0</v>
      </c>
      <c r="AT102" s="131">
        <f>ROUND(SUM(AV102:AW102),2)</f>
        <v>0</v>
      </c>
      <c r="AU102" s="132">
        <f>'x - VRN_01'!P92</f>
        <v>0</v>
      </c>
      <c r="AV102" s="131">
        <f>'x - VRN_01'!J35</f>
        <v>0</v>
      </c>
      <c r="AW102" s="131">
        <f>'x - VRN_01'!J36</f>
        <v>0</v>
      </c>
      <c r="AX102" s="131">
        <f>'x - VRN_01'!J37</f>
        <v>0</v>
      </c>
      <c r="AY102" s="131">
        <f>'x - VRN_01'!J38</f>
        <v>0</v>
      </c>
      <c r="AZ102" s="131">
        <f>'x - VRN_01'!F35</f>
        <v>0</v>
      </c>
      <c r="BA102" s="131">
        <f>'x - VRN_01'!F36</f>
        <v>0</v>
      </c>
      <c r="BB102" s="131">
        <f>'x - VRN_01'!F37</f>
        <v>0</v>
      </c>
      <c r="BC102" s="131">
        <f>'x - VRN_01'!F38</f>
        <v>0</v>
      </c>
      <c r="BD102" s="133">
        <f>'x - VRN_01'!F39</f>
        <v>0</v>
      </c>
      <c r="BE102" s="4"/>
      <c r="BT102" s="134" t="s">
        <v>83</v>
      </c>
      <c r="BV102" s="134" t="s">
        <v>76</v>
      </c>
      <c r="BW102" s="134" t="s">
        <v>193</v>
      </c>
      <c r="BX102" s="134" t="s">
        <v>152</v>
      </c>
      <c r="CL102" s="134" t="s">
        <v>19</v>
      </c>
    </row>
    <row r="103" s="7" customFormat="1" ht="16.5" customHeight="1">
      <c r="A103" s="7"/>
      <c r="B103" s="112"/>
      <c r="C103" s="113"/>
      <c r="D103" s="114" t="s">
        <v>194</v>
      </c>
      <c r="E103" s="114"/>
      <c r="F103" s="114"/>
      <c r="G103" s="114"/>
      <c r="H103" s="114"/>
      <c r="I103" s="115"/>
      <c r="J103" s="114" t="s">
        <v>195</v>
      </c>
      <c r="K103" s="114"/>
      <c r="L103" s="114"/>
      <c r="M103" s="114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Y103" s="114"/>
      <c r="Z103" s="114"/>
      <c r="AA103" s="114"/>
      <c r="AB103" s="114"/>
      <c r="AC103" s="114"/>
      <c r="AD103" s="114"/>
      <c r="AE103" s="114"/>
      <c r="AF103" s="114"/>
      <c r="AG103" s="116">
        <f>ROUND(AG104+SUM(AG105:AG109)+SUM(AG111:AG116),2)</f>
        <v>0</v>
      </c>
      <c r="AH103" s="115"/>
      <c r="AI103" s="115"/>
      <c r="AJ103" s="115"/>
      <c r="AK103" s="115"/>
      <c r="AL103" s="115"/>
      <c r="AM103" s="115"/>
      <c r="AN103" s="117">
        <f>SUM(AG103,AT103)</f>
        <v>0</v>
      </c>
      <c r="AO103" s="115"/>
      <c r="AP103" s="115"/>
      <c r="AQ103" s="118" t="s">
        <v>80</v>
      </c>
      <c r="AR103" s="119"/>
      <c r="AS103" s="120">
        <f>ROUND(AS104+SUM(AS105:AS109)+SUM(AS111:AS116),2)</f>
        <v>0</v>
      </c>
      <c r="AT103" s="121">
        <f>ROUND(SUM(AV103:AW103),2)</f>
        <v>0</v>
      </c>
      <c r="AU103" s="122">
        <f>ROUND(AU104+SUM(AU105:AU109)+SUM(AU111:AU116),5)</f>
        <v>0</v>
      </c>
      <c r="AV103" s="121">
        <f>ROUND(AZ103*L29,2)</f>
        <v>0</v>
      </c>
      <c r="AW103" s="121">
        <f>ROUND(BA103*L30,2)</f>
        <v>0</v>
      </c>
      <c r="AX103" s="121">
        <f>ROUND(BB103*L29,2)</f>
        <v>0</v>
      </c>
      <c r="AY103" s="121">
        <f>ROUND(BC103*L30,2)</f>
        <v>0</v>
      </c>
      <c r="AZ103" s="121">
        <f>ROUND(AZ104+SUM(AZ105:AZ109)+SUM(AZ111:AZ116),2)</f>
        <v>0</v>
      </c>
      <c r="BA103" s="121">
        <f>ROUND(BA104+SUM(BA105:BA109)+SUM(BA111:BA116),2)</f>
        <v>0</v>
      </c>
      <c r="BB103" s="121">
        <f>ROUND(BB104+SUM(BB105:BB109)+SUM(BB111:BB116),2)</f>
        <v>0</v>
      </c>
      <c r="BC103" s="121">
        <f>ROUND(BC104+SUM(BC105:BC109)+SUM(BC111:BC116),2)</f>
        <v>0</v>
      </c>
      <c r="BD103" s="123">
        <f>ROUND(BD104+SUM(BD105:BD109)+SUM(BD111:BD116),2)</f>
        <v>0</v>
      </c>
      <c r="BE103" s="7"/>
      <c r="BS103" s="124" t="s">
        <v>73</v>
      </c>
      <c r="BT103" s="124" t="s">
        <v>81</v>
      </c>
      <c r="BU103" s="124" t="s">
        <v>75</v>
      </c>
      <c r="BV103" s="124" t="s">
        <v>76</v>
      </c>
      <c r="BW103" s="124" t="s">
        <v>196</v>
      </c>
      <c r="BX103" s="124" t="s">
        <v>5</v>
      </c>
      <c r="CL103" s="124" t="s">
        <v>19</v>
      </c>
      <c r="CM103" s="124" t="s">
        <v>83</v>
      </c>
    </row>
    <row r="104" s="4" customFormat="1" ht="16.5" customHeight="1">
      <c r="A104" s="125" t="s">
        <v>84</v>
      </c>
      <c r="B104" s="64"/>
      <c r="C104" s="126"/>
      <c r="D104" s="126"/>
      <c r="E104" s="127" t="s">
        <v>85</v>
      </c>
      <c r="F104" s="127"/>
      <c r="G104" s="127"/>
      <c r="H104" s="127"/>
      <c r="I104" s="127"/>
      <c r="J104" s="126"/>
      <c r="K104" s="127" t="s">
        <v>86</v>
      </c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  <c r="AA104" s="127"/>
      <c r="AB104" s="127"/>
      <c r="AC104" s="127"/>
      <c r="AD104" s="127"/>
      <c r="AE104" s="127"/>
      <c r="AF104" s="127"/>
      <c r="AG104" s="128">
        <f>'a - Bourací práce_01'!J32</f>
        <v>0</v>
      </c>
      <c r="AH104" s="126"/>
      <c r="AI104" s="126"/>
      <c r="AJ104" s="126"/>
      <c r="AK104" s="126"/>
      <c r="AL104" s="126"/>
      <c r="AM104" s="126"/>
      <c r="AN104" s="128">
        <f>SUM(AG104,AT104)</f>
        <v>0</v>
      </c>
      <c r="AO104" s="126"/>
      <c r="AP104" s="126"/>
      <c r="AQ104" s="129" t="s">
        <v>87</v>
      </c>
      <c r="AR104" s="66"/>
      <c r="AS104" s="130">
        <v>0</v>
      </c>
      <c r="AT104" s="131">
        <f>ROUND(SUM(AV104:AW104),2)</f>
        <v>0</v>
      </c>
      <c r="AU104" s="132">
        <f>'a - Bourací práce_01'!P93</f>
        <v>0</v>
      </c>
      <c r="AV104" s="131">
        <f>'a - Bourací práce_01'!J35</f>
        <v>0</v>
      </c>
      <c r="AW104" s="131">
        <f>'a - Bourací práce_01'!J36</f>
        <v>0</v>
      </c>
      <c r="AX104" s="131">
        <f>'a - Bourací práce_01'!J37</f>
        <v>0</v>
      </c>
      <c r="AY104" s="131">
        <f>'a - Bourací práce_01'!J38</f>
        <v>0</v>
      </c>
      <c r="AZ104" s="131">
        <f>'a - Bourací práce_01'!F35</f>
        <v>0</v>
      </c>
      <c r="BA104" s="131">
        <f>'a - Bourací práce_01'!F36</f>
        <v>0</v>
      </c>
      <c r="BB104" s="131">
        <f>'a - Bourací práce_01'!F37</f>
        <v>0</v>
      </c>
      <c r="BC104" s="131">
        <f>'a - Bourací práce_01'!F38</f>
        <v>0</v>
      </c>
      <c r="BD104" s="133">
        <f>'a - Bourací práce_01'!F39</f>
        <v>0</v>
      </c>
      <c r="BE104" s="4"/>
      <c r="BT104" s="134" t="s">
        <v>83</v>
      </c>
      <c r="BV104" s="134" t="s">
        <v>76</v>
      </c>
      <c r="BW104" s="134" t="s">
        <v>197</v>
      </c>
      <c r="BX104" s="134" t="s">
        <v>196</v>
      </c>
      <c r="CL104" s="134" t="s">
        <v>19</v>
      </c>
    </row>
    <row r="105" s="4" customFormat="1" ht="16.5" customHeight="1">
      <c r="A105" s="125" t="s">
        <v>84</v>
      </c>
      <c r="B105" s="64"/>
      <c r="C105" s="126"/>
      <c r="D105" s="126"/>
      <c r="E105" s="127" t="s">
        <v>89</v>
      </c>
      <c r="F105" s="127"/>
      <c r="G105" s="127"/>
      <c r="H105" s="127"/>
      <c r="I105" s="127"/>
      <c r="J105" s="126"/>
      <c r="K105" s="127" t="s">
        <v>198</v>
      </c>
      <c r="L105" s="127"/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W105" s="127"/>
      <c r="X105" s="127"/>
      <c r="Y105" s="127"/>
      <c r="Z105" s="127"/>
      <c r="AA105" s="127"/>
      <c r="AB105" s="127"/>
      <c r="AC105" s="127"/>
      <c r="AD105" s="127"/>
      <c r="AE105" s="127"/>
      <c r="AF105" s="127"/>
      <c r="AG105" s="128">
        <f>'c1.1 - Krček'!J32</f>
        <v>0</v>
      </c>
      <c r="AH105" s="126"/>
      <c r="AI105" s="126"/>
      <c r="AJ105" s="126"/>
      <c r="AK105" s="126"/>
      <c r="AL105" s="126"/>
      <c r="AM105" s="126"/>
      <c r="AN105" s="128">
        <f>SUM(AG105,AT105)</f>
        <v>0</v>
      </c>
      <c r="AO105" s="126"/>
      <c r="AP105" s="126"/>
      <c r="AQ105" s="129" t="s">
        <v>87</v>
      </c>
      <c r="AR105" s="66"/>
      <c r="AS105" s="130">
        <v>0</v>
      </c>
      <c r="AT105" s="131">
        <f>ROUND(SUM(AV105:AW105),2)</f>
        <v>0</v>
      </c>
      <c r="AU105" s="132">
        <f>'c1.1 - Krček'!P96</f>
        <v>0</v>
      </c>
      <c r="AV105" s="131">
        <f>'c1.1 - Krček'!J35</f>
        <v>0</v>
      </c>
      <c r="AW105" s="131">
        <f>'c1.1 - Krček'!J36</f>
        <v>0</v>
      </c>
      <c r="AX105" s="131">
        <f>'c1.1 - Krček'!J37</f>
        <v>0</v>
      </c>
      <c r="AY105" s="131">
        <f>'c1.1 - Krček'!J38</f>
        <v>0</v>
      </c>
      <c r="AZ105" s="131">
        <f>'c1.1 - Krček'!F35</f>
        <v>0</v>
      </c>
      <c r="BA105" s="131">
        <f>'c1.1 - Krček'!F36</f>
        <v>0</v>
      </c>
      <c r="BB105" s="131">
        <f>'c1.1 - Krček'!F37</f>
        <v>0</v>
      </c>
      <c r="BC105" s="131">
        <f>'c1.1 - Krček'!F38</f>
        <v>0</v>
      </c>
      <c r="BD105" s="133">
        <f>'c1.1 - Krček'!F39</f>
        <v>0</v>
      </c>
      <c r="BE105" s="4"/>
      <c r="BT105" s="134" t="s">
        <v>83</v>
      </c>
      <c r="BV105" s="134" t="s">
        <v>76</v>
      </c>
      <c r="BW105" s="134" t="s">
        <v>199</v>
      </c>
      <c r="BX105" s="134" t="s">
        <v>196</v>
      </c>
      <c r="CL105" s="134" t="s">
        <v>19</v>
      </c>
    </row>
    <row r="106" s="4" customFormat="1" ht="16.5" customHeight="1">
      <c r="A106" s="125" t="s">
        <v>84</v>
      </c>
      <c r="B106" s="64"/>
      <c r="C106" s="126"/>
      <c r="D106" s="126"/>
      <c r="E106" s="127" t="s">
        <v>107</v>
      </c>
      <c r="F106" s="127"/>
      <c r="G106" s="127"/>
      <c r="H106" s="127"/>
      <c r="I106" s="127"/>
      <c r="J106" s="126"/>
      <c r="K106" s="127" t="s">
        <v>108</v>
      </c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  <c r="Z106" s="127"/>
      <c r="AA106" s="127"/>
      <c r="AB106" s="127"/>
      <c r="AC106" s="127"/>
      <c r="AD106" s="127"/>
      <c r="AE106" s="127"/>
      <c r="AF106" s="127"/>
      <c r="AG106" s="128">
        <f>'c009 - Fasáda objektu_02'!J32</f>
        <v>0</v>
      </c>
      <c r="AH106" s="126"/>
      <c r="AI106" s="126"/>
      <c r="AJ106" s="126"/>
      <c r="AK106" s="126"/>
      <c r="AL106" s="126"/>
      <c r="AM106" s="126"/>
      <c r="AN106" s="128">
        <f>SUM(AG106,AT106)</f>
        <v>0</v>
      </c>
      <c r="AO106" s="126"/>
      <c r="AP106" s="126"/>
      <c r="AQ106" s="129" t="s">
        <v>87</v>
      </c>
      <c r="AR106" s="66"/>
      <c r="AS106" s="130">
        <v>0</v>
      </c>
      <c r="AT106" s="131">
        <f>ROUND(SUM(AV106:AW106),2)</f>
        <v>0</v>
      </c>
      <c r="AU106" s="132">
        <f>'c009 - Fasáda objektu_02'!P89</f>
        <v>0</v>
      </c>
      <c r="AV106" s="131">
        <f>'c009 - Fasáda objektu_02'!J35</f>
        <v>0</v>
      </c>
      <c r="AW106" s="131">
        <f>'c009 - Fasáda objektu_02'!J36</f>
        <v>0</v>
      </c>
      <c r="AX106" s="131">
        <f>'c009 - Fasáda objektu_02'!J37</f>
        <v>0</v>
      </c>
      <c r="AY106" s="131">
        <f>'c009 - Fasáda objektu_02'!J38</f>
        <v>0</v>
      </c>
      <c r="AZ106" s="131">
        <f>'c009 - Fasáda objektu_02'!F35</f>
        <v>0</v>
      </c>
      <c r="BA106" s="131">
        <f>'c009 - Fasáda objektu_02'!F36</f>
        <v>0</v>
      </c>
      <c r="BB106" s="131">
        <f>'c009 - Fasáda objektu_02'!F37</f>
        <v>0</v>
      </c>
      <c r="BC106" s="131">
        <f>'c009 - Fasáda objektu_02'!F38</f>
        <v>0</v>
      </c>
      <c r="BD106" s="133">
        <f>'c009 - Fasáda objektu_02'!F39</f>
        <v>0</v>
      </c>
      <c r="BE106" s="4"/>
      <c r="BT106" s="134" t="s">
        <v>83</v>
      </c>
      <c r="BV106" s="134" t="s">
        <v>76</v>
      </c>
      <c r="BW106" s="134" t="s">
        <v>200</v>
      </c>
      <c r="BX106" s="134" t="s">
        <v>196</v>
      </c>
      <c r="CL106" s="134" t="s">
        <v>19</v>
      </c>
    </row>
    <row r="107" s="4" customFormat="1" ht="16.5" customHeight="1">
      <c r="A107" s="125" t="s">
        <v>84</v>
      </c>
      <c r="B107" s="64"/>
      <c r="C107" s="126"/>
      <c r="D107" s="126"/>
      <c r="E107" s="127" t="s">
        <v>110</v>
      </c>
      <c r="F107" s="127"/>
      <c r="G107" s="127"/>
      <c r="H107" s="127"/>
      <c r="I107" s="127"/>
      <c r="J107" s="126"/>
      <c r="K107" s="127" t="s">
        <v>111</v>
      </c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  <c r="Z107" s="127"/>
      <c r="AA107" s="127"/>
      <c r="AB107" s="127"/>
      <c r="AC107" s="127"/>
      <c r="AD107" s="127"/>
      <c r="AE107" s="127"/>
      <c r="AF107" s="127"/>
      <c r="AG107" s="128">
        <f>'c010 - Střešní konstrukce_02'!J32</f>
        <v>0</v>
      </c>
      <c r="AH107" s="126"/>
      <c r="AI107" s="126"/>
      <c r="AJ107" s="126"/>
      <c r="AK107" s="126"/>
      <c r="AL107" s="126"/>
      <c r="AM107" s="126"/>
      <c r="AN107" s="128">
        <f>SUM(AG107,AT107)</f>
        <v>0</v>
      </c>
      <c r="AO107" s="126"/>
      <c r="AP107" s="126"/>
      <c r="AQ107" s="129" t="s">
        <v>87</v>
      </c>
      <c r="AR107" s="66"/>
      <c r="AS107" s="130">
        <v>0</v>
      </c>
      <c r="AT107" s="131">
        <f>ROUND(SUM(AV107:AW107),2)</f>
        <v>0</v>
      </c>
      <c r="AU107" s="132">
        <f>'c010 - Střešní konstrukce_02'!P89</f>
        <v>0</v>
      </c>
      <c r="AV107" s="131">
        <f>'c010 - Střešní konstrukce_02'!J35</f>
        <v>0</v>
      </c>
      <c r="AW107" s="131">
        <f>'c010 - Střešní konstrukce_02'!J36</f>
        <v>0</v>
      </c>
      <c r="AX107" s="131">
        <f>'c010 - Střešní konstrukce_02'!J37</f>
        <v>0</v>
      </c>
      <c r="AY107" s="131">
        <f>'c010 - Střešní konstrukce_02'!J38</f>
        <v>0</v>
      </c>
      <c r="AZ107" s="131">
        <f>'c010 - Střešní konstrukce_02'!F35</f>
        <v>0</v>
      </c>
      <c r="BA107" s="131">
        <f>'c010 - Střešní konstrukce_02'!F36</f>
        <v>0</v>
      </c>
      <c r="BB107" s="131">
        <f>'c010 - Střešní konstrukce_02'!F37</f>
        <v>0</v>
      </c>
      <c r="BC107" s="131">
        <f>'c010 - Střešní konstrukce_02'!F38</f>
        <v>0</v>
      </c>
      <c r="BD107" s="133">
        <f>'c010 - Střešní konstrukce_02'!F39</f>
        <v>0</v>
      </c>
      <c r="BE107" s="4"/>
      <c r="BT107" s="134" t="s">
        <v>83</v>
      </c>
      <c r="BV107" s="134" t="s">
        <v>76</v>
      </c>
      <c r="BW107" s="134" t="s">
        <v>201</v>
      </c>
      <c r="BX107" s="134" t="s">
        <v>196</v>
      </c>
      <c r="CL107" s="134" t="s">
        <v>19</v>
      </c>
    </row>
    <row r="108" s="4" customFormat="1" ht="16.5" customHeight="1">
      <c r="A108" s="125" t="s">
        <v>84</v>
      </c>
      <c r="B108" s="64"/>
      <c r="C108" s="126"/>
      <c r="D108" s="126"/>
      <c r="E108" s="127" t="s">
        <v>113</v>
      </c>
      <c r="F108" s="127"/>
      <c r="G108" s="127"/>
      <c r="H108" s="127"/>
      <c r="I108" s="127"/>
      <c r="J108" s="126"/>
      <c r="K108" s="127" t="s">
        <v>114</v>
      </c>
      <c r="L108" s="127"/>
      <c r="M108" s="127"/>
      <c r="N108" s="127"/>
      <c r="O108" s="127"/>
      <c r="P108" s="127"/>
      <c r="Q108" s="127"/>
      <c r="R108" s="127"/>
      <c r="S108" s="127"/>
      <c r="T108" s="127"/>
      <c r="U108" s="127"/>
      <c r="V108" s="127"/>
      <c r="W108" s="127"/>
      <c r="X108" s="127"/>
      <c r="Y108" s="127"/>
      <c r="Z108" s="127"/>
      <c r="AA108" s="127"/>
      <c r="AB108" s="127"/>
      <c r="AC108" s="127"/>
      <c r="AD108" s="127"/>
      <c r="AE108" s="127"/>
      <c r="AF108" s="127"/>
      <c r="AG108" s="128">
        <f>'c011 - Prvky zámečnické, ..._02'!J32</f>
        <v>0</v>
      </c>
      <c r="AH108" s="126"/>
      <c r="AI108" s="126"/>
      <c r="AJ108" s="126"/>
      <c r="AK108" s="126"/>
      <c r="AL108" s="126"/>
      <c r="AM108" s="126"/>
      <c r="AN108" s="128">
        <f>SUM(AG108,AT108)</f>
        <v>0</v>
      </c>
      <c r="AO108" s="126"/>
      <c r="AP108" s="126"/>
      <c r="AQ108" s="129" t="s">
        <v>87</v>
      </c>
      <c r="AR108" s="66"/>
      <c r="AS108" s="130">
        <v>0</v>
      </c>
      <c r="AT108" s="131">
        <f>ROUND(SUM(AV108:AW108),2)</f>
        <v>0</v>
      </c>
      <c r="AU108" s="132">
        <f>'c011 - Prvky zámečnické, ..._02'!P93</f>
        <v>0</v>
      </c>
      <c r="AV108" s="131">
        <f>'c011 - Prvky zámečnické, ..._02'!J35</f>
        <v>0</v>
      </c>
      <c r="AW108" s="131">
        <f>'c011 - Prvky zámečnické, ..._02'!J36</f>
        <v>0</v>
      </c>
      <c r="AX108" s="131">
        <f>'c011 - Prvky zámečnické, ..._02'!J37</f>
        <v>0</v>
      </c>
      <c r="AY108" s="131">
        <f>'c011 - Prvky zámečnické, ..._02'!J38</f>
        <v>0</v>
      </c>
      <c r="AZ108" s="131">
        <f>'c011 - Prvky zámečnické, ..._02'!F35</f>
        <v>0</v>
      </c>
      <c r="BA108" s="131">
        <f>'c011 - Prvky zámečnické, ..._02'!F36</f>
        <v>0</v>
      </c>
      <c r="BB108" s="131">
        <f>'c011 - Prvky zámečnické, ..._02'!F37</f>
        <v>0</v>
      </c>
      <c r="BC108" s="131">
        <f>'c011 - Prvky zámečnické, ..._02'!F38</f>
        <v>0</v>
      </c>
      <c r="BD108" s="133">
        <f>'c011 - Prvky zámečnické, ..._02'!F39</f>
        <v>0</v>
      </c>
      <c r="BE108" s="4"/>
      <c r="BT108" s="134" t="s">
        <v>83</v>
      </c>
      <c r="BV108" s="134" t="s">
        <v>76</v>
      </c>
      <c r="BW108" s="134" t="s">
        <v>202</v>
      </c>
      <c r="BX108" s="134" t="s">
        <v>196</v>
      </c>
      <c r="CL108" s="134" t="s">
        <v>19</v>
      </c>
    </row>
    <row r="109" s="4" customFormat="1" ht="16.5" customHeight="1">
      <c r="A109" s="4"/>
      <c r="B109" s="64"/>
      <c r="C109" s="126"/>
      <c r="D109" s="126"/>
      <c r="E109" s="127" t="s">
        <v>168</v>
      </c>
      <c r="F109" s="127"/>
      <c r="G109" s="127"/>
      <c r="H109" s="127"/>
      <c r="I109" s="127"/>
      <c r="J109" s="126"/>
      <c r="K109" s="127" t="s">
        <v>169</v>
      </c>
      <c r="L109" s="127"/>
      <c r="M109" s="127"/>
      <c r="N109" s="127"/>
      <c r="O109" s="127"/>
      <c r="P109" s="127"/>
      <c r="Q109" s="127"/>
      <c r="R109" s="127"/>
      <c r="S109" s="127"/>
      <c r="T109" s="127"/>
      <c r="U109" s="127"/>
      <c r="V109" s="127"/>
      <c r="W109" s="127"/>
      <c r="X109" s="127"/>
      <c r="Y109" s="127"/>
      <c r="Z109" s="127"/>
      <c r="AA109" s="127"/>
      <c r="AB109" s="127"/>
      <c r="AC109" s="127"/>
      <c r="AD109" s="127"/>
      <c r="AE109" s="127"/>
      <c r="AF109" s="127"/>
      <c r="AG109" s="135">
        <f>ROUND(AG110,2)</f>
        <v>0</v>
      </c>
      <c r="AH109" s="126"/>
      <c r="AI109" s="126"/>
      <c r="AJ109" s="126"/>
      <c r="AK109" s="126"/>
      <c r="AL109" s="126"/>
      <c r="AM109" s="126"/>
      <c r="AN109" s="128">
        <f>SUM(AG109,AT109)</f>
        <v>0</v>
      </c>
      <c r="AO109" s="126"/>
      <c r="AP109" s="126"/>
      <c r="AQ109" s="129" t="s">
        <v>87</v>
      </c>
      <c r="AR109" s="66"/>
      <c r="AS109" s="130">
        <f>ROUND(AS110,2)</f>
        <v>0</v>
      </c>
      <c r="AT109" s="131">
        <f>ROUND(SUM(AV109:AW109),2)</f>
        <v>0</v>
      </c>
      <c r="AU109" s="132">
        <f>ROUND(AU110,5)</f>
        <v>0</v>
      </c>
      <c r="AV109" s="131">
        <f>ROUND(AZ109*L29,2)</f>
        <v>0</v>
      </c>
      <c r="AW109" s="131">
        <f>ROUND(BA109*L30,2)</f>
        <v>0</v>
      </c>
      <c r="AX109" s="131">
        <f>ROUND(BB109*L29,2)</f>
        <v>0</v>
      </c>
      <c r="AY109" s="131">
        <f>ROUND(BC109*L30,2)</f>
        <v>0</v>
      </c>
      <c r="AZ109" s="131">
        <f>ROUND(AZ110,2)</f>
        <v>0</v>
      </c>
      <c r="BA109" s="131">
        <f>ROUND(BA110,2)</f>
        <v>0</v>
      </c>
      <c r="BB109" s="131">
        <f>ROUND(BB110,2)</f>
        <v>0</v>
      </c>
      <c r="BC109" s="131">
        <f>ROUND(BC110,2)</f>
        <v>0</v>
      </c>
      <c r="BD109" s="133">
        <f>ROUND(BD110,2)</f>
        <v>0</v>
      </c>
      <c r="BE109" s="4"/>
      <c r="BS109" s="134" t="s">
        <v>73</v>
      </c>
      <c r="BT109" s="134" t="s">
        <v>83</v>
      </c>
      <c r="BU109" s="134" t="s">
        <v>75</v>
      </c>
      <c r="BV109" s="134" t="s">
        <v>76</v>
      </c>
      <c r="BW109" s="134" t="s">
        <v>203</v>
      </c>
      <c r="BX109" s="134" t="s">
        <v>196</v>
      </c>
      <c r="CL109" s="134" t="s">
        <v>19</v>
      </c>
    </row>
    <row r="110" s="4" customFormat="1" ht="16.5" customHeight="1">
      <c r="A110" s="125" t="s">
        <v>84</v>
      </c>
      <c r="B110" s="64"/>
      <c r="C110" s="126"/>
      <c r="D110" s="126"/>
      <c r="E110" s="126"/>
      <c r="F110" s="127" t="s">
        <v>171</v>
      </c>
      <c r="G110" s="127"/>
      <c r="H110" s="127"/>
      <c r="I110" s="127"/>
      <c r="J110" s="127"/>
      <c r="K110" s="126"/>
      <c r="L110" s="127" t="s">
        <v>172</v>
      </c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  <c r="Z110" s="127"/>
      <c r="AA110" s="127"/>
      <c r="AB110" s="127"/>
      <c r="AC110" s="127"/>
      <c r="AD110" s="127"/>
      <c r="AE110" s="127"/>
      <c r="AF110" s="127"/>
      <c r="AG110" s="128">
        <f>'f1 - ZTI vnitřní rozvody_01'!J34</f>
        <v>0</v>
      </c>
      <c r="AH110" s="126"/>
      <c r="AI110" s="126"/>
      <c r="AJ110" s="126"/>
      <c r="AK110" s="126"/>
      <c r="AL110" s="126"/>
      <c r="AM110" s="126"/>
      <c r="AN110" s="128">
        <f>SUM(AG110,AT110)</f>
        <v>0</v>
      </c>
      <c r="AO110" s="126"/>
      <c r="AP110" s="126"/>
      <c r="AQ110" s="129" t="s">
        <v>87</v>
      </c>
      <c r="AR110" s="66"/>
      <c r="AS110" s="130">
        <v>0</v>
      </c>
      <c r="AT110" s="131">
        <f>ROUND(SUM(AV110:AW110),2)</f>
        <v>0</v>
      </c>
      <c r="AU110" s="132">
        <f>'f1 - ZTI vnitřní rozvody_01'!P97</f>
        <v>0</v>
      </c>
      <c r="AV110" s="131">
        <f>'f1 - ZTI vnitřní rozvody_01'!J37</f>
        <v>0</v>
      </c>
      <c r="AW110" s="131">
        <f>'f1 - ZTI vnitřní rozvody_01'!J38</f>
        <v>0</v>
      </c>
      <c r="AX110" s="131">
        <f>'f1 - ZTI vnitřní rozvody_01'!J39</f>
        <v>0</v>
      </c>
      <c r="AY110" s="131">
        <f>'f1 - ZTI vnitřní rozvody_01'!J40</f>
        <v>0</v>
      </c>
      <c r="AZ110" s="131">
        <f>'f1 - ZTI vnitřní rozvody_01'!F37</f>
        <v>0</v>
      </c>
      <c r="BA110" s="131">
        <f>'f1 - ZTI vnitřní rozvody_01'!F38</f>
        <v>0</v>
      </c>
      <c r="BB110" s="131">
        <f>'f1 - ZTI vnitřní rozvody_01'!F39</f>
        <v>0</v>
      </c>
      <c r="BC110" s="131">
        <f>'f1 - ZTI vnitřní rozvody_01'!F40</f>
        <v>0</v>
      </c>
      <c r="BD110" s="133">
        <f>'f1 - ZTI vnitřní rozvody_01'!F41</f>
        <v>0</v>
      </c>
      <c r="BE110" s="4"/>
      <c r="BT110" s="134" t="s">
        <v>139</v>
      </c>
      <c r="BV110" s="134" t="s">
        <v>76</v>
      </c>
      <c r="BW110" s="134" t="s">
        <v>204</v>
      </c>
      <c r="BX110" s="134" t="s">
        <v>203</v>
      </c>
      <c r="CL110" s="134" t="s">
        <v>19</v>
      </c>
    </row>
    <row r="111" s="4" customFormat="1" ht="16.5" customHeight="1">
      <c r="A111" s="125" t="s">
        <v>84</v>
      </c>
      <c r="B111" s="64"/>
      <c r="C111" s="126"/>
      <c r="D111" s="126"/>
      <c r="E111" s="127" t="s">
        <v>119</v>
      </c>
      <c r="F111" s="127"/>
      <c r="G111" s="127"/>
      <c r="H111" s="127"/>
      <c r="I111" s="127"/>
      <c r="J111" s="126"/>
      <c r="K111" s="127" t="s">
        <v>120</v>
      </c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  <c r="Z111" s="127"/>
      <c r="AA111" s="127"/>
      <c r="AB111" s="127"/>
      <c r="AC111" s="127"/>
      <c r="AD111" s="127"/>
      <c r="AE111" s="127"/>
      <c r="AF111" s="127"/>
      <c r="AG111" s="128">
        <f>'g - VZT_02'!J32</f>
        <v>0</v>
      </c>
      <c r="AH111" s="126"/>
      <c r="AI111" s="126"/>
      <c r="AJ111" s="126"/>
      <c r="AK111" s="126"/>
      <c r="AL111" s="126"/>
      <c r="AM111" s="126"/>
      <c r="AN111" s="128">
        <f>SUM(AG111,AT111)</f>
        <v>0</v>
      </c>
      <c r="AO111" s="126"/>
      <c r="AP111" s="126"/>
      <c r="AQ111" s="129" t="s">
        <v>87</v>
      </c>
      <c r="AR111" s="66"/>
      <c r="AS111" s="130">
        <v>0</v>
      </c>
      <c r="AT111" s="131">
        <f>ROUND(SUM(AV111:AW111),2)</f>
        <v>0</v>
      </c>
      <c r="AU111" s="132">
        <f>'g - VZT_02'!P105</f>
        <v>0</v>
      </c>
      <c r="AV111" s="131">
        <f>'g - VZT_02'!J35</f>
        <v>0</v>
      </c>
      <c r="AW111" s="131">
        <f>'g - VZT_02'!J36</f>
        <v>0</v>
      </c>
      <c r="AX111" s="131">
        <f>'g - VZT_02'!J37</f>
        <v>0</v>
      </c>
      <c r="AY111" s="131">
        <f>'g - VZT_02'!J38</f>
        <v>0</v>
      </c>
      <c r="AZ111" s="131">
        <f>'g - VZT_02'!F35</f>
        <v>0</v>
      </c>
      <c r="BA111" s="131">
        <f>'g - VZT_02'!F36</f>
        <v>0</v>
      </c>
      <c r="BB111" s="131">
        <f>'g - VZT_02'!F37</f>
        <v>0</v>
      </c>
      <c r="BC111" s="131">
        <f>'g - VZT_02'!F38</f>
        <v>0</v>
      </c>
      <c r="BD111" s="133">
        <f>'g - VZT_02'!F39</f>
        <v>0</v>
      </c>
      <c r="BE111" s="4"/>
      <c r="BT111" s="134" t="s">
        <v>83</v>
      </c>
      <c r="BV111" s="134" t="s">
        <v>76</v>
      </c>
      <c r="BW111" s="134" t="s">
        <v>205</v>
      </c>
      <c r="BX111" s="134" t="s">
        <v>196</v>
      </c>
      <c r="CL111" s="134" t="s">
        <v>19</v>
      </c>
    </row>
    <row r="112" s="4" customFormat="1" ht="16.5" customHeight="1">
      <c r="A112" s="125" t="s">
        <v>84</v>
      </c>
      <c r="B112" s="64"/>
      <c r="C112" s="126"/>
      <c r="D112" s="126"/>
      <c r="E112" s="127" t="s">
        <v>125</v>
      </c>
      <c r="F112" s="127"/>
      <c r="G112" s="127"/>
      <c r="H112" s="127"/>
      <c r="I112" s="127"/>
      <c r="J112" s="126"/>
      <c r="K112" s="127" t="s">
        <v>126</v>
      </c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  <c r="Z112" s="127"/>
      <c r="AA112" s="127"/>
      <c r="AB112" s="127"/>
      <c r="AC112" s="127"/>
      <c r="AD112" s="127"/>
      <c r="AE112" s="127"/>
      <c r="AF112" s="127"/>
      <c r="AG112" s="128">
        <f>'i - EPS_02'!J32</f>
        <v>0</v>
      </c>
      <c r="AH112" s="126"/>
      <c r="AI112" s="126"/>
      <c r="AJ112" s="126"/>
      <c r="AK112" s="126"/>
      <c r="AL112" s="126"/>
      <c r="AM112" s="126"/>
      <c r="AN112" s="128">
        <f>SUM(AG112,AT112)</f>
        <v>0</v>
      </c>
      <c r="AO112" s="126"/>
      <c r="AP112" s="126"/>
      <c r="AQ112" s="129" t="s">
        <v>87</v>
      </c>
      <c r="AR112" s="66"/>
      <c r="AS112" s="130">
        <v>0</v>
      </c>
      <c r="AT112" s="131">
        <f>ROUND(SUM(AV112:AW112),2)</f>
        <v>0</v>
      </c>
      <c r="AU112" s="132">
        <f>'i - EPS_02'!P86</f>
        <v>0</v>
      </c>
      <c r="AV112" s="131">
        <f>'i - EPS_02'!J35</f>
        <v>0</v>
      </c>
      <c r="AW112" s="131">
        <f>'i - EPS_02'!J36</f>
        <v>0</v>
      </c>
      <c r="AX112" s="131">
        <f>'i - EPS_02'!J37</f>
        <v>0</v>
      </c>
      <c r="AY112" s="131">
        <f>'i - EPS_02'!J38</f>
        <v>0</v>
      </c>
      <c r="AZ112" s="131">
        <f>'i - EPS_02'!F35</f>
        <v>0</v>
      </c>
      <c r="BA112" s="131">
        <f>'i - EPS_02'!F36</f>
        <v>0</v>
      </c>
      <c r="BB112" s="131">
        <f>'i - EPS_02'!F37</f>
        <v>0</v>
      </c>
      <c r="BC112" s="131">
        <f>'i - EPS_02'!F38</f>
        <v>0</v>
      </c>
      <c r="BD112" s="133">
        <f>'i - EPS_02'!F39</f>
        <v>0</v>
      </c>
      <c r="BE112" s="4"/>
      <c r="BT112" s="134" t="s">
        <v>83</v>
      </c>
      <c r="BV112" s="134" t="s">
        <v>76</v>
      </c>
      <c r="BW112" s="134" t="s">
        <v>206</v>
      </c>
      <c r="BX112" s="134" t="s">
        <v>196</v>
      </c>
      <c r="CL112" s="134" t="s">
        <v>19</v>
      </c>
    </row>
    <row r="113" s="4" customFormat="1" ht="16.5" customHeight="1">
      <c r="A113" s="125" t="s">
        <v>84</v>
      </c>
      <c r="B113" s="64"/>
      <c r="C113" s="126"/>
      <c r="D113" s="126"/>
      <c r="E113" s="127" t="s">
        <v>131</v>
      </c>
      <c r="F113" s="127"/>
      <c r="G113" s="127"/>
      <c r="H113" s="127"/>
      <c r="I113" s="127"/>
      <c r="J113" s="126"/>
      <c r="K113" s="127" t="s">
        <v>132</v>
      </c>
      <c r="L113" s="127"/>
      <c r="M113" s="127"/>
      <c r="N113" s="127"/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  <c r="Z113" s="127"/>
      <c r="AA113" s="127"/>
      <c r="AB113" s="127"/>
      <c r="AC113" s="127"/>
      <c r="AD113" s="127"/>
      <c r="AE113" s="127"/>
      <c r="AF113" s="127"/>
      <c r="AG113" s="128">
        <f>'k - Slaboproud_02'!J32</f>
        <v>0</v>
      </c>
      <c r="AH113" s="126"/>
      <c r="AI113" s="126"/>
      <c r="AJ113" s="126"/>
      <c r="AK113" s="126"/>
      <c r="AL113" s="126"/>
      <c r="AM113" s="126"/>
      <c r="AN113" s="128">
        <f>SUM(AG113,AT113)</f>
        <v>0</v>
      </c>
      <c r="AO113" s="126"/>
      <c r="AP113" s="126"/>
      <c r="AQ113" s="129" t="s">
        <v>87</v>
      </c>
      <c r="AR113" s="66"/>
      <c r="AS113" s="130">
        <v>0</v>
      </c>
      <c r="AT113" s="131">
        <f>ROUND(SUM(AV113:AW113),2)</f>
        <v>0</v>
      </c>
      <c r="AU113" s="132">
        <f>'k - Slaboproud_02'!P91</f>
        <v>0</v>
      </c>
      <c r="AV113" s="131">
        <f>'k - Slaboproud_02'!J35</f>
        <v>0</v>
      </c>
      <c r="AW113" s="131">
        <f>'k - Slaboproud_02'!J36</f>
        <v>0</v>
      </c>
      <c r="AX113" s="131">
        <f>'k - Slaboproud_02'!J37</f>
        <v>0</v>
      </c>
      <c r="AY113" s="131">
        <f>'k - Slaboproud_02'!J38</f>
        <v>0</v>
      </c>
      <c r="AZ113" s="131">
        <f>'k - Slaboproud_02'!F35</f>
        <v>0</v>
      </c>
      <c r="BA113" s="131">
        <f>'k - Slaboproud_02'!F36</f>
        <v>0</v>
      </c>
      <c r="BB113" s="131">
        <f>'k - Slaboproud_02'!F37</f>
        <v>0</v>
      </c>
      <c r="BC113" s="131">
        <f>'k - Slaboproud_02'!F38</f>
        <v>0</v>
      </c>
      <c r="BD113" s="133">
        <f>'k - Slaboproud_02'!F39</f>
        <v>0</v>
      </c>
      <c r="BE113" s="4"/>
      <c r="BT113" s="134" t="s">
        <v>83</v>
      </c>
      <c r="BV113" s="134" t="s">
        <v>76</v>
      </c>
      <c r="BW113" s="134" t="s">
        <v>207</v>
      </c>
      <c r="BX113" s="134" t="s">
        <v>196</v>
      </c>
      <c r="CL113" s="134" t="s">
        <v>19</v>
      </c>
    </row>
    <row r="114" s="4" customFormat="1" ht="16.5" customHeight="1">
      <c r="A114" s="125" t="s">
        <v>84</v>
      </c>
      <c r="B114" s="64"/>
      <c r="C114" s="126"/>
      <c r="D114" s="126"/>
      <c r="E114" s="127" t="s">
        <v>141</v>
      </c>
      <c r="F114" s="127"/>
      <c r="G114" s="127"/>
      <c r="H114" s="127"/>
      <c r="I114" s="127"/>
      <c r="J114" s="126"/>
      <c r="K114" s="127" t="s">
        <v>142</v>
      </c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  <c r="Z114" s="127"/>
      <c r="AA114" s="127"/>
      <c r="AB114" s="127"/>
      <c r="AC114" s="127"/>
      <c r="AD114" s="127"/>
      <c r="AE114" s="127"/>
      <c r="AF114" s="127"/>
      <c r="AG114" s="128">
        <f>'m - MaR_02'!J32</f>
        <v>0</v>
      </c>
      <c r="AH114" s="126"/>
      <c r="AI114" s="126"/>
      <c r="AJ114" s="126"/>
      <c r="AK114" s="126"/>
      <c r="AL114" s="126"/>
      <c r="AM114" s="126"/>
      <c r="AN114" s="128">
        <f>SUM(AG114,AT114)</f>
        <v>0</v>
      </c>
      <c r="AO114" s="126"/>
      <c r="AP114" s="126"/>
      <c r="AQ114" s="129" t="s">
        <v>87</v>
      </c>
      <c r="AR114" s="66"/>
      <c r="AS114" s="130">
        <v>0</v>
      </c>
      <c r="AT114" s="131">
        <f>ROUND(SUM(AV114:AW114),2)</f>
        <v>0</v>
      </c>
      <c r="AU114" s="132">
        <f>'m - MaR_02'!P99</f>
        <v>0</v>
      </c>
      <c r="AV114" s="131">
        <f>'m - MaR_02'!J35</f>
        <v>0</v>
      </c>
      <c r="AW114" s="131">
        <f>'m - MaR_02'!J36</f>
        <v>0</v>
      </c>
      <c r="AX114" s="131">
        <f>'m - MaR_02'!J37</f>
        <v>0</v>
      </c>
      <c r="AY114" s="131">
        <f>'m - MaR_02'!J38</f>
        <v>0</v>
      </c>
      <c r="AZ114" s="131">
        <f>'m - MaR_02'!F35</f>
        <v>0</v>
      </c>
      <c r="BA114" s="131">
        <f>'m - MaR_02'!F36</f>
        <v>0</v>
      </c>
      <c r="BB114" s="131">
        <f>'m - MaR_02'!F37</f>
        <v>0</v>
      </c>
      <c r="BC114" s="131">
        <f>'m - MaR_02'!F38</f>
        <v>0</v>
      </c>
      <c r="BD114" s="133">
        <f>'m - MaR_02'!F39</f>
        <v>0</v>
      </c>
      <c r="BE114" s="4"/>
      <c r="BT114" s="134" t="s">
        <v>83</v>
      </c>
      <c r="BV114" s="134" t="s">
        <v>76</v>
      </c>
      <c r="BW114" s="134" t="s">
        <v>208</v>
      </c>
      <c r="BX114" s="134" t="s">
        <v>196</v>
      </c>
      <c r="CL114" s="134" t="s">
        <v>19</v>
      </c>
    </row>
    <row r="115" s="4" customFormat="1" ht="16.5" customHeight="1">
      <c r="A115" s="125" t="s">
        <v>84</v>
      </c>
      <c r="B115" s="64"/>
      <c r="C115" s="126"/>
      <c r="D115" s="126"/>
      <c r="E115" s="127" t="s">
        <v>104</v>
      </c>
      <c r="F115" s="127"/>
      <c r="G115" s="127"/>
      <c r="H115" s="127"/>
      <c r="I115" s="127"/>
      <c r="J115" s="126"/>
      <c r="K115" s="127" t="s">
        <v>105</v>
      </c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  <c r="AA115" s="127"/>
      <c r="AB115" s="127"/>
      <c r="AC115" s="127"/>
      <c r="AD115" s="127"/>
      <c r="AE115" s="127"/>
      <c r="AF115" s="127"/>
      <c r="AG115" s="128">
        <f>'c008 - Sanace_02'!J32</f>
        <v>0</v>
      </c>
      <c r="AH115" s="126"/>
      <c r="AI115" s="126"/>
      <c r="AJ115" s="126"/>
      <c r="AK115" s="126"/>
      <c r="AL115" s="126"/>
      <c r="AM115" s="126"/>
      <c r="AN115" s="128">
        <f>SUM(AG115,AT115)</f>
        <v>0</v>
      </c>
      <c r="AO115" s="126"/>
      <c r="AP115" s="126"/>
      <c r="AQ115" s="129" t="s">
        <v>87</v>
      </c>
      <c r="AR115" s="66"/>
      <c r="AS115" s="130">
        <v>0</v>
      </c>
      <c r="AT115" s="131">
        <f>ROUND(SUM(AV115:AW115),2)</f>
        <v>0</v>
      </c>
      <c r="AU115" s="132">
        <f>'c008 - Sanace_02'!P91</f>
        <v>0</v>
      </c>
      <c r="AV115" s="131">
        <f>'c008 - Sanace_02'!J35</f>
        <v>0</v>
      </c>
      <c r="AW115" s="131">
        <f>'c008 - Sanace_02'!J36</f>
        <v>0</v>
      </c>
      <c r="AX115" s="131">
        <f>'c008 - Sanace_02'!J37</f>
        <v>0</v>
      </c>
      <c r="AY115" s="131">
        <f>'c008 - Sanace_02'!J38</f>
        <v>0</v>
      </c>
      <c r="AZ115" s="131">
        <f>'c008 - Sanace_02'!F35</f>
        <v>0</v>
      </c>
      <c r="BA115" s="131">
        <f>'c008 - Sanace_02'!F36</f>
        <v>0</v>
      </c>
      <c r="BB115" s="131">
        <f>'c008 - Sanace_02'!F37</f>
        <v>0</v>
      </c>
      <c r="BC115" s="131">
        <f>'c008 - Sanace_02'!F38</f>
        <v>0</v>
      </c>
      <c r="BD115" s="133">
        <f>'c008 - Sanace_02'!F39</f>
        <v>0</v>
      </c>
      <c r="BE115" s="4"/>
      <c r="BT115" s="134" t="s">
        <v>83</v>
      </c>
      <c r="BV115" s="134" t="s">
        <v>76</v>
      </c>
      <c r="BW115" s="134" t="s">
        <v>209</v>
      </c>
      <c r="BX115" s="134" t="s">
        <v>196</v>
      </c>
      <c r="CL115" s="134" t="s">
        <v>19</v>
      </c>
    </row>
    <row r="116" s="4" customFormat="1" ht="16.5" customHeight="1">
      <c r="A116" s="125" t="s">
        <v>84</v>
      </c>
      <c r="B116" s="64"/>
      <c r="C116" s="126"/>
      <c r="D116" s="126"/>
      <c r="E116" s="127" t="s">
        <v>147</v>
      </c>
      <c r="F116" s="127"/>
      <c r="G116" s="127"/>
      <c r="H116" s="127"/>
      <c r="I116" s="127"/>
      <c r="J116" s="126"/>
      <c r="K116" s="127" t="s">
        <v>148</v>
      </c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  <c r="Z116" s="127"/>
      <c r="AA116" s="127"/>
      <c r="AB116" s="127"/>
      <c r="AC116" s="127"/>
      <c r="AD116" s="127"/>
      <c r="AE116" s="127"/>
      <c r="AF116" s="127"/>
      <c r="AG116" s="128">
        <f>'x - VRN_02'!J32</f>
        <v>0</v>
      </c>
      <c r="AH116" s="126"/>
      <c r="AI116" s="126"/>
      <c r="AJ116" s="126"/>
      <c r="AK116" s="126"/>
      <c r="AL116" s="126"/>
      <c r="AM116" s="126"/>
      <c r="AN116" s="128">
        <f>SUM(AG116,AT116)</f>
        <v>0</v>
      </c>
      <c r="AO116" s="126"/>
      <c r="AP116" s="126"/>
      <c r="AQ116" s="129" t="s">
        <v>87</v>
      </c>
      <c r="AR116" s="66"/>
      <c r="AS116" s="130">
        <v>0</v>
      </c>
      <c r="AT116" s="131">
        <f>ROUND(SUM(AV116:AW116),2)</f>
        <v>0</v>
      </c>
      <c r="AU116" s="132">
        <f>'x - VRN_02'!P92</f>
        <v>0</v>
      </c>
      <c r="AV116" s="131">
        <f>'x - VRN_02'!J35</f>
        <v>0</v>
      </c>
      <c r="AW116" s="131">
        <f>'x - VRN_02'!J36</f>
        <v>0</v>
      </c>
      <c r="AX116" s="131">
        <f>'x - VRN_02'!J37</f>
        <v>0</v>
      </c>
      <c r="AY116" s="131">
        <f>'x - VRN_02'!J38</f>
        <v>0</v>
      </c>
      <c r="AZ116" s="131">
        <f>'x - VRN_02'!F35</f>
        <v>0</v>
      </c>
      <c r="BA116" s="131">
        <f>'x - VRN_02'!F36</f>
        <v>0</v>
      </c>
      <c r="BB116" s="131">
        <f>'x - VRN_02'!F37</f>
        <v>0</v>
      </c>
      <c r="BC116" s="131">
        <f>'x - VRN_02'!F38</f>
        <v>0</v>
      </c>
      <c r="BD116" s="133">
        <f>'x - VRN_02'!F39</f>
        <v>0</v>
      </c>
      <c r="BE116" s="4"/>
      <c r="BT116" s="134" t="s">
        <v>83</v>
      </c>
      <c r="BV116" s="134" t="s">
        <v>76</v>
      </c>
      <c r="BW116" s="134" t="s">
        <v>210</v>
      </c>
      <c r="BX116" s="134" t="s">
        <v>196</v>
      </c>
      <c r="CL116" s="134" t="s">
        <v>19</v>
      </c>
    </row>
    <row r="117" s="7" customFormat="1" ht="16.5" customHeight="1">
      <c r="A117" s="7"/>
      <c r="B117" s="112"/>
      <c r="C117" s="113"/>
      <c r="D117" s="114" t="s">
        <v>211</v>
      </c>
      <c r="E117" s="114"/>
      <c r="F117" s="114"/>
      <c r="G117" s="114"/>
      <c r="H117" s="114"/>
      <c r="I117" s="115"/>
      <c r="J117" s="114" t="s">
        <v>212</v>
      </c>
      <c r="K117" s="114"/>
      <c r="L117" s="114"/>
      <c r="M117" s="114"/>
      <c r="N117" s="114"/>
      <c r="O117" s="114"/>
      <c r="P117" s="114"/>
      <c r="Q117" s="114"/>
      <c r="R117" s="114"/>
      <c r="S117" s="114"/>
      <c r="T117" s="114"/>
      <c r="U117" s="114"/>
      <c r="V117" s="114"/>
      <c r="W117" s="114"/>
      <c r="X117" s="114"/>
      <c r="Y117" s="114"/>
      <c r="Z117" s="114"/>
      <c r="AA117" s="114"/>
      <c r="AB117" s="114"/>
      <c r="AC117" s="114"/>
      <c r="AD117" s="114"/>
      <c r="AE117" s="114"/>
      <c r="AF117" s="114"/>
      <c r="AG117" s="116">
        <f>ROUND(SUM(AG118:AG135),2)</f>
        <v>0</v>
      </c>
      <c r="AH117" s="115"/>
      <c r="AI117" s="115"/>
      <c r="AJ117" s="115"/>
      <c r="AK117" s="115"/>
      <c r="AL117" s="115"/>
      <c r="AM117" s="115"/>
      <c r="AN117" s="117">
        <f>SUM(AG117,AT117)</f>
        <v>0</v>
      </c>
      <c r="AO117" s="115"/>
      <c r="AP117" s="115"/>
      <c r="AQ117" s="118" t="s">
        <v>80</v>
      </c>
      <c r="AR117" s="119"/>
      <c r="AS117" s="120">
        <f>ROUND(SUM(AS118:AS135),2)</f>
        <v>0</v>
      </c>
      <c r="AT117" s="121">
        <f>ROUND(SUM(AV117:AW117),2)</f>
        <v>0</v>
      </c>
      <c r="AU117" s="122">
        <f>ROUND(SUM(AU118:AU135),5)</f>
        <v>0</v>
      </c>
      <c r="AV117" s="121">
        <f>ROUND(AZ117*L29,2)</f>
        <v>0</v>
      </c>
      <c r="AW117" s="121">
        <f>ROUND(BA117*L30,2)</f>
        <v>0</v>
      </c>
      <c r="AX117" s="121">
        <f>ROUND(BB117*L29,2)</f>
        <v>0</v>
      </c>
      <c r="AY117" s="121">
        <f>ROUND(BC117*L30,2)</f>
        <v>0</v>
      </c>
      <c r="AZ117" s="121">
        <f>ROUND(SUM(AZ118:AZ135),2)</f>
        <v>0</v>
      </c>
      <c r="BA117" s="121">
        <f>ROUND(SUM(BA118:BA135),2)</f>
        <v>0</v>
      </c>
      <c r="BB117" s="121">
        <f>ROUND(SUM(BB118:BB135),2)</f>
        <v>0</v>
      </c>
      <c r="BC117" s="121">
        <f>ROUND(SUM(BC118:BC135),2)</f>
        <v>0</v>
      </c>
      <c r="BD117" s="123">
        <f>ROUND(SUM(BD118:BD135),2)</f>
        <v>0</v>
      </c>
      <c r="BE117" s="7"/>
      <c r="BS117" s="124" t="s">
        <v>73</v>
      </c>
      <c r="BT117" s="124" t="s">
        <v>81</v>
      </c>
      <c r="BU117" s="124" t="s">
        <v>75</v>
      </c>
      <c r="BV117" s="124" t="s">
        <v>76</v>
      </c>
      <c r="BW117" s="124" t="s">
        <v>213</v>
      </c>
      <c r="BX117" s="124" t="s">
        <v>5</v>
      </c>
      <c r="CL117" s="124" t="s">
        <v>19</v>
      </c>
      <c r="CM117" s="124" t="s">
        <v>83</v>
      </c>
    </row>
    <row r="118" s="4" customFormat="1" ht="16.5" customHeight="1">
      <c r="A118" s="125" t="s">
        <v>84</v>
      </c>
      <c r="B118" s="64"/>
      <c r="C118" s="126"/>
      <c r="D118" s="126"/>
      <c r="E118" s="127" t="s">
        <v>89</v>
      </c>
      <c r="F118" s="127"/>
      <c r="G118" s="127"/>
      <c r="H118" s="127"/>
      <c r="I118" s="127"/>
      <c r="J118" s="126"/>
      <c r="K118" s="127" t="s">
        <v>214</v>
      </c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  <c r="Z118" s="127"/>
      <c r="AA118" s="127"/>
      <c r="AB118" s="127"/>
      <c r="AC118" s="127"/>
      <c r="AD118" s="127"/>
      <c r="AE118" s="127"/>
      <c r="AF118" s="127"/>
      <c r="AG118" s="128">
        <f>'c1.1 - Západní přístavba ...'!J32</f>
        <v>0</v>
      </c>
      <c r="AH118" s="126"/>
      <c r="AI118" s="126"/>
      <c r="AJ118" s="126"/>
      <c r="AK118" s="126"/>
      <c r="AL118" s="126"/>
      <c r="AM118" s="126"/>
      <c r="AN118" s="128">
        <f>SUM(AG118,AT118)</f>
        <v>0</v>
      </c>
      <c r="AO118" s="126"/>
      <c r="AP118" s="126"/>
      <c r="AQ118" s="129" t="s">
        <v>87</v>
      </c>
      <c r="AR118" s="66"/>
      <c r="AS118" s="130">
        <v>0</v>
      </c>
      <c r="AT118" s="131">
        <f>ROUND(SUM(AV118:AW118),2)</f>
        <v>0</v>
      </c>
      <c r="AU118" s="132">
        <f>'c1.1 - Západní přístavba ...'!P95</f>
        <v>0</v>
      </c>
      <c r="AV118" s="131">
        <f>'c1.1 - Západní přístavba ...'!J35</f>
        <v>0</v>
      </c>
      <c r="AW118" s="131">
        <f>'c1.1 - Západní přístavba ...'!J36</f>
        <v>0</v>
      </c>
      <c r="AX118" s="131">
        <f>'c1.1 - Západní přístavba ...'!J37</f>
        <v>0</v>
      </c>
      <c r="AY118" s="131">
        <f>'c1.1 - Západní přístavba ...'!J38</f>
        <v>0</v>
      </c>
      <c r="AZ118" s="131">
        <f>'c1.1 - Západní přístavba ...'!F35</f>
        <v>0</v>
      </c>
      <c r="BA118" s="131">
        <f>'c1.1 - Západní přístavba ...'!F36</f>
        <v>0</v>
      </c>
      <c r="BB118" s="131">
        <f>'c1.1 - Západní přístavba ...'!F37</f>
        <v>0</v>
      </c>
      <c r="BC118" s="131">
        <f>'c1.1 - Západní přístavba ...'!F38</f>
        <v>0</v>
      </c>
      <c r="BD118" s="133">
        <f>'c1.1 - Západní přístavba ...'!F39</f>
        <v>0</v>
      </c>
      <c r="BE118" s="4"/>
      <c r="BT118" s="134" t="s">
        <v>83</v>
      </c>
      <c r="BV118" s="134" t="s">
        <v>76</v>
      </c>
      <c r="BW118" s="134" t="s">
        <v>215</v>
      </c>
      <c r="BX118" s="134" t="s">
        <v>213</v>
      </c>
      <c r="CL118" s="134" t="s">
        <v>19</v>
      </c>
    </row>
    <row r="119" s="4" customFormat="1" ht="16.5" customHeight="1">
      <c r="A119" s="125" t="s">
        <v>84</v>
      </c>
      <c r="B119" s="64"/>
      <c r="C119" s="126"/>
      <c r="D119" s="126"/>
      <c r="E119" s="127" t="s">
        <v>216</v>
      </c>
      <c r="F119" s="127"/>
      <c r="G119" s="127"/>
      <c r="H119" s="127"/>
      <c r="I119" s="127"/>
      <c r="J119" s="126"/>
      <c r="K119" s="127" t="s">
        <v>217</v>
      </c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  <c r="Z119" s="127"/>
      <c r="AA119" s="127"/>
      <c r="AB119" s="127"/>
      <c r="AC119" s="127"/>
      <c r="AD119" s="127"/>
      <c r="AE119" s="127"/>
      <c r="AF119" s="127"/>
      <c r="AG119" s="128">
        <f>'d - Opěrná zeď'!J32</f>
        <v>0</v>
      </c>
      <c r="AH119" s="126"/>
      <c r="AI119" s="126"/>
      <c r="AJ119" s="126"/>
      <c r="AK119" s="126"/>
      <c r="AL119" s="126"/>
      <c r="AM119" s="126"/>
      <c r="AN119" s="128">
        <f>SUM(AG119,AT119)</f>
        <v>0</v>
      </c>
      <c r="AO119" s="126"/>
      <c r="AP119" s="126"/>
      <c r="AQ119" s="129" t="s">
        <v>87</v>
      </c>
      <c r="AR119" s="66"/>
      <c r="AS119" s="130">
        <v>0</v>
      </c>
      <c r="AT119" s="131">
        <f>ROUND(SUM(AV119:AW119),2)</f>
        <v>0</v>
      </c>
      <c r="AU119" s="132">
        <f>'d - Opěrná zeď'!P91</f>
        <v>0</v>
      </c>
      <c r="AV119" s="131">
        <f>'d - Opěrná zeď'!J35</f>
        <v>0</v>
      </c>
      <c r="AW119" s="131">
        <f>'d - Opěrná zeď'!J36</f>
        <v>0</v>
      </c>
      <c r="AX119" s="131">
        <f>'d - Opěrná zeď'!J37</f>
        <v>0</v>
      </c>
      <c r="AY119" s="131">
        <f>'d - Opěrná zeď'!J38</f>
        <v>0</v>
      </c>
      <c r="AZ119" s="131">
        <f>'d - Opěrná zeď'!F35</f>
        <v>0</v>
      </c>
      <c r="BA119" s="131">
        <f>'d - Opěrná zeď'!F36</f>
        <v>0</v>
      </c>
      <c r="BB119" s="131">
        <f>'d - Opěrná zeď'!F37</f>
        <v>0</v>
      </c>
      <c r="BC119" s="131">
        <f>'d - Opěrná zeď'!F38</f>
        <v>0</v>
      </c>
      <c r="BD119" s="133">
        <f>'d - Opěrná zeď'!F39</f>
        <v>0</v>
      </c>
      <c r="BE119" s="4"/>
      <c r="BT119" s="134" t="s">
        <v>83</v>
      </c>
      <c r="BV119" s="134" t="s">
        <v>76</v>
      </c>
      <c r="BW119" s="134" t="s">
        <v>218</v>
      </c>
      <c r="BX119" s="134" t="s">
        <v>213</v>
      </c>
      <c r="CL119" s="134" t="s">
        <v>19</v>
      </c>
    </row>
    <row r="120" s="4" customFormat="1" ht="16.5" customHeight="1">
      <c r="A120" s="125" t="s">
        <v>84</v>
      </c>
      <c r="B120" s="64"/>
      <c r="C120" s="126"/>
      <c r="D120" s="126"/>
      <c r="E120" s="127" t="s">
        <v>179</v>
      </c>
      <c r="F120" s="127"/>
      <c r="G120" s="127"/>
      <c r="H120" s="127"/>
      <c r="I120" s="127"/>
      <c r="J120" s="126"/>
      <c r="K120" s="127" t="s">
        <v>180</v>
      </c>
      <c r="L120" s="127"/>
      <c r="M120" s="127"/>
      <c r="N120" s="127"/>
      <c r="O120" s="127"/>
      <c r="P120" s="127"/>
      <c r="Q120" s="127"/>
      <c r="R120" s="127"/>
      <c r="S120" s="127"/>
      <c r="T120" s="127"/>
      <c r="U120" s="127"/>
      <c r="V120" s="127"/>
      <c r="W120" s="127"/>
      <c r="X120" s="127"/>
      <c r="Y120" s="127"/>
      <c r="Z120" s="127"/>
      <c r="AA120" s="127"/>
      <c r="AB120" s="127"/>
      <c r="AC120" s="127"/>
      <c r="AD120" s="127"/>
      <c r="AE120" s="127"/>
      <c r="AF120" s="127"/>
      <c r="AG120" s="128">
        <f>'ch - Komunikace a zpevněn..._01'!J32</f>
        <v>0</v>
      </c>
      <c r="AH120" s="126"/>
      <c r="AI120" s="126"/>
      <c r="AJ120" s="126"/>
      <c r="AK120" s="126"/>
      <c r="AL120" s="126"/>
      <c r="AM120" s="126"/>
      <c r="AN120" s="128">
        <f>SUM(AG120,AT120)</f>
        <v>0</v>
      </c>
      <c r="AO120" s="126"/>
      <c r="AP120" s="126"/>
      <c r="AQ120" s="129" t="s">
        <v>87</v>
      </c>
      <c r="AR120" s="66"/>
      <c r="AS120" s="130">
        <v>0</v>
      </c>
      <c r="AT120" s="131">
        <f>ROUND(SUM(AV120:AW120),2)</f>
        <v>0</v>
      </c>
      <c r="AU120" s="132">
        <f>'ch - Komunikace a zpevněn..._01'!P94</f>
        <v>0</v>
      </c>
      <c r="AV120" s="131">
        <f>'ch - Komunikace a zpevněn..._01'!J35</f>
        <v>0</v>
      </c>
      <c r="AW120" s="131">
        <f>'ch - Komunikace a zpevněn..._01'!J36</f>
        <v>0</v>
      </c>
      <c r="AX120" s="131">
        <f>'ch - Komunikace a zpevněn..._01'!J37</f>
        <v>0</v>
      </c>
      <c r="AY120" s="131">
        <f>'ch - Komunikace a zpevněn..._01'!J38</f>
        <v>0</v>
      </c>
      <c r="AZ120" s="131">
        <f>'ch - Komunikace a zpevněn..._01'!F35</f>
        <v>0</v>
      </c>
      <c r="BA120" s="131">
        <f>'ch - Komunikace a zpevněn..._01'!F36</f>
        <v>0</v>
      </c>
      <c r="BB120" s="131">
        <f>'ch - Komunikace a zpevněn..._01'!F37</f>
        <v>0</v>
      </c>
      <c r="BC120" s="131">
        <f>'ch - Komunikace a zpevněn..._01'!F38</f>
        <v>0</v>
      </c>
      <c r="BD120" s="133">
        <f>'ch - Komunikace a zpevněn..._01'!F39</f>
        <v>0</v>
      </c>
      <c r="BE120" s="4"/>
      <c r="BT120" s="134" t="s">
        <v>83</v>
      </c>
      <c r="BV120" s="134" t="s">
        <v>76</v>
      </c>
      <c r="BW120" s="134" t="s">
        <v>219</v>
      </c>
      <c r="BX120" s="134" t="s">
        <v>213</v>
      </c>
      <c r="CL120" s="134" t="s">
        <v>19</v>
      </c>
    </row>
    <row r="121" s="4" customFormat="1" ht="16.5" customHeight="1">
      <c r="A121" s="125" t="s">
        <v>84</v>
      </c>
      <c r="B121" s="64"/>
      <c r="C121" s="126"/>
      <c r="D121" s="126"/>
      <c r="E121" s="127" t="s">
        <v>220</v>
      </c>
      <c r="F121" s="127"/>
      <c r="G121" s="127"/>
      <c r="H121" s="127"/>
      <c r="I121" s="127"/>
      <c r="J121" s="126"/>
      <c r="K121" s="127" t="s">
        <v>221</v>
      </c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  <c r="AA121" s="127"/>
      <c r="AB121" s="127"/>
      <c r="AC121" s="127"/>
      <c r="AD121" s="127"/>
      <c r="AE121" s="127"/>
      <c r="AF121" s="127"/>
      <c r="AG121" s="128">
        <f>'n - Sadové úpravy'!J32</f>
        <v>0</v>
      </c>
      <c r="AH121" s="126"/>
      <c r="AI121" s="126"/>
      <c r="AJ121" s="126"/>
      <c r="AK121" s="126"/>
      <c r="AL121" s="126"/>
      <c r="AM121" s="126"/>
      <c r="AN121" s="128">
        <f>SUM(AG121,AT121)</f>
        <v>0</v>
      </c>
      <c r="AO121" s="126"/>
      <c r="AP121" s="126"/>
      <c r="AQ121" s="129" t="s">
        <v>87</v>
      </c>
      <c r="AR121" s="66"/>
      <c r="AS121" s="130">
        <v>0</v>
      </c>
      <c r="AT121" s="131">
        <f>ROUND(SUM(AV121:AW121),2)</f>
        <v>0</v>
      </c>
      <c r="AU121" s="132">
        <f>'n - Sadové úpravy'!P89</f>
        <v>0</v>
      </c>
      <c r="AV121" s="131">
        <f>'n - Sadové úpravy'!J35</f>
        <v>0</v>
      </c>
      <c r="AW121" s="131">
        <f>'n - Sadové úpravy'!J36</f>
        <v>0</v>
      </c>
      <c r="AX121" s="131">
        <f>'n - Sadové úpravy'!J37</f>
        <v>0</v>
      </c>
      <c r="AY121" s="131">
        <f>'n - Sadové úpravy'!J38</f>
        <v>0</v>
      </c>
      <c r="AZ121" s="131">
        <f>'n - Sadové úpravy'!F35</f>
        <v>0</v>
      </c>
      <c r="BA121" s="131">
        <f>'n - Sadové úpravy'!F36</f>
        <v>0</v>
      </c>
      <c r="BB121" s="131">
        <f>'n - Sadové úpravy'!F37</f>
        <v>0</v>
      </c>
      <c r="BC121" s="131">
        <f>'n - Sadové úpravy'!F38</f>
        <v>0</v>
      </c>
      <c r="BD121" s="133">
        <f>'n - Sadové úpravy'!F39</f>
        <v>0</v>
      </c>
      <c r="BE121" s="4"/>
      <c r="BT121" s="134" t="s">
        <v>83</v>
      </c>
      <c r="BV121" s="134" t="s">
        <v>76</v>
      </c>
      <c r="BW121" s="134" t="s">
        <v>222</v>
      </c>
      <c r="BX121" s="134" t="s">
        <v>213</v>
      </c>
      <c r="CL121" s="134" t="s">
        <v>19</v>
      </c>
    </row>
    <row r="122" s="4" customFormat="1" ht="16.5" customHeight="1">
      <c r="A122" s="125" t="s">
        <v>84</v>
      </c>
      <c r="B122" s="64"/>
      <c r="C122" s="126"/>
      <c r="D122" s="126"/>
      <c r="E122" s="127" t="s">
        <v>223</v>
      </c>
      <c r="F122" s="127"/>
      <c r="G122" s="127"/>
      <c r="H122" s="127"/>
      <c r="I122" s="127"/>
      <c r="J122" s="126"/>
      <c r="K122" s="127" t="s">
        <v>224</v>
      </c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  <c r="Z122" s="127"/>
      <c r="AA122" s="127"/>
      <c r="AB122" s="127"/>
      <c r="AC122" s="127"/>
      <c r="AD122" s="127"/>
      <c r="AE122" s="127"/>
      <c r="AF122" s="127"/>
      <c r="AG122" s="128">
        <f>'p - Atletická dráha'!J32</f>
        <v>0</v>
      </c>
      <c r="AH122" s="126"/>
      <c r="AI122" s="126"/>
      <c r="AJ122" s="126"/>
      <c r="AK122" s="126"/>
      <c r="AL122" s="126"/>
      <c r="AM122" s="126"/>
      <c r="AN122" s="128">
        <f>SUM(AG122,AT122)</f>
        <v>0</v>
      </c>
      <c r="AO122" s="126"/>
      <c r="AP122" s="126"/>
      <c r="AQ122" s="129" t="s">
        <v>87</v>
      </c>
      <c r="AR122" s="66"/>
      <c r="AS122" s="130">
        <v>0</v>
      </c>
      <c r="AT122" s="131">
        <f>ROUND(SUM(AV122:AW122),2)</f>
        <v>0</v>
      </c>
      <c r="AU122" s="132">
        <f>'p - Atletická dráha'!P91</f>
        <v>0</v>
      </c>
      <c r="AV122" s="131">
        <f>'p - Atletická dráha'!J35</f>
        <v>0</v>
      </c>
      <c r="AW122" s="131">
        <f>'p - Atletická dráha'!J36</f>
        <v>0</v>
      </c>
      <c r="AX122" s="131">
        <f>'p - Atletická dráha'!J37</f>
        <v>0</v>
      </c>
      <c r="AY122" s="131">
        <f>'p - Atletická dráha'!J38</f>
        <v>0</v>
      </c>
      <c r="AZ122" s="131">
        <f>'p - Atletická dráha'!F35</f>
        <v>0</v>
      </c>
      <c r="BA122" s="131">
        <f>'p - Atletická dráha'!F36</f>
        <v>0</v>
      </c>
      <c r="BB122" s="131">
        <f>'p - Atletická dráha'!F37</f>
        <v>0</v>
      </c>
      <c r="BC122" s="131">
        <f>'p - Atletická dráha'!F38</f>
        <v>0</v>
      </c>
      <c r="BD122" s="133">
        <f>'p - Atletická dráha'!F39</f>
        <v>0</v>
      </c>
      <c r="BE122" s="4"/>
      <c r="BT122" s="134" t="s">
        <v>83</v>
      </c>
      <c r="BV122" s="134" t="s">
        <v>76</v>
      </c>
      <c r="BW122" s="134" t="s">
        <v>225</v>
      </c>
      <c r="BX122" s="134" t="s">
        <v>213</v>
      </c>
      <c r="CL122" s="134" t="s">
        <v>19</v>
      </c>
    </row>
    <row r="123" s="4" customFormat="1" ht="16.5" customHeight="1">
      <c r="A123" s="125" t="s">
        <v>84</v>
      </c>
      <c r="B123" s="64"/>
      <c r="C123" s="126"/>
      <c r="D123" s="126"/>
      <c r="E123" s="127" t="s">
        <v>226</v>
      </c>
      <c r="F123" s="127"/>
      <c r="G123" s="127"/>
      <c r="H123" s="127"/>
      <c r="I123" s="127"/>
      <c r="J123" s="126"/>
      <c r="K123" s="127" t="s">
        <v>227</v>
      </c>
      <c r="L123" s="127"/>
      <c r="M123" s="127"/>
      <c r="N123" s="127"/>
      <c r="O123" s="127"/>
      <c r="P123" s="127"/>
      <c r="Q123" s="127"/>
      <c r="R123" s="127"/>
      <c r="S123" s="127"/>
      <c r="T123" s="127"/>
      <c r="U123" s="127"/>
      <c r="V123" s="127"/>
      <c r="W123" s="127"/>
      <c r="X123" s="127"/>
      <c r="Y123" s="127"/>
      <c r="Z123" s="127"/>
      <c r="AA123" s="127"/>
      <c r="AB123" s="127"/>
      <c r="AC123" s="127"/>
      <c r="AD123" s="127"/>
      <c r="AE123" s="127"/>
      <c r="AF123" s="127"/>
      <c r="AG123" s="128">
        <f>'q - Sportoviště pro skok ...'!J32</f>
        <v>0</v>
      </c>
      <c r="AH123" s="126"/>
      <c r="AI123" s="126"/>
      <c r="AJ123" s="126"/>
      <c r="AK123" s="126"/>
      <c r="AL123" s="126"/>
      <c r="AM123" s="126"/>
      <c r="AN123" s="128">
        <f>SUM(AG123,AT123)</f>
        <v>0</v>
      </c>
      <c r="AO123" s="126"/>
      <c r="AP123" s="126"/>
      <c r="AQ123" s="129" t="s">
        <v>87</v>
      </c>
      <c r="AR123" s="66"/>
      <c r="AS123" s="130">
        <v>0</v>
      </c>
      <c r="AT123" s="131">
        <f>ROUND(SUM(AV123:AW123),2)</f>
        <v>0</v>
      </c>
      <c r="AU123" s="132">
        <f>'q - Sportoviště pro skok ...'!P90</f>
        <v>0</v>
      </c>
      <c r="AV123" s="131">
        <f>'q - Sportoviště pro skok ...'!J35</f>
        <v>0</v>
      </c>
      <c r="AW123" s="131">
        <f>'q - Sportoviště pro skok ...'!J36</f>
        <v>0</v>
      </c>
      <c r="AX123" s="131">
        <f>'q - Sportoviště pro skok ...'!J37</f>
        <v>0</v>
      </c>
      <c r="AY123" s="131">
        <f>'q - Sportoviště pro skok ...'!J38</f>
        <v>0</v>
      </c>
      <c r="AZ123" s="131">
        <f>'q - Sportoviště pro skok ...'!F35</f>
        <v>0</v>
      </c>
      <c r="BA123" s="131">
        <f>'q - Sportoviště pro skok ...'!F36</f>
        <v>0</v>
      </c>
      <c r="BB123" s="131">
        <f>'q - Sportoviště pro skok ...'!F37</f>
        <v>0</v>
      </c>
      <c r="BC123" s="131">
        <f>'q - Sportoviště pro skok ...'!F38</f>
        <v>0</v>
      </c>
      <c r="BD123" s="133">
        <f>'q - Sportoviště pro skok ...'!F39</f>
        <v>0</v>
      </c>
      <c r="BE123" s="4"/>
      <c r="BT123" s="134" t="s">
        <v>83</v>
      </c>
      <c r="BV123" s="134" t="s">
        <v>76</v>
      </c>
      <c r="BW123" s="134" t="s">
        <v>228</v>
      </c>
      <c r="BX123" s="134" t="s">
        <v>213</v>
      </c>
      <c r="CL123" s="134" t="s">
        <v>19</v>
      </c>
    </row>
    <row r="124" s="4" customFormat="1" ht="16.5" customHeight="1">
      <c r="A124" s="125" t="s">
        <v>84</v>
      </c>
      <c r="B124" s="64"/>
      <c r="C124" s="126"/>
      <c r="D124" s="126"/>
      <c r="E124" s="127" t="s">
        <v>229</v>
      </c>
      <c r="F124" s="127"/>
      <c r="G124" s="127"/>
      <c r="H124" s="127"/>
      <c r="I124" s="127"/>
      <c r="J124" s="126"/>
      <c r="K124" s="127" t="s">
        <v>230</v>
      </c>
      <c r="L124" s="127"/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  <c r="Z124" s="127"/>
      <c r="AA124" s="127"/>
      <c r="AB124" s="127"/>
      <c r="AC124" s="127"/>
      <c r="AD124" s="127"/>
      <c r="AE124" s="127"/>
      <c r="AF124" s="127"/>
      <c r="AG124" s="128">
        <f>'r - Oplocení'!J32</f>
        <v>0</v>
      </c>
      <c r="AH124" s="126"/>
      <c r="AI124" s="126"/>
      <c r="AJ124" s="126"/>
      <c r="AK124" s="126"/>
      <c r="AL124" s="126"/>
      <c r="AM124" s="126"/>
      <c r="AN124" s="128">
        <f>SUM(AG124,AT124)</f>
        <v>0</v>
      </c>
      <c r="AO124" s="126"/>
      <c r="AP124" s="126"/>
      <c r="AQ124" s="129" t="s">
        <v>87</v>
      </c>
      <c r="AR124" s="66"/>
      <c r="AS124" s="130">
        <v>0</v>
      </c>
      <c r="AT124" s="131">
        <f>ROUND(SUM(AV124:AW124),2)</f>
        <v>0</v>
      </c>
      <c r="AU124" s="132">
        <f>'r - Oplocení'!P89</f>
        <v>0</v>
      </c>
      <c r="AV124" s="131">
        <f>'r - Oplocení'!J35</f>
        <v>0</v>
      </c>
      <c r="AW124" s="131">
        <f>'r - Oplocení'!J36</f>
        <v>0</v>
      </c>
      <c r="AX124" s="131">
        <f>'r - Oplocení'!J37</f>
        <v>0</v>
      </c>
      <c r="AY124" s="131">
        <f>'r - Oplocení'!J38</f>
        <v>0</v>
      </c>
      <c r="AZ124" s="131">
        <f>'r - Oplocení'!F35</f>
        <v>0</v>
      </c>
      <c r="BA124" s="131">
        <f>'r - Oplocení'!F36</f>
        <v>0</v>
      </c>
      <c r="BB124" s="131">
        <f>'r - Oplocení'!F37</f>
        <v>0</v>
      </c>
      <c r="BC124" s="131">
        <f>'r - Oplocení'!F38</f>
        <v>0</v>
      </c>
      <c r="BD124" s="133">
        <f>'r - Oplocení'!F39</f>
        <v>0</v>
      </c>
      <c r="BE124" s="4"/>
      <c r="BT124" s="134" t="s">
        <v>83</v>
      </c>
      <c r="BV124" s="134" t="s">
        <v>76</v>
      </c>
      <c r="BW124" s="134" t="s">
        <v>231</v>
      </c>
      <c r="BX124" s="134" t="s">
        <v>213</v>
      </c>
      <c r="CL124" s="134" t="s">
        <v>19</v>
      </c>
    </row>
    <row r="125" s="4" customFormat="1" ht="16.5" customHeight="1">
      <c r="A125" s="125" t="s">
        <v>84</v>
      </c>
      <c r="B125" s="64"/>
      <c r="C125" s="126"/>
      <c r="D125" s="126"/>
      <c r="E125" s="127" t="s">
        <v>147</v>
      </c>
      <c r="F125" s="127"/>
      <c r="G125" s="127"/>
      <c r="H125" s="127"/>
      <c r="I125" s="127"/>
      <c r="J125" s="126"/>
      <c r="K125" s="127" t="s">
        <v>148</v>
      </c>
      <c r="L125" s="127"/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  <c r="Z125" s="127"/>
      <c r="AA125" s="127"/>
      <c r="AB125" s="127"/>
      <c r="AC125" s="127"/>
      <c r="AD125" s="127"/>
      <c r="AE125" s="127"/>
      <c r="AF125" s="127"/>
      <c r="AG125" s="128">
        <f>'x - VRN_03'!J32</f>
        <v>0</v>
      </c>
      <c r="AH125" s="126"/>
      <c r="AI125" s="126"/>
      <c r="AJ125" s="126"/>
      <c r="AK125" s="126"/>
      <c r="AL125" s="126"/>
      <c r="AM125" s="126"/>
      <c r="AN125" s="128">
        <f>SUM(AG125,AT125)</f>
        <v>0</v>
      </c>
      <c r="AO125" s="126"/>
      <c r="AP125" s="126"/>
      <c r="AQ125" s="129" t="s">
        <v>87</v>
      </c>
      <c r="AR125" s="66"/>
      <c r="AS125" s="130">
        <v>0</v>
      </c>
      <c r="AT125" s="131">
        <f>ROUND(SUM(AV125:AW125),2)</f>
        <v>0</v>
      </c>
      <c r="AU125" s="132">
        <f>'x - VRN_03'!P92</f>
        <v>0</v>
      </c>
      <c r="AV125" s="131">
        <f>'x - VRN_03'!J35</f>
        <v>0</v>
      </c>
      <c r="AW125" s="131">
        <f>'x - VRN_03'!J36</f>
        <v>0</v>
      </c>
      <c r="AX125" s="131">
        <f>'x - VRN_03'!J37</f>
        <v>0</v>
      </c>
      <c r="AY125" s="131">
        <f>'x - VRN_03'!J38</f>
        <v>0</v>
      </c>
      <c r="AZ125" s="131">
        <f>'x - VRN_03'!F35</f>
        <v>0</v>
      </c>
      <c r="BA125" s="131">
        <f>'x - VRN_03'!F36</f>
        <v>0</v>
      </c>
      <c r="BB125" s="131">
        <f>'x - VRN_03'!F37</f>
        <v>0</v>
      </c>
      <c r="BC125" s="131">
        <f>'x - VRN_03'!F38</f>
        <v>0</v>
      </c>
      <c r="BD125" s="133">
        <f>'x - VRN_03'!F39</f>
        <v>0</v>
      </c>
      <c r="BE125" s="4"/>
      <c r="BT125" s="134" t="s">
        <v>83</v>
      </c>
      <c r="BV125" s="134" t="s">
        <v>76</v>
      </c>
      <c r="BW125" s="134" t="s">
        <v>232</v>
      </c>
      <c r="BX125" s="134" t="s">
        <v>213</v>
      </c>
      <c r="CL125" s="134" t="s">
        <v>19</v>
      </c>
    </row>
    <row r="126" s="4" customFormat="1" ht="16.5" customHeight="1">
      <c r="A126" s="125" t="s">
        <v>84</v>
      </c>
      <c r="B126" s="64"/>
      <c r="C126" s="126"/>
      <c r="D126" s="126"/>
      <c r="E126" s="127" t="s">
        <v>110</v>
      </c>
      <c r="F126" s="127"/>
      <c r="G126" s="127"/>
      <c r="H126" s="127"/>
      <c r="I126" s="127"/>
      <c r="J126" s="126"/>
      <c r="K126" s="127" t="s">
        <v>111</v>
      </c>
      <c r="L126" s="127"/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  <c r="Z126" s="127"/>
      <c r="AA126" s="127"/>
      <c r="AB126" s="127"/>
      <c r="AC126" s="127"/>
      <c r="AD126" s="127"/>
      <c r="AE126" s="127"/>
      <c r="AF126" s="127"/>
      <c r="AG126" s="128">
        <f>'c010 - Střešní konstrukce_03'!J32</f>
        <v>0</v>
      </c>
      <c r="AH126" s="126"/>
      <c r="AI126" s="126"/>
      <c r="AJ126" s="126"/>
      <c r="AK126" s="126"/>
      <c r="AL126" s="126"/>
      <c r="AM126" s="126"/>
      <c r="AN126" s="128">
        <f>SUM(AG126,AT126)</f>
        <v>0</v>
      </c>
      <c r="AO126" s="126"/>
      <c r="AP126" s="126"/>
      <c r="AQ126" s="129" t="s">
        <v>87</v>
      </c>
      <c r="AR126" s="66"/>
      <c r="AS126" s="130">
        <v>0</v>
      </c>
      <c r="AT126" s="131">
        <f>ROUND(SUM(AV126:AW126),2)</f>
        <v>0</v>
      </c>
      <c r="AU126" s="132">
        <f>'c010 - Střešní konstrukce_03'!P90</f>
        <v>0</v>
      </c>
      <c r="AV126" s="131">
        <f>'c010 - Střešní konstrukce_03'!J35</f>
        <v>0</v>
      </c>
      <c r="AW126" s="131">
        <f>'c010 - Střešní konstrukce_03'!J36</f>
        <v>0</v>
      </c>
      <c r="AX126" s="131">
        <f>'c010 - Střešní konstrukce_03'!J37</f>
        <v>0</v>
      </c>
      <c r="AY126" s="131">
        <f>'c010 - Střešní konstrukce_03'!J38</f>
        <v>0</v>
      </c>
      <c r="AZ126" s="131">
        <f>'c010 - Střešní konstrukce_03'!F35</f>
        <v>0</v>
      </c>
      <c r="BA126" s="131">
        <f>'c010 - Střešní konstrukce_03'!F36</f>
        <v>0</v>
      </c>
      <c r="BB126" s="131">
        <f>'c010 - Střešní konstrukce_03'!F37</f>
        <v>0</v>
      </c>
      <c r="BC126" s="131">
        <f>'c010 - Střešní konstrukce_03'!F38</f>
        <v>0</v>
      </c>
      <c r="BD126" s="133">
        <f>'c010 - Střešní konstrukce_03'!F39</f>
        <v>0</v>
      </c>
      <c r="BE126" s="4"/>
      <c r="BT126" s="134" t="s">
        <v>83</v>
      </c>
      <c r="BV126" s="134" t="s">
        <v>76</v>
      </c>
      <c r="BW126" s="134" t="s">
        <v>233</v>
      </c>
      <c r="BX126" s="134" t="s">
        <v>213</v>
      </c>
      <c r="CL126" s="134" t="s">
        <v>19</v>
      </c>
    </row>
    <row r="127" s="4" customFormat="1" ht="16.5" customHeight="1">
      <c r="A127" s="125" t="s">
        <v>84</v>
      </c>
      <c r="B127" s="64"/>
      <c r="C127" s="126"/>
      <c r="D127" s="126"/>
      <c r="E127" s="127" t="s">
        <v>113</v>
      </c>
      <c r="F127" s="127"/>
      <c r="G127" s="127"/>
      <c r="H127" s="127"/>
      <c r="I127" s="127"/>
      <c r="J127" s="126"/>
      <c r="K127" s="127" t="s">
        <v>114</v>
      </c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  <c r="Z127" s="127"/>
      <c r="AA127" s="127"/>
      <c r="AB127" s="127"/>
      <c r="AC127" s="127"/>
      <c r="AD127" s="127"/>
      <c r="AE127" s="127"/>
      <c r="AF127" s="127"/>
      <c r="AG127" s="128">
        <f>'c011 - Prvky zámečnické, ..._03'!J32</f>
        <v>0</v>
      </c>
      <c r="AH127" s="126"/>
      <c r="AI127" s="126"/>
      <c r="AJ127" s="126"/>
      <c r="AK127" s="126"/>
      <c r="AL127" s="126"/>
      <c r="AM127" s="126"/>
      <c r="AN127" s="128">
        <f>SUM(AG127,AT127)</f>
        <v>0</v>
      </c>
      <c r="AO127" s="126"/>
      <c r="AP127" s="126"/>
      <c r="AQ127" s="129" t="s">
        <v>87</v>
      </c>
      <c r="AR127" s="66"/>
      <c r="AS127" s="130">
        <v>0</v>
      </c>
      <c r="AT127" s="131">
        <f>ROUND(SUM(AV127:AW127),2)</f>
        <v>0</v>
      </c>
      <c r="AU127" s="132">
        <f>'c011 - Prvky zámečnické, ..._03'!P93</f>
        <v>0</v>
      </c>
      <c r="AV127" s="131">
        <f>'c011 - Prvky zámečnické, ..._03'!J35</f>
        <v>0</v>
      </c>
      <c r="AW127" s="131">
        <f>'c011 - Prvky zámečnické, ..._03'!J36</f>
        <v>0</v>
      </c>
      <c r="AX127" s="131">
        <f>'c011 - Prvky zámečnické, ..._03'!J37</f>
        <v>0</v>
      </c>
      <c r="AY127" s="131">
        <f>'c011 - Prvky zámečnické, ..._03'!J38</f>
        <v>0</v>
      </c>
      <c r="AZ127" s="131">
        <f>'c011 - Prvky zámečnické, ..._03'!F35</f>
        <v>0</v>
      </c>
      <c r="BA127" s="131">
        <f>'c011 - Prvky zámečnické, ..._03'!F36</f>
        <v>0</v>
      </c>
      <c r="BB127" s="131">
        <f>'c011 - Prvky zámečnické, ..._03'!F37</f>
        <v>0</v>
      </c>
      <c r="BC127" s="131">
        <f>'c011 - Prvky zámečnické, ..._03'!F38</f>
        <v>0</v>
      </c>
      <c r="BD127" s="133">
        <f>'c011 - Prvky zámečnické, ..._03'!F39</f>
        <v>0</v>
      </c>
      <c r="BE127" s="4"/>
      <c r="BT127" s="134" t="s">
        <v>83</v>
      </c>
      <c r="BV127" s="134" t="s">
        <v>76</v>
      </c>
      <c r="BW127" s="134" t="s">
        <v>234</v>
      </c>
      <c r="BX127" s="134" t="s">
        <v>213</v>
      </c>
      <c r="CL127" s="134" t="s">
        <v>19</v>
      </c>
    </row>
    <row r="128" s="4" customFormat="1" ht="16.5" customHeight="1">
      <c r="A128" s="125" t="s">
        <v>84</v>
      </c>
      <c r="B128" s="64"/>
      <c r="C128" s="126"/>
      <c r="D128" s="126"/>
      <c r="E128" s="127" t="s">
        <v>144</v>
      </c>
      <c r="F128" s="127"/>
      <c r="G128" s="127"/>
      <c r="H128" s="127"/>
      <c r="I128" s="127"/>
      <c r="J128" s="126"/>
      <c r="K128" s="127" t="s">
        <v>145</v>
      </c>
      <c r="L128" s="127"/>
      <c r="M128" s="127"/>
      <c r="N128" s="127"/>
      <c r="O128" s="127"/>
      <c r="P128" s="127"/>
      <c r="Q128" s="127"/>
      <c r="R128" s="127"/>
      <c r="S128" s="127"/>
      <c r="T128" s="127"/>
      <c r="U128" s="127"/>
      <c r="V128" s="127"/>
      <c r="W128" s="127"/>
      <c r="X128" s="127"/>
      <c r="Y128" s="127"/>
      <c r="Z128" s="127"/>
      <c r="AA128" s="127"/>
      <c r="AB128" s="127"/>
      <c r="AC128" s="127"/>
      <c r="AD128" s="127"/>
      <c r="AE128" s="127"/>
      <c r="AF128" s="127"/>
      <c r="AG128" s="128">
        <f>'o - Ostatní vybavení_02'!J32</f>
        <v>0</v>
      </c>
      <c r="AH128" s="126"/>
      <c r="AI128" s="126"/>
      <c r="AJ128" s="126"/>
      <c r="AK128" s="126"/>
      <c r="AL128" s="126"/>
      <c r="AM128" s="126"/>
      <c r="AN128" s="128">
        <f>SUM(AG128,AT128)</f>
        <v>0</v>
      </c>
      <c r="AO128" s="126"/>
      <c r="AP128" s="126"/>
      <c r="AQ128" s="129" t="s">
        <v>87</v>
      </c>
      <c r="AR128" s="66"/>
      <c r="AS128" s="130">
        <v>0</v>
      </c>
      <c r="AT128" s="131">
        <f>ROUND(SUM(AV128:AW128),2)</f>
        <v>0</v>
      </c>
      <c r="AU128" s="132">
        <f>'o - Ostatní vybavení_02'!P88</f>
        <v>0</v>
      </c>
      <c r="AV128" s="131">
        <f>'o - Ostatní vybavení_02'!J35</f>
        <v>0</v>
      </c>
      <c r="AW128" s="131">
        <f>'o - Ostatní vybavení_02'!J36</f>
        <v>0</v>
      </c>
      <c r="AX128" s="131">
        <f>'o - Ostatní vybavení_02'!J37</f>
        <v>0</v>
      </c>
      <c r="AY128" s="131">
        <f>'o - Ostatní vybavení_02'!J38</f>
        <v>0</v>
      </c>
      <c r="AZ128" s="131">
        <f>'o - Ostatní vybavení_02'!F35</f>
        <v>0</v>
      </c>
      <c r="BA128" s="131">
        <f>'o - Ostatní vybavení_02'!F36</f>
        <v>0</v>
      </c>
      <c r="BB128" s="131">
        <f>'o - Ostatní vybavení_02'!F37</f>
        <v>0</v>
      </c>
      <c r="BC128" s="131">
        <f>'o - Ostatní vybavení_02'!F38</f>
        <v>0</v>
      </c>
      <c r="BD128" s="133">
        <f>'o - Ostatní vybavení_02'!F39</f>
        <v>0</v>
      </c>
      <c r="BE128" s="4"/>
      <c r="BT128" s="134" t="s">
        <v>83</v>
      </c>
      <c r="BV128" s="134" t="s">
        <v>76</v>
      </c>
      <c r="BW128" s="134" t="s">
        <v>235</v>
      </c>
      <c r="BX128" s="134" t="s">
        <v>213</v>
      </c>
      <c r="CL128" s="134" t="s">
        <v>19</v>
      </c>
    </row>
    <row r="129" s="4" customFormat="1" ht="16.5" customHeight="1">
      <c r="A129" s="125" t="s">
        <v>84</v>
      </c>
      <c r="B129" s="64"/>
      <c r="C129" s="126"/>
      <c r="D129" s="126"/>
      <c r="E129" s="127" t="s">
        <v>95</v>
      </c>
      <c r="F129" s="127"/>
      <c r="G129" s="127"/>
      <c r="H129" s="127"/>
      <c r="I129" s="127"/>
      <c r="J129" s="126"/>
      <c r="K129" s="127" t="s">
        <v>96</v>
      </c>
      <c r="L129" s="127"/>
      <c r="M129" s="127"/>
      <c r="N129" s="127"/>
      <c r="O129" s="127"/>
      <c r="P129" s="127"/>
      <c r="Q129" s="127"/>
      <c r="R129" s="127"/>
      <c r="S129" s="127"/>
      <c r="T129" s="127"/>
      <c r="U129" s="127"/>
      <c r="V129" s="127"/>
      <c r="W129" s="127"/>
      <c r="X129" s="127"/>
      <c r="Y129" s="127"/>
      <c r="Z129" s="127"/>
      <c r="AA129" s="127"/>
      <c r="AB129" s="127"/>
      <c r="AC129" s="127"/>
      <c r="AD129" s="127"/>
      <c r="AE129" s="127"/>
      <c r="AF129" s="127"/>
      <c r="AG129" s="128">
        <f>'c005 - Úpravy stropů_02'!J32</f>
        <v>0</v>
      </c>
      <c r="AH129" s="126"/>
      <c r="AI129" s="126"/>
      <c r="AJ129" s="126"/>
      <c r="AK129" s="126"/>
      <c r="AL129" s="126"/>
      <c r="AM129" s="126"/>
      <c r="AN129" s="128">
        <f>SUM(AG129,AT129)</f>
        <v>0</v>
      </c>
      <c r="AO129" s="126"/>
      <c r="AP129" s="126"/>
      <c r="AQ129" s="129" t="s">
        <v>87</v>
      </c>
      <c r="AR129" s="66"/>
      <c r="AS129" s="130">
        <v>0</v>
      </c>
      <c r="AT129" s="131">
        <f>ROUND(SUM(AV129:AW129),2)</f>
        <v>0</v>
      </c>
      <c r="AU129" s="132">
        <f>'c005 - Úpravy stropů_02'!P88</f>
        <v>0</v>
      </c>
      <c r="AV129" s="131">
        <f>'c005 - Úpravy stropů_02'!J35</f>
        <v>0</v>
      </c>
      <c r="AW129" s="131">
        <f>'c005 - Úpravy stropů_02'!J36</f>
        <v>0</v>
      </c>
      <c r="AX129" s="131">
        <f>'c005 - Úpravy stropů_02'!J37</f>
        <v>0</v>
      </c>
      <c r="AY129" s="131">
        <f>'c005 - Úpravy stropů_02'!J38</f>
        <v>0</v>
      </c>
      <c r="AZ129" s="131">
        <f>'c005 - Úpravy stropů_02'!F35</f>
        <v>0</v>
      </c>
      <c r="BA129" s="131">
        <f>'c005 - Úpravy stropů_02'!F36</f>
        <v>0</v>
      </c>
      <c r="BB129" s="131">
        <f>'c005 - Úpravy stropů_02'!F37</f>
        <v>0</v>
      </c>
      <c r="BC129" s="131">
        <f>'c005 - Úpravy stropů_02'!F38</f>
        <v>0</v>
      </c>
      <c r="BD129" s="133">
        <f>'c005 - Úpravy stropů_02'!F39</f>
        <v>0</v>
      </c>
      <c r="BE129" s="4"/>
      <c r="BT129" s="134" t="s">
        <v>83</v>
      </c>
      <c r="BV129" s="134" t="s">
        <v>76</v>
      </c>
      <c r="BW129" s="134" t="s">
        <v>236</v>
      </c>
      <c r="BX129" s="134" t="s">
        <v>213</v>
      </c>
      <c r="CL129" s="134" t="s">
        <v>19</v>
      </c>
    </row>
    <row r="130" s="4" customFormat="1" ht="16.5" customHeight="1">
      <c r="A130" s="125" t="s">
        <v>84</v>
      </c>
      <c r="B130" s="64"/>
      <c r="C130" s="126"/>
      <c r="D130" s="126"/>
      <c r="E130" s="127" t="s">
        <v>98</v>
      </c>
      <c r="F130" s="127"/>
      <c r="G130" s="127"/>
      <c r="H130" s="127"/>
      <c r="I130" s="127"/>
      <c r="J130" s="126"/>
      <c r="K130" s="127" t="s">
        <v>99</v>
      </c>
      <c r="L130" s="127"/>
      <c r="M130" s="127"/>
      <c r="N130" s="127"/>
      <c r="O130" s="127"/>
      <c r="P130" s="127"/>
      <c r="Q130" s="127"/>
      <c r="R130" s="127"/>
      <c r="S130" s="127"/>
      <c r="T130" s="127"/>
      <c r="U130" s="127"/>
      <c r="V130" s="127"/>
      <c r="W130" s="127"/>
      <c r="X130" s="127"/>
      <c r="Y130" s="127"/>
      <c r="Z130" s="127"/>
      <c r="AA130" s="127"/>
      <c r="AB130" s="127"/>
      <c r="AC130" s="127"/>
      <c r="AD130" s="127"/>
      <c r="AE130" s="127"/>
      <c r="AF130" s="127"/>
      <c r="AG130" s="128">
        <f>'c006 - Obklady stěn_02'!J32</f>
        <v>0</v>
      </c>
      <c r="AH130" s="126"/>
      <c r="AI130" s="126"/>
      <c r="AJ130" s="126"/>
      <c r="AK130" s="126"/>
      <c r="AL130" s="126"/>
      <c r="AM130" s="126"/>
      <c r="AN130" s="128">
        <f>SUM(AG130,AT130)</f>
        <v>0</v>
      </c>
      <c r="AO130" s="126"/>
      <c r="AP130" s="126"/>
      <c r="AQ130" s="129" t="s">
        <v>87</v>
      </c>
      <c r="AR130" s="66"/>
      <c r="AS130" s="130">
        <v>0</v>
      </c>
      <c r="AT130" s="131">
        <f>ROUND(SUM(AV130:AW130),2)</f>
        <v>0</v>
      </c>
      <c r="AU130" s="132">
        <f>'c006 - Obklady stěn_02'!P87</f>
        <v>0</v>
      </c>
      <c r="AV130" s="131">
        <f>'c006 - Obklady stěn_02'!J35</f>
        <v>0</v>
      </c>
      <c r="AW130" s="131">
        <f>'c006 - Obklady stěn_02'!J36</f>
        <v>0</v>
      </c>
      <c r="AX130" s="131">
        <f>'c006 - Obklady stěn_02'!J37</f>
        <v>0</v>
      </c>
      <c r="AY130" s="131">
        <f>'c006 - Obklady stěn_02'!J38</f>
        <v>0</v>
      </c>
      <c r="AZ130" s="131">
        <f>'c006 - Obklady stěn_02'!F35</f>
        <v>0</v>
      </c>
      <c r="BA130" s="131">
        <f>'c006 - Obklady stěn_02'!F36</f>
        <v>0</v>
      </c>
      <c r="BB130" s="131">
        <f>'c006 - Obklady stěn_02'!F37</f>
        <v>0</v>
      </c>
      <c r="BC130" s="131">
        <f>'c006 - Obklady stěn_02'!F38</f>
        <v>0</v>
      </c>
      <c r="BD130" s="133">
        <f>'c006 - Obklady stěn_02'!F39</f>
        <v>0</v>
      </c>
      <c r="BE130" s="4"/>
      <c r="BT130" s="134" t="s">
        <v>83</v>
      </c>
      <c r="BV130" s="134" t="s">
        <v>76</v>
      </c>
      <c r="BW130" s="134" t="s">
        <v>237</v>
      </c>
      <c r="BX130" s="134" t="s">
        <v>213</v>
      </c>
      <c r="CL130" s="134" t="s">
        <v>19</v>
      </c>
    </row>
    <row r="131" s="4" customFormat="1" ht="16.5" customHeight="1">
      <c r="A131" s="125" t="s">
        <v>84</v>
      </c>
      <c r="B131" s="64"/>
      <c r="C131" s="126"/>
      <c r="D131" s="126"/>
      <c r="E131" s="127" t="s">
        <v>92</v>
      </c>
      <c r="F131" s="127"/>
      <c r="G131" s="127"/>
      <c r="H131" s="127"/>
      <c r="I131" s="127"/>
      <c r="J131" s="126"/>
      <c r="K131" s="127" t="s">
        <v>93</v>
      </c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  <c r="Z131" s="127"/>
      <c r="AA131" s="127"/>
      <c r="AB131" s="127"/>
      <c r="AC131" s="127"/>
      <c r="AD131" s="127"/>
      <c r="AE131" s="127"/>
      <c r="AF131" s="127"/>
      <c r="AG131" s="128">
        <f>'c004 - Skladby podlah_02'!J32</f>
        <v>0</v>
      </c>
      <c r="AH131" s="126"/>
      <c r="AI131" s="126"/>
      <c r="AJ131" s="126"/>
      <c r="AK131" s="126"/>
      <c r="AL131" s="126"/>
      <c r="AM131" s="126"/>
      <c r="AN131" s="128">
        <f>SUM(AG131,AT131)</f>
        <v>0</v>
      </c>
      <c r="AO131" s="126"/>
      <c r="AP131" s="126"/>
      <c r="AQ131" s="129" t="s">
        <v>87</v>
      </c>
      <c r="AR131" s="66"/>
      <c r="AS131" s="130">
        <v>0</v>
      </c>
      <c r="AT131" s="131">
        <f>ROUND(SUM(AV131:AW131),2)</f>
        <v>0</v>
      </c>
      <c r="AU131" s="132">
        <f>'c004 - Skladby podlah_02'!P92</f>
        <v>0</v>
      </c>
      <c r="AV131" s="131">
        <f>'c004 - Skladby podlah_02'!J35</f>
        <v>0</v>
      </c>
      <c r="AW131" s="131">
        <f>'c004 - Skladby podlah_02'!J36</f>
        <v>0</v>
      </c>
      <c r="AX131" s="131">
        <f>'c004 - Skladby podlah_02'!J37</f>
        <v>0</v>
      </c>
      <c r="AY131" s="131">
        <f>'c004 - Skladby podlah_02'!J38</f>
        <v>0</v>
      </c>
      <c r="AZ131" s="131">
        <f>'c004 - Skladby podlah_02'!F35</f>
        <v>0</v>
      </c>
      <c r="BA131" s="131">
        <f>'c004 - Skladby podlah_02'!F36</f>
        <v>0</v>
      </c>
      <c r="BB131" s="131">
        <f>'c004 - Skladby podlah_02'!F37</f>
        <v>0</v>
      </c>
      <c r="BC131" s="131">
        <f>'c004 - Skladby podlah_02'!F38</f>
        <v>0</v>
      </c>
      <c r="BD131" s="133">
        <f>'c004 - Skladby podlah_02'!F39</f>
        <v>0</v>
      </c>
      <c r="BE131" s="4"/>
      <c r="BT131" s="134" t="s">
        <v>83</v>
      </c>
      <c r="BV131" s="134" t="s">
        <v>76</v>
      </c>
      <c r="BW131" s="134" t="s">
        <v>238</v>
      </c>
      <c r="BX131" s="134" t="s">
        <v>213</v>
      </c>
      <c r="CL131" s="134" t="s">
        <v>19</v>
      </c>
    </row>
    <row r="132" s="4" customFormat="1" ht="16.5" customHeight="1">
      <c r="A132" s="125" t="s">
        <v>84</v>
      </c>
      <c r="B132" s="64"/>
      <c r="C132" s="126"/>
      <c r="D132" s="126"/>
      <c r="E132" s="127" t="s">
        <v>239</v>
      </c>
      <c r="F132" s="127"/>
      <c r="G132" s="127"/>
      <c r="H132" s="127"/>
      <c r="I132" s="127"/>
      <c r="J132" s="126"/>
      <c r="K132" s="127" t="s">
        <v>240</v>
      </c>
      <c r="L132" s="127"/>
      <c r="M132" s="127"/>
      <c r="N132" s="127"/>
      <c r="O132" s="127"/>
      <c r="P132" s="127"/>
      <c r="Q132" s="127"/>
      <c r="R132" s="127"/>
      <c r="S132" s="127"/>
      <c r="T132" s="127"/>
      <c r="U132" s="127"/>
      <c r="V132" s="127"/>
      <c r="W132" s="127"/>
      <c r="X132" s="127"/>
      <c r="Y132" s="127"/>
      <c r="Z132" s="127"/>
      <c r="AA132" s="127"/>
      <c r="AB132" s="127"/>
      <c r="AC132" s="127"/>
      <c r="AD132" s="127"/>
      <c r="AE132" s="127"/>
      <c r="AF132" s="127"/>
      <c r="AG132" s="128">
        <f>'t - Dieselagregát'!J32</f>
        <v>0</v>
      </c>
      <c r="AH132" s="126"/>
      <c r="AI132" s="126"/>
      <c r="AJ132" s="126"/>
      <c r="AK132" s="126"/>
      <c r="AL132" s="126"/>
      <c r="AM132" s="126"/>
      <c r="AN132" s="128">
        <f>SUM(AG132,AT132)</f>
        <v>0</v>
      </c>
      <c r="AO132" s="126"/>
      <c r="AP132" s="126"/>
      <c r="AQ132" s="129" t="s">
        <v>87</v>
      </c>
      <c r="AR132" s="66"/>
      <c r="AS132" s="130">
        <v>0</v>
      </c>
      <c r="AT132" s="131">
        <f>ROUND(SUM(AV132:AW132),2)</f>
        <v>0</v>
      </c>
      <c r="AU132" s="132">
        <f>'t - Dieselagregát'!P87</f>
        <v>0</v>
      </c>
      <c r="AV132" s="131">
        <f>'t - Dieselagregát'!J35</f>
        <v>0</v>
      </c>
      <c r="AW132" s="131">
        <f>'t - Dieselagregát'!J36</f>
        <v>0</v>
      </c>
      <c r="AX132" s="131">
        <f>'t - Dieselagregát'!J37</f>
        <v>0</v>
      </c>
      <c r="AY132" s="131">
        <f>'t - Dieselagregát'!J38</f>
        <v>0</v>
      </c>
      <c r="AZ132" s="131">
        <f>'t - Dieselagregát'!F35</f>
        <v>0</v>
      </c>
      <c r="BA132" s="131">
        <f>'t - Dieselagregát'!F36</f>
        <v>0</v>
      </c>
      <c r="BB132" s="131">
        <f>'t - Dieselagregát'!F37</f>
        <v>0</v>
      </c>
      <c r="BC132" s="131">
        <f>'t - Dieselagregát'!F38</f>
        <v>0</v>
      </c>
      <c r="BD132" s="133">
        <f>'t - Dieselagregát'!F39</f>
        <v>0</v>
      </c>
      <c r="BE132" s="4"/>
      <c r="BT132" s="134" t="s">
        <v>83</v>
      </c>
      <c r="BV132" s="134" t="s">
        <v>76</v>
      </c>
      <c r="BW132" s="134" t="s">
        <v>241</v>
      </c>
      <c r="BX132" s="134" t="s">
        <v>213</v>
      </c>
      <c r="CL132" s="134" t="s">
        <v>19</v>
      </c>
    </row>
    <row r="133" s="4" customFormat="1" ht="16.5" customHeight="1">
      <c r="A133" s="125" t="s">
        <v>84</v>
      </c>
      <c r="B133" s="64"/>
      <c r="C133" s="126"/>
      <c r="D133" s="126"/>
      <c r="E133" s="127" t="s">
        <v>242</v>
      </c>
      <c r="F133" s="127"/>
      <c r="G133" s="127"/>
      <c r="H133" s="127"/>
      <c r="I133" s="127"/>
      <c r="J133" s="126"/>
      <c r="K133" s="127" t="s">
        <v>243</v>
      </c>
      <c r="L133" s="127"/>
      <c r="M133" s="127"/>
      <c r="N133" s="127"/>
      <c r="O133" s="127"/>
      <c r="P133" s="127"/>
      <c r="Q133" s="127"/>
      <c r="R133" s="127"/>
      <c r="S133" s="127"/>
      <c r="T133" s="127"/>
      <c r="U133" s="127"/>
      <c r="V133" s="127"/>
      <c r="W133" s="127"/>
      <c r="X133" s="127"/>
      <c r="Y133" s="127"/>
      <c r="Z133" s="127"/>
      <c r="AA133" s="127"/>
      <c r="AB133" s="127"/>
      <c r="AC133" s="127"/>
      <c r="AD133" s="127"/>
      <c r="AE133" s="127"/>
      <c r="AF133" s="127"/>
      <c r="AG133" s="128">
        <f>'u - System generálního klíče'!J32</f>
        <v>0</v>
      </c>
      <c r="AH133" s="126"/>
      <c r="AI133" s="126"/>
      <c r="AJ133" s="126"/>
      <c r="AK133" s="126"/>
      <c r="AL133" s="126"/>
      <c r="AM133" s="126"/>
      <c r="AN133" s="128">
        <f>SUM(AG133,AT133)</f>
        <v>0</v>
      </c>
      <c r="AO133" s="126"/>
      <c r="AP133" s="126"/>
      <c r="AQ133" s="129" t="s">
        <v>87</v>
      </c>
      <c r="AR133" s="66"/>
      <c r="AS133" s="130">
        <v>0</v>
      </c>
      <c r="AT133" s="131">
        <f>ROUND(SUM(AV133:AW133),2)</f>
        <v>0</v>
      </c>
      <c r="AU133" s="132">
        <f>'u - System generálního klíče'!P87</f>
        <v>0</v>
      </c>
      <c r="AV133" s="131">
        <f>'u - System generálního klíče'!J35</f>
        <v>0</v>
      </c>
      <c r="AW133" s="131">
        <f>'u - System generálního klíče'!J36</f>
        <v>0</v>
      </c>
      <c r="AX133" s="131">
        <f>'u - System generálního klíče'!J37</f>
        <v>0</v>
      </c>
      <c r="AY133" s="131">
        <f>'u - System generálního klíče'!J38</f>
        <v>0</v>
      </c>
      <c r="AZ133" s="131">
        <f>'u - System generálního klíče'!F35</f>
        <v>0</v>
      </c>
      <c r="BA133" s="131">
        <f>'u - System generálního klíče'!F36</f>
        <v>0</v>
      </c>
      <c r="BB133" s="131">
        <f>'u - System generálního klíče'!F37</f>
        <v>0</v>
      </c>
      <c r="BC133" s="131">
        <f>'u - System generálního klíče'!F38</f>
        <v>0</v>
      </c>
      <c r="BD133" s="133">
        <f>'u - System generálního klíče'!F39</f>
        <v>0</v>
      </c>
      <c r="BE133" s="4"/>
      <c r="BT133" s="134" t="s">
        <v>83</v>
      </c>
      <c r="BV133" s="134" t="s">
        <v>76</v>
      </c>
      <c r="BW133" s="134" t="s">
        <v>244</v>
      </c>
      <c r="BX133" s="134" t="s">
        <v>213</v>
      </c>
      <c r="CL133" s="134" t="s">
        <v>19</v>
      </c>
    </row>
    <row r="134" s="4" customFormat="1" ht="16.5" customHeight="1">
      <c r="A134" s="125" t="s">
        <v>84</v>
      </c>
      <c r="B134" s="64"/>
      <c r="C134" s="126"/>
      <c r="D134" s="126"/>
      <c r="E134" s="127" t="s">
        <v>51</v>
      </c>
      <c r="F134" s="127"/>
      <c r="G134" s="127"/>
      <c r="H134" s="127"/>
      <c r="I134" s="127"/>
      <c r="J134" s="126"/>
      <c r="K134" s="127" t="s">
        <v>245</v>
      </c>
      <c r="L134" s="127"/>
      <c r="M134" s="127"/>
      <c r="N134" s="127"/>
      <c r="O134" s="127"/>
      <c r="P134" s="127"/>
      <c r="Q134" s="127"/>
      <c r="R134" s="127"/>
      <c r="S134" s="127"/>
      <c r="T134" s="127"/>
      <c r="U134" s="127"/>
      <c r="V134" s="127"/>
      <c r="W134" s="127"/>
      <c r="X134" s="127"/>
      <c r="Y134" s="127"/>
      <c r="Z134" s="127"/>
      <c r="AA134" s="127"/>
      <c r="AB134" s="127"/>
      <c r="AC134" s="127"/>
      <c r="AD134" s="127"/>
      <c r="AE134" s="127"/>
      <c r="AF134" s="127"/>
      <c r="AG134" s="128">
        <f>'v - záchytný sytem střech...'!J32</f>
        <v>0</v>
      </c>
      <c r="AH134" s="126"/>
      <c r="AI134" s="126"/>
      <c r="AJ134" s="126"/>
      <c r="AK134" s="126"/>
      <c r="AL134" s="126"/>
      <c r="AM134" s="126"/>
      <c r="AN134" s="128">
        <f>SUM(AG134,AT134)</f>
        <v>0</v>
      </c>
      <c r="AO134" s="126"/>
      <c r="AP134" s="126"/>
      <c r="AQ134" s="129" t="s">
        <v>87</v>
      </c>
      <c r="AR134" s="66"/>
      <c r="AS134" s="130">
        <v>0</v>
      </c>
      <c r="AT134" s="131">
        <f>ROUND(SUM(AV134:AW134),2)</f>
        <v>0</v>
      </c>
      <c r="AU134" s="132">
        <f>'v - záchytný sytem střech...'!P87</f>
        <v>0</v>
      </c>
      <c r="AV134" s="131">
        <f>'v - záchytný sytem střech...'!J35</f>
        <v>0</v>
      </c>
      <c r="AW134" s="131">
        <f>'v - záchytný sytem střech...'!J36</f>
        <v>0</v>
      </c>
      <c r="AX134" s="131">
        <f>'v - záchytný sytem střech...'!J37</f>
        <v>0</v>
      </c>
      <c r="AY134" s="131">
        <f>'v - záchytný sytem střech...'!J38</f>
        <v>0</v>
      </c>
      <c r="AZ134" s="131">
        <f>'v - záchytný sytem střech...'!F35</f>
        <v>0</v>
      </c>
      <c r="BA134" s="131">
        <f>'v - záchytný sytem střech...'!F36</f>
        <v>0</v>
      </c>
      <c r="BB134" s="131">
        <f>'v - záchytný sytem střech...'!F37</f>
        <v>0</v>
      </c>
      <c r="BC134" s="131">
        <f>'v - záchytný sytem střech...'!F38</f>
        <v>0</v>
      </c>
      <c r="BD134" s="133">
        <f>'v - záchytný sytem střech...'!F39</f>
        <v>0</v>
      </c>
      <c r="BE134" s="4"/>
      <c r="BT134" s="134" t="s">
        <v>83</v>
      </c>
      <c r="BV134" s="134" t="s">
        <v>76</v>
      </c>
      <c r="BW134" s="134" t="s">
        <v>246</v>
      </c>
      <c r="BX134" s="134" t="s">
        <v>213</v>
      </c>
      <c r="CL134" s="134" t="s">
        <v>19</v>
      </c>
    </row>
    <row r="135" s="4" customFormat="1" ht="16.5" customHeight="1">
      <c r="A135" s="125" t="s">
        <v>84</v>
      </c>
      <c r="B135" s="64"/>
      <c r="C135" s="126"/>
      <c r="D135" s="126"/>
      <c r="E135" s="127" t="s">
        <v>247</v>
      </c>
      <c r="F135" s="127"/>
      <c r="G135" s="127"/>
      <c r="H135" s="127"/>
      <c r="I135" s="127"/>
      <c r="J135" s="126"/>
      <c r="K135" s="127" t="s">
        <v>248</v>
      </c>
      <c r="L135" s="127"/>
      <c r="M135" s="127"/>
      <c r="N135" s="127"/>
      <c r="O135" s="127"/>
      <c r="P135" s="127"/>
      <c r="Q135" s="127"/>
      <c r="R135" s="127"/>
      <c r="S135" s="127"/>
      <c r="T135" s="127"/>
      <c r="U135" s="127"/>
      <c r="V135" s="127"/>
      <c r="W135" s="127"/>
      <c r="X135" s="127"/>
      <c r="Y135" s="127"/>
      <c r="Z135" s="127"/>
      <c r="AA135" s="127"/>
      <c r="AB135" s="127"/>
      <c r="AC135" s="127"/>
      <c r="AD135" s="127"/>
      <c r="AE135" s="127"/>
      <c r="AF135" s="127"/>
      <c r="AG135" s="128">
        <f>'w - demolice kolna'!J32</f>
        <v>0</v>
      </c>
      <c r="AH135" s="126"/>
      <c r="AI135" s="126"/>
      <c r="AJ135" s="126"/>
      <c r="AK135" s="126"/>
      <c r="AL135" s="126"/>
      <c r="AM135" s="126"/>
      <c r="AN135" s="128">
        <f>SUM(AG135,AT135)</f>
        <v>0</v>
      </c>
      <c r="AO135" s="126"/>
      <c r="AP135" s="126"/>
      <c r="AQ135" s="129" t="s">
        <v>87</v>
      </c>
      <c r="AR135" s="66"/>
      <c r="AS135" s="136">
        <v>0</v>
      </c>
      <c r="AT135" s="137">
        <f>ROUND(SUM(AV135:AW135),2)</f>
        <v>0</v>
      </c>
      <c r="AU135" s="138">
        <f>'w - demolice kolna'!P90</f>
        <v>0</v>
      </c>
      <c r="AV135" s="137">
        <f>'w - demolice kolna'!J35</f>
        <v>0</v>
      </c>
      <c r="AW135" s="137">
        <f>'w - demolice kolna'!J36</f>
        <v>0</v>
      </c>
      <c r="AX135" s="137">
        <f>'w - demolice kolna'!J37</f>
        <v>0</v>
      </c>
      <c r="AY135" s="137">
        <f>'w - demolice kolna'!J38</f>
        <v>0</v>
      </c>
      <c r="AZ135" s="137">
        <f>'w - demolice kolna'!F35</f>
        <v>0</v>
      </c>
      <c r="BA135" s="137">
        <f>'w - demolice kolna'!F36</f>
        <v>0</v>
      </c>
      <c r="BB135" s="137">
        <f>'w - demolice kolna'!F37</f>
        <v>0</v>
      </c>
      <c r="BC135" s="137">
        <f>'w - demolice kolna'!F38</f>
        <v>0</v>
      </c>
      <c r="BD135" s="139">
        <f>'w - demolice kolna'!F39</f>
        <v>0</v>
      </c>
      <c r="BE135" s="4"/>
      <c r="BT135" s="134" t="s">
        <v>83</v>
      </c>
      <c r="BV135" s="134" t="s">
        <v>76</v>
      </c>
      <c r="BW135" s="134" t="s">
        <v>249</v>
      </c>
      <c r="BX135" s="134" t="s">
        <v>213</v>
      </c>
      <c r="CL135" s="134" t="s">
        <v>19</v>
      </c>
    </row>
    <row r="136" s="2" customFormat="1" ht="30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AP136" s="41"/>
      <c r="AQ136" s="41"/>
      <c r="AR136" s="45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</row>
    <row r="137" s="2" customFormat="1" ht="6.96" customHeight="1">
      <c r="A137" s="39"/>
      <c r="B137" s="60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45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</row>
  </sheetData>
  <sheetProtection sheet="1" formatColumns="0" formatRows="0" objects="1" scenarios="1" spinCount="100000" saltValue="EkDYfrTTXSxSfpN5Vz7+HEhH5TuFGhdNDdD+OdL5aSQIEuUDQLY7/GvWXY2eM12uAQITviQRzk/bCFvXuDn83g==" hashValue="pFAv+GxEMY2aCRMcdZmWCPFfiQHrmhskeUoT52ri2LeKp0p+InBSUOIIB7qcsgccMrHJefddfAYLTAfrvObVBw==" algorithmName="SHA-512" password="CC35"/>
  <mergeCells count="362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N72:AP72"/>
    <mergeCell ref="AG72:AM7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G98:AM98"/>
    <mergeCell ref="AN98:AP98"/>
    <mergeCell ref="AG99:AM99"/>
    <mergeCell ref="AN99:AP99"/>
    <mergeCell ref="AG100:AM100"/>
    <mergeCell ref="AN100:AP10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E59:I59"/>
    <mergeCell ref="K59:AF59"/>
    <mergeCell ref="K60:AF60"/>
    <mergeCell ref="E60:I60"/>
    <mergeCell ref="E61:I61"/>
    <mergeCell ref="K61:AF61"/>
    <mergeCell ref="K62:AF62"/>
    <mergeCell ref="E62:I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11:AP111"/>
    <mergeCell ref="AG111:AM111"/>
    <mergeCell ref="AG112:AM112"/>
    <mergeCell ref="AN112:AP112"/>
    <mergeCell ref="AG113:AM113"/>
    <mergeCell ref="AN113:AP113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G120:AM120"/>
    <mergeCell ref="AN120:AP12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K64:AF64"/>
    <mergeCell ref="E64:I64"/>
    <mergeCell ref="E65:I65"/>
    <mergeCell ref="K65:AF65"/>
    <mergeCell ref="K66:AF66"/>
    <mergeCell ref="E66:I66"/>
    <mergeCell ref="K67:AF67"/>
    <mergeCell ref="E67:I67"/>
    <mergeCell ref="E68:I68"/>
    <mergeCell ref="K68:AF68"/>
    <mergeCell ref="K69:AF69"/>
    <mergeCell ref="E69:I69"/>
    <mergeCell ref="E70:I70"/>
    <mergeCell ref="K70:AF70"/>
    <mergeCell ref="K71:AF71"/>
    <mergeCell ref="E71:I71"/>
    <mergeCell ref="E72:I72"/>
    <mergeCell ref="K72:AF72"/>
    <mergeCell ref="F73:J73"/>
    <mergeCell ref="L73:AF73"/>
    <mergeCell ref="E74:I74"/>
    <mergeCell ref="K74:AF74"/>
    <mergeCell ref="E75:I75"/>
    <mergeCell ref="K75:AF75"/>
    <mergeCell ref="E76:I76"/>
    <mergeCell ref="K76:AF76"/>
    <mergeCell ref="D77:H77"/>
    <mergeCell ref="J77:AF77"/>
    <mergeCell ref="E78:I78"/>
    <mergeCell ref="K78:AF78"/>
    <mergeCell ref="E79:I79"/>
    <mergeCell ref="K79:AF79"/>
    <mergeCell ref="K80:AF80"/>
    <mergeCell ref="E80:I80"/>
    <mergeCell ref="K81:AF81"/>
    <mergeCell ref="E81:I81"/>
    <mergeCell ref="K82:AF82"/>
    <mergeCell ref="E82:I82"/>
    <mergeCell ref="E83:I83"/>
    <mergeCell ref="K83:AF83"/>
    <mergeCell ref="K84:AF84"/>
    <mergeCell ref="E84:I84"/>
    <mergeCell ref="K85:AF85"/>
    <mergeCell ref="E85:I85"/>
    <mergeCell ref="E86:I86"/>
    <mergeCell ref="K86:AF86"/>
    <mergeCell ref="E87:I87"/>
    <mergeCell ref="K87:AF87"/>
    <mergeCell ref="E88:I88"/>
    <mergeCell ref="K88:AF88"/>
    <mergeCell ref="K89:AF89"/>
    <mergeCell ref="E89:I89"/>
    <mergeCell ref="L90:AF90"/>
    <mergeCell ref="F90:J90"/>
    <mergeCell ref="F91:J91"/>
    <mergeCell ref="L91:AF91"/>
    <mergeCell ref="K92:AF92"/>
    <mergeCell ref="E92:I92"/>
    <mergeCell ref="E93:I93"/>
    <mergeCell ref="K93:AF93"/>
    <mergeCell ref="K94:AF94"/>
    <mergeCell ref="E94:I94"/>
    <mergeCell ref="K95:AF95"/>
    <mergeCell ref="E95:I95"/>
    <mergeCell ref="E96:I96"/>
    <mergeCell ref="K96:AF96"/>
    <mergeCell ref="E97:I97"/>
    <mergeCell ref="K97:AF97"/>
    <mergeCell ref="L98:AF98"/>
    <mergeCell ref="F98:J98"/>
    <mergeCell ref="E99:I99"/>
    <mergeCell ref="K99:AF99"/>
    <mergeCell ref="E100:I100"/>
    <mergeCell ref="K100:AF100"/>
    <mergeCell ref="E101:I101"/>
    <mergeCell ref="K101:AF101"/>
    <mergeCell ref="E102:I102"/>
    <mergeCell ref="K102:AF102"/>
    <mergeCell ref="D103:H103"/>
    <mergeCell ref="J103:AF103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K108:AF108"/>
    <mergeCell ref="E108:I108"/>
    <mergeCell ref="K109:AF109"/>
    <mergeCell ref="E109:I109"/>
    <mergeCell ref="F110:J110"/>
    <mergeCell ref="L110:AF110"/>
    <mergeCell ref="K111:AF111"/>
    <mergeCell ref="E111:I111"/>
    <mergeCell ref="K112:AF112"/>
    <mergeCell ref="E112:I112"/>
    <mergeCell ref="E113:I113"/>
    <mergeCell ref="K113:AF113"/>
    <mergeCell ref="E114:I114"/>
    <mergeCell ref="K114:AF114"/>
    <mergeCell ref="K115:AF115"/>
    <mergeCell ref="E115:I115"/>
    <mergeCell ref="K116:AF116"/>
    <mergeCell ref="E116:I116"/>
    <mergeCell ref="J117:AF117"/>
    <mergeCell ref="D117:H117"/>
    <mergeCell ref="E118:I118"/>
    <mergeCell ref="K118:AF118"/>
    <mergeCell ref="K119:AF119"/>
    <mergeCell ref="E119:I119"/>
    <mergeCell ref="K120:AF120"/>
    <mergeCell ref="E120:I120"/>
    <mergeCell ref="K121:AF121"/>
    <mergeCell ref="E121:I121"/>
    <mergeCell ref="E122:I122"/>
    <mergeCell ref="K122:AF122"/>
    <mergeCell ref="K123:AF123"/>
    <mergeCell ref="E123:I123"/>
    <mergeCell ref="K124:AF124"/>
    <mergeCell ref="E124:I124"/>
    <mergeCell ref="K125:AF125"/>
    <mergeCell ref="E125:I125"/>
    <mergeCell ref="E126:I126"/>
    <mergeCell ref="K126:AF126"/>
    <mergeCell ref="E127:I127"/>
    <mergeCell ref="K127:AF127"/>
    <mergeCell ref="E128:I128"/>
    <mergeCell ref="K128:AF128"/>
    <mergeCell ref="E129:I129"/>
    <mergeCell ref="K129:AF129"/>
    <mergeCell ref="E130:I130"/>
    <mergeCell ref="K130:AF130"/>
    <mergeCell ref="E131:I131"/>
    <mergeCell ref="K131:AF131"/>
    <mergeCell ref="E132:I132"/>
    <mergeCell ref="K132:AF132"/>
    <mergeCell ref="E133:I133"/>
    <mergeCell ref="K133:AF133"/>
    <mergeCell ref="E134:I134"/>
    <mergeCell ref="K134:AF134"/>
    <mergeCell ref="E135:I135"/>
    <mergeCell ref="K135:AF135"/>
  </mergeCells>
  <hyperlinks>
    <hyperlink ref="A56" location="'a - Bourací práce'!C2" display="/"/>
    <hyperlink ref="A57" location="'c1.1 -  Západní přístavba...'!C2" display="/"/>
    <hyperlink ref="A58" location="'c004 - Skladby podlah'!C2" display="/"/>
    <hyperlink ref="A59" location="'c005 - Úpravy stropů'!C2" display="/"/>
    <hyperlink ref="A60" location="'c006 - Obklady stěn'!C2" display="/"/>
    <hyperlink ref="A61" location="'c007 - Dodávky prefabriko...'!C2" display="/"/>
    <hyperlink ref="A62" location="'c008 - Sanace'!C2" display="/"/>
    <hyperlink ref="A63" location="'c009 - Fasáda objektu'!C2" display="/"/>
    <hyperlink ref="A64" location="'c010 - Střešní konstrukce'!C2" display="/"/>
    <hyperlink ref="A65" location="'c011 - Prvky zámečnické, ...'!C2" display="/"/>
    <hyperlink ref="A66" location="'e - ELE'!C2" display="/"/>
    <hyperlink ref="A67" location="'g - VZT'!C2" display="/"/>
    <hyperlink ref="A68" location="'h - ÚT'!C2" display="/"/>
    <hyperlink ref="A69" location="'i - EPS'!C2" display="/"/>
    <hyperlink ref="A70" location="'j - ZOKT'!C2" display="/"/>
    <hyperlink ref="A71" location="'k - Slaboproud'!C2" display="/"/>
    <hyperlink ref="A73" location="'l1 - Tělocvična'!C2" display="/"/>
    <hyperlink ref="A74" location="'m - MaR'!C2" display="/"/>
    <hyperlink ref="A75" location="'o - Ostatní vybavení'!C2" display="/"/>
    <hyperlink ref="A76" location="'x - VRN'!C2" display="/"/>
    <hyperlink ref="A78" location="'c1.2 - Východní přístavba...'!C2" display="/"/>
    <hyperlink ref="A79" location="'c1.3 - Nová sportovní hala'!C2" display="/"/>
    <hyperlink ref="A80" location="'c004 - Skladby podlah_01'!C2" display="/"/>
    <hyperlink ref="A81" location="'c005 - Úpravy stropů_01'!C2" display="/"/>
    <hyperlink ref="A82" location="'c006 - Obklady stěn_01'!C2" display="/"/>
    <hyperlink ref="A83" location="'c007 - Dodávky prefabriko..._01'!C2" display="/"/>
    <hyperlink ref="A84" location="'c008 - Sanace_01'!C2" display="/"/>
    <hyperlink ref="A85" location="'c009 - Fasáda objektu_01'!C2" display="/"/>
    <hyperlink ref="A86" location="'c010 - Střešní konstrukce_01'!C2" display="/"/>
    <hyperlink ref="A87" location="'c011 - Prvky zámečnické, ..._01'!C2" display="/"/>
    <hyperlink ref="A88" location="'e - ELE_01'!C2" display="/"/>
    <hyperlink ref="A90" location="'f1 - ZTI vnitřní rozvody'!C2" display="/"/>
    <hyperlink ref="A91" location="'f2 - ZTI vnější rozvody'!C2" display="/"/>
    <hyperlink ref="A92" location="'g - VZT_01'!C2" display="/"/>
    <hyperlink ref="A93" location="'h - ÚT_01'!C2" display="/"/>
    <hyperlink ref="A94" location="'ch - Komunikace a zpevněn...'!C2" display="/"/>
    <hyperlink ref="A95" location="'i - EPS_01'!C2" display="/"/>
    <hyperlink ref="A96" location="'k - Slaboproud_01'!C2" display="/"/>
    <hyperlink ref="A98" location="'l2 - Hala'!C2" display="/"/>
    <hyperlink ref="A99" location="'m - MaR_01'!C2" display="/"/>
    <hyperlink ref="A100" location="'o - Ostatní vybavení_01'!C2" display="/"/>
    <hyperlink ref="A101" location="'s - FVE'!C2" display="/"/>
    <hyperlink ref="A102" location="'x - VRN_01'!C2" display="/"/>
    <hyperlink ref="A104" location="'a - Bourací práce_01'!C2" display="/"/>
    <hyperlink ref="A105" location="'c1.1 - Krček'!C2" display="/"/>
    <hyperlink ref="A106" location="'c009 - Fasáda objektu_02'!C2" display="/"/>
    <hyperlink ref="A107" location="'c010 - Střešní konstrukce_02'!C2" display="/"/>
    <hyperlink ref="A108" location="'c011 - Prvky zámečnické, ..._02'!C2" display="/"/>
    <hyperlink ref="A110" location="'f1 - ZTI vnitřní rozvody_01'!C2" display="/"/>
    <hyperlink ref="A111" location="'g - VZT_02'!C2" display="/"/>
    <hyperlink ref="A112" location="'i - EPS_02'!C2" display="/"/>
    <hyperlink ref="A113" location="'k - Slaboproud_02'!C2" display="/"/>
    <hyperlink ref="A114" location="'m - MaR_02'!C2" display="/"/>
    <hyperlink ref="A115" location="'c008 - Sanace_02'!C2" display="/"/>
    <hyperlink ref="A116" location="'x - VRN_02'!C2" display="/"/>
    <hyperlink ref="A118" location="'c1.1 - Západní přístavba ...'!C2" display="/"/>
    <hyperlink ref="A119" location="'d - Opěrná zeď'!C2" display="/"/>
    <hyperlink ref="A120" location="'ch - Komunikace a zpevněn..._01'!C2" display="/"/>
    <hyperlink ref="A121" location="'n - Sadové úpravy'!C2" display="/"/>
    <hyperlink ref="A122" location="'p - Atletická dráha'!C2" display="/"/>
    <hyperlink ref="A123" location="'q - Sportoviště pro skok ...'!C2" display="/"/>
    <hyperlink ref="A124" location="'r - Oplocení'!C2" display="/"/>
    <hyperlink ref="A125" location="'x - VRN_03'!C2" display="/"/>
    <hyperlink ref="A126" location="'c010 - Střešní konstrukce_03'!C2" display="/"/>
    <hyperlink ref="A127" location="'c011 - Prvky zámečnické, ..._03'!C2" display="/"/>
    <hyperlink ref="A128" location="'o - Ostatní vybavení_02'!C2" display="/"/>
    <hyperlink ref="A129" location="'c005 - Úpravy stropů_02'!C2" display="/"/>
    <hyperlink ref="A130" location="'c006 - Obklady stěn_02'!C2" display="/"/>
    <hyperlink ref="A131" location="'c004 - Skladby podlah_02'!C2" display="/"/>
    <hyperlink ref="A132" location="'t - Dieselagregát'!C2" display="/"/>
    <hyperlink ref="A133" location="'u - System generálního klíče'!C2" display="/"/>
    <hyperlink ref="A134" location="'v - záchytný sytem střech...'!C2" display="/"/>
    <hyperlink ref="A135" location="'w - demolice kolna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254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ROUND((SUM(BE100:BE329)),  2)</f>
        <v>0</v>
      </c>
      <c r="G35" s="39"/>
      <c r="H35" s="39"/>
      <c r="I35" s="159">
        <v>0.20999999999999999</v>
      </c>
      <c r="J35" s="158">
        <f>ROUND(((SUM(BE100:BE329))*I35),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ROUND((SUM(BF100:BF329)),  2)</f>
        <v>0</v>
      </c>
      <c r="G36" s="39"/>
      <c r="H36" s="39"/>
      <c r="I36" s="159">
        <v>0.14999999999999999</v>
      </c>
      <c r="J36" s="158">
        <f>ROUND(((SUM(BF100:BF329))*I36),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ROUND((SUM(BG100:BG329)),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ROUND((SUM(BH100:BH329)),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ROUND((SUM(BI100:BI329)),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a - Bourací práce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J133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262</v>
      </c>
      <c r="E67" s="184"/>
      <c r="F67" s="184"/>
      <c r="G67" s="184"/>
      <c r="H67" s="184"/>
      <c r="I67" s="184"/>
      <c r="J67" s="185">
        <f>J172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J181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264</v>
      </c>
      <c r="E69" s="184"/>
      <c r="F69" s="184"/>
      <c r="G69" s="184"/>
      <c r="H69" s="184"/>
      <c r="I69" s="184"/>
      <c r="J69" s="185">
        <f>J261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265</v>
      </c>
      <c r="E70" s="184"/>
      <c r="F70" s="184"/>
      <c r="G70" s="184"/>
      <c r="H70" s="184"/>
      <c r="I70" s="184"/>
      <c r="J70" s="185">
        <f>J271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9" customFormat="1" ht="24.96" customHeight="1">
      <c r="A71" s="9"/>
      <c r="B71" s="176"/>
      <c r="C71" s="177"/>
      <c r="D71" s="178" t="s">
        <v>266</v>
      </c>
      <c r="E71" s="179"/>
      <c r="F71" s="179"/>
      <c r="G71" s="179"/>
      <c r="H71" s="179"/>
      <c r="I71" s="179"/>
      <c r="J71" s="180">
        <f>J274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267</v>
      </c>
      <c r="E72" s="184"/>
      <c r="F72" s="184"/>
      <c r="G72" s="184"/>
      <c r="H72" s="184"/>
      <c r="I72" s="184"/>
      <c r="J72" s="185">
        <f>J275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268</v>
      </c>
      <c r="E73" s="184"/>
      <c r="F73" s="184"/>
      <c r="G73" s="184"/>
      <c r="H73" s="184"/>
      <c r="I73" s="184"/>
      <c r="J73" s="185">
        <f>J280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269</v>
      </c>
      <c r="E74" s="184"/>
      <c r="F74" s="184"/>
      <c r="G74" s="184"/>
      <c r="H74" s="184"/>
      <c r="I74" s="184"/>
      <c r="J74" s="185">
        <f>J291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270</v>
      </c>
      <c r="E75" s="184"/>
      <c r="F75" s="184"/>
      <c r="G75" s="184"/>
      <c r="H75" s="184"/>
      <c r="I75" s="184"/>
      <c r="J75" s="185">
        <f>J295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271</v>
      </c>
      <c r="E76" s="184"/>
      <c r="F76" s="184"/>
      <c r="G76" s="184"/>
      <c r="H76" s="184"/>
      <c r="I76" s="184"/>
      <c r="J76" s="185">
        <f>J308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272</v>
      </c>
      <c r="E77" s="184"/>
      <c r="F77" s="184"/>
      <c r="G77" s="184"/>
      <c r="H77" s="184"/>
      <c r="I77" s="184"/>
      <c r="J77" s="185">
        <f>J320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10" customFormat="1" ht="19.92" customHeight="1">
      <c r="A78" s="10"/>
      <c r="B78" s="182"/>
      <c r="C78" s="126"/>
      <c r="D78" s="183" t="s">
        <v>273</v>
      </c>
      <c r="E78" s="184"/>
      <c r="F78" s="184"/>
      <c r="G78" s="184"/>
      <c r="H78" s="184"/>
      <c r="I78" s="184"/>
      <c r="J78" s="185">
        <f>J325</f>
        <v>0</v>
      </c>
      <c r="K78" s="126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252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a - Bourací práce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P101+P274</f>
        <v>0</v>
      </c>
      <c r="Q100" s="97"/>
      <c r="R100" s="195">
        <f>R101+R274</f>
        <v>3.8858240799999999</v>
      </c>
      <c r="S100" s="97"/>
      <c r="T100" s="196">
        <f>T101+T274</f>
        <v>133.77918141999999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BK101+BK274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P102+P133+P172+P181+P261+P271</f>
        <v>0</v>
      </c>
      <c r="Q101" s="206"/>
      <c r="R101" s="207">
        <f>R102+R133+R172+R181+R261+R271</f>
        <v>3.3319900799999997</v>
      </c>
      <c r="S101" s="206"/>
      <c r="T101" s="208">
        <f>T102+T133+T172+T181+T261+T271</f>
        <v>124.265686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BK102+BK133+BK172+BK181+BK261+BK271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SUM(P103:P132)</f>
        <v>0</v>
      </c>
      <c r="Q102" s="206"/>
      <c r="R102" s="207">
        <f>SUM(R103:R132)</f>
        <v>0</v>
      </c>
      <c r="S102" s="206"/>
      <c r="T102" s="208">
        <f>SUM(T103:T132)</f>
        <v>1.224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SUM(BK103:BK132)</f>
        <v>0</v>
      </c>
    </row>
    <row r="103" s="2" customFormat="1" ht="76.35" customHeight="1">
      <c r="A103" s="39"/>
      <c r="B103" s="40"/>
      <c r="C103" s="214" t="s">
        <v>291</v>
      </c>
      <c r="D103" s="214" t="s">
        <v>292</v>
      </c>
      <c r="E103" s="215" t="s">
        <v>293</v>
      </c>
      <c r="F103" s="216" t="s">
        <v>294</v>
      </c>
      <c r="G103" s="217" t="s">
        <v>295</v>
      </c>
      <c r="H103" s="218">
        <v>4.7999999999999998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0.255</v>
      </c>
      <c r="T103" s="224">
        <f>S103*H103</f>
        <v>1.224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300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302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303</v>
      </c>
      <c r="G106" s="244"/>
      <c r="H106" s="247">
        <v>4.7999999999999998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5" customFormat="1">
      <c r="A107" s="15"/>
      <c r="B107" s="254"/>
      <c r="C107" s="255"/>
      <c r="D107" s="234" t="s">
        <v>301</v>
      </c>
      <c r="E107" s="256" t="s">
        <v>19</v>
      </c>
      <c r="F107" s="257" t="s">
        <v>304</v>
      </c>
      <c r="G107" s="255"/>
      <c r="H107" s="258">
        <v>4.7999999999999998</v>
      </c>
      <c r="I107" s="259"/>
      <c r="J107" s="255"/>
      <c r="K107" s="255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301</v>
      </c>
      <c r="AU107" s="264" t="s">
        <v>83</v>
      </c>
      <c r="AV107" s="15" t="s">
        <v>297</v>
      </c>
      <c r="AW107" s="15" t="s">
        <v>35</v>
      </c>
      <c r="AX107" s="15" t="s">
        <v>81</v>
      </c>
      <c r="AY107" s="264" t="s">
        <v>289</v>
      </c>
    </row>
    <row r="108" s="2" customFormat="1" ht="33" customHeight="1">
      <c r="A108" s="39"/>
      <c r="B108" s="40"/>
      <c r="C108" s="214" t="s">
        <v>305</v>
      </c>
      <c r="D108" s="214" t="s">
        <v>292</v>
      </c>
      <c r="E108" s="215" t="s">
        <v>306</v>
      </c>
      <c r="F108" s="216" t="s">
        <v>307</v>
      </c>
      <c r="G108" s="217" t="s">
        <v>308</v>
      </c>
      <c r="H108" s="218">
        <v>51.829000000000001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309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310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311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312</v>
      </c>
      <c r="G111" s="244"/>
      <c r="H111" s="247">
        <v>13.996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313</v>
      </c>
      <c r="G112" s="244"/>
      <c r="H112" s="247">
        <v>37.832999999999998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5" customFormat="1">
      <c r="A113" s="15"/>
      <c r="B113" s="254"/>
      <c r="C113" s="255"/>
      <c r="D113" s="234" t="s">
        <v>301</v>
      </c>
      <c r="E113" s="256" t="s">
        <v>19</v>
      </c>
      <c r="F113" s="257" t="s">
        <v>304</v>
      </c>
      <c r="G113" s="255"/>
      <c r="H113" s="258">
        <v>51.829000000000001</v>
      </c>
      <c r="I113" s="259"/>
      <c r="J113" s="255"/>
      <c r="K113" s="255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301</v>
      </c>
      <c r="AU113" s="264" t="s">
        <v>83</v>
      </c>
      <c r="AV113" s="15" t="s">
        <v>297</v>
      </c>
      <c r="AW113" s="15" t="s">
        <v>35</v>
      </c>
      <c r="AX113" s="15" t="s">
        <v>81</v>
      </c>
      <c r="AY113" s="264" t="s">
        <v>289</v>
      </c>
    </row>
    <row r="114" s="2" customFormat="1" ht="44.25" customHeight="1">
      <c r="A114" s="39"/>
      <c r="B114" s="40"/>
      <c r="C114" s="214" t="s">
        <v>314</v>
      </c>
      <c r="D114" s="214" t="s">
        <v>292</v>
      </c>
      <c r="E114" s="215" t="s">
        <v>315</v>
      </c>
      <c r="F114" s="216" t="s">
        <v>316</v>
      </c>
      <c r="G114" s="217" t="s">
        <v>308</v>
      </c>
      <c r="H114" s="218">
        <v>135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317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318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319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320</v>
      </c>
      <c r="G117" s="244"/>
      <c r="H117" s="247">
        <v>135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62.7" customHeight="1">
      <c r="A118" s="39"/>
      <c r="B118" s="40"/>
      <c r="C118" s="214" t="s">
        <v>321</v>
      </c>
      <c r="D118" s="214" t="s">
        <v>292</v>
      </c>
      <c r="E118" s="215" t="s">
        <v>322</v>
      </c>
      <c r="F118" s="216" t="s">
        <v>323</v>
      </c>
      <c r="G118" s="217" t="s">
        <v>308</v>
      </c>
      <c r="H118" s="218">
        <v>191.62899999999999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324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325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326</v>
      </c>
      <c r="G120" s="244"/>
      <c r="H120" s="247">
        <v>191.62899999999999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81</v>
      </c>
      <c r="AY120" s="253" t="s">
        <v>289</v>
      </c>
    </row>
    <row r="121" s="2" customFormat="1" ht="66.75" customHeight="1">
      <c r="A121" s="39"/>
      <c r="B121" s="40"/>
      <c r="C121" s="214" t="s">
        <v>327</v>
      </c>
      <c r="D121" s="214" t="s">
        <v>292</v>
      </c>
      <c r="E121" s="215" t="s">
        <v>328</v>
      </c>
      <c r="F121" s="216" t="s">
        <v>329</v>
      </c>
      <c r="G121" s="217" t="s">
        <v>308</v>
      </c>
      <c r="H121" s="218">
        <v>958.14499999999998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330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331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332</v>
      </c>
      <c r="G123" s="244"/>
      <c r="H123" s="247">
        <v>958.14499999999998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2" customFormat="1" ht="44.25" customHeight="1">
      <c r="A124" s="39"/>
      <c r="B124" s="40"/>
      <c r="C124" s="214" t="s">
        <v>333</v>
      </c>
      <c r="D124" s="214" t="s">
        <v>292</v>
      </c>
      <c r="E124" s="215" t="s">
        <v>334</v>
      </c>
      <c r="F124" s="216" t="s">
        <v>335</v>
      </c>
      <c r="G124" s="217" t="s">
        <v>239</v>
      </c>
      <c r="H124" s="218">
        <v>344.93200000000002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336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337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338</v>
      </c>
      <c r="G126" s="244"/>
      <c r="H126" s="247">
        <v>344.93200000000002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81</v>
      </c>
      <c r="AY126" s="253" t="s">
        <v>289</v>
      </c>
    </row>
    <row r="127" s="2" customFormat="1" ht="37.8" customHeight="1">
      <c r="A127" s="39"/>
      <c r="B127" s="40"/>
      <c r="C127" s="214" t="s">
        <v>339</v>
      </c>
      <c r="D127" s="214" t="s">
        <v>292</v>
      </c>
      <c r="E127" s="215" t="s">
        <v>340</v>
      </c>
      <c r="F127" s="216" t="s">
        <v>341</v>
      </c>
      <c r="G127" s="217" t="s">
        <v>308</v>
      </c>
      <c r="H127" s="218">
        <v>191.62899999999999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342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343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44.25" customHeight="1">
      <c r="A129" s="39"/>
      <c r="B129" s="40"/>
      <c r="C129" s="214" t="s">
        <v>344</v>
      </c>
      <c r="D129" s="214" t="s">
        <v>292</v>
      </c>
      <c r="E129" s="215" t="s">
        <v>345</v>
      </c>
      <c r="F129" s="216" t="s">
        <v>346</v>
      </c>
      <c r="G129" s="217" t="s">
        <v>308</v>
      </c>
      <c r="H129" s="218">
        <v>72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347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348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319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349</v>
      </c>
      <c r="G132" s="244"/>
      <c r="H132" s="247">
        <v>72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139</v>
      </c>
      <c r="F133" s="212" t="s">
        <v>350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SUM(P134:P171)</f>
        <v>0</v>
      </c>
      <c r="Q133" s="206"/>
      <c r="R133" s="207">
        <f>SUM(R134:R171)</f>
        <v>3.3059900799999999</v>
      </c>
      <c r="S133" s="206"/>
      <c r="T133" s="208">
        <f>SUM(T134:T171)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SUM(BK134:BK171)</f>
        <v>0</v>
      </c>
    </row>
    <row r="134" s="2" customFormat="1" ht="37.8" customHeight="1">
      <c r="A134" s="39"/>
      <c r="B134" s="40"/>
      <c r="C134" s="214" t="s">
        <v>351</v>
      </c>
      <c r="D134" s="214" t="s">
        <v>292</v>
      </c>
      <c r="E134" s="215" t="s">
        <v>352</v>
      </c>
      <c r="F134" s="216" t="s">
        <v>353</v>
      </c>
      <c r="G134" s="217" t="s">
        <v>239</v>
      </c>
      <c r="H134" s="218">
        <v>0.075999999999999998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0.019539999999999998</v>
      </c>
      <c r="R134" s="223">
        <f>Q134*H134</f>
        <v>0.0014850399999999998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354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355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21.75" customHeight="1">
      <c r="A136" s="39"/>
      <c r="B136" s="40"/>
      <c r="C136" s="265" t="s">
        <v>356</v>
      </c>
      <c r="D136" s="265" t="s">
        <v>357</v>
      </c>
      <c r="E136" s="266" t="s">
        <v>358</v>
      </c>
      <c r="F136" s="267" t="s">
        <v>359</v>
      </c>
      <c r="G136" s="268" t="s">
        <v>239</v>
      </c>
      <c r="H136" s="269">
        <v>0.080000000000000002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1</v>
      </c>
      <c r="R136" s="223">
        <f>Q136*H136</f>
        <v>0.080000000000000002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361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362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363</v>
      </c>
      <c r="G138" s="244"/>
      <c r="H138" s="247">
        <v>0.075999999999999998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5" customFormat="1">
      <c r="A139" s="15"/>
      <c r="B139" s="254"/>
      <c r="C139" s="255"/>
      <c r="D139" s="234" t="s">
        <v>301</v>
      </c>
      <c r="E139" s="256" t="s">
        <v>19</v>
      </c>
      <c r="F139" s="257" t="s">
        <v>304</v>
      </c>
      <c r="G139" s="255"/>
      <c r="H139" s="258">
        <v>0.075999999999999998</v>
      </c>
      <c r="I139" s="259"/>
      <c r="J139" s="255"/>
      <c r="K139" s="255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301</v>
      </c>
      <c r="AU139" s="264" t="s">
        <v>83</v>
      </c>
      <c r="AV139" s="15" t="s">
        <v>297</v>
      </c>
      <c r="AW139" s="15" t="s">
        <v>35</v>
      </c>
      <c r="AX139" s="15" t="s">
        <v>81</v>
      </c>
      <c r="AY139" s="264" t="s">
        <v>289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364</v>
      </c>
      <c r="G140" s="244"/>
      <c r="H140" s="247">
        <v>0.080000000000000002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37.8" customHeight="1">
      <c r="A141" s="39"/>
      <c r="B141" s="40"/>
      <c r="C141" s="214" t="s">
        <v>365</v>
      </c>
      <c r="D141" s="214" t="s">
        <v>292</v>
      </c>
      <c r="E141" s="215" t="s">
        <v>366</v>
      </c>
      <c r="F141" s="216" t="s">
        <v>367</v>
      </c>
      <c r="G141" s="217" t="s">
        <v>239</v>
      </c>
      <c r="H141" s="218">
        <v>0.71399999999999997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0.017090000000000001</v>
      </c>
      <c r="R141" s="223">
        <f>Q141*H141</f>
        <v>0.01220226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368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369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1.75" customHeight="1">
      <c r="A143" s="39"/>
      <c r="B143" s="40"/>
      <c r="C143" s="265" t="s">
        <v>370</v>
      </c>
      <c r="D143" s="265" t="s">
        <v>357</v>
      </c>
      <c r="E143" s="266" t="s">
        <v>371</v>
      </c>
      <c r="F143" s="267" t="s">
        <v>372</v>
      </c>
      <c r="G143" s="268" t="s">
        <v>239</v>
      </c>
      <c r="H143" s="269">
        <v>0.39700000000000002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1</v>
      </c>
      <c r="R143" s="223">
        <f>Q143*H143</f>
        <v>0.39700000000000002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373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362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374</v>
      </c>
      <c r="G145" s="244"/>
      <c r="H145" s="247">
        <v>0.378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14" customFormat="1">
      <c r="A146" s="14"/>
      <c r="B146" s="243"/>
      <c r="C146" s="244"/>
      <c r="D146" s="234" t="s">
        <v>301</v>
      </c>
      <c r="E146" s="244"/>
      <c r="F146" s="246" t="s">
        <v>375</v>
      </c>
      <c r="G146" s="244"/>
      <c r="H146" s="247">
        <v>0.39700000000000002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4</v>
      </c>
      <c r="AX146" s="14" t="s">
        <v>81</v>
      </c>
      <c r="AY146" s="253" t="s">
        <v>289</v>
      </c>
    </row>
    <row r="147" s="2" customFormat="1" ht="21.75" customHeight="1">
      <c r="A147" s="39"/>
      <c r="B147" s="40"/>
      <c r="C147" s="265" t="s">
        <v>376</v>
      </c>
      <c r="D147" s="265" t="s">
        <v>357</v>
      </c>
      <c r="E147" s="266" t="s">
        <v>377</v>
      </c>
      <c r="F147" s="267" t="s">
        <v>378</v>
      </c>
      <c r="G147" s="268" t="s">
        <v>239</v>
      </c>
      <c r="H147" s="269">
        <v>0.30499999999999999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1</v>
      </c>
      <c r="R147" s="223">
        <f>Q147*H147</f>
        <v>0.30499999999999999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360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379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362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380</v>
      </c>
      <c r="G149" s="244"/>
      <c r="H149" s="247">
        <v>0.28999999999999998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381</v>
      </c>
      <c r="G150" s="244"/>
      <c r="H150" s="247">
        <v>0.30499999999999999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21.75" customHeight="1">
      <c r="A151" s="39"/>
      <c r="B151" s="40"/>
      <c r="C151" s="265" t="s">
        <v>382</v>
      </c>
      <c r="D151" s="265" t="s">
        <v>357</v>
      </c>
      <c r="E151" s="266" t="s">
        <v>383</v>
      </c>
      <c r="F151" s="267" t="s">
        <v>384</v>
      </c>
      <c r="G151" s="268" t="s">
        <v>239</v>
      </c>
      <c r="H151" s="269">
        <v>0.048000000000000001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1</v>
      </c>
      <c r="R151" s="223">
        <f>Q151*H151</f>
        <v>0.048000000000000001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385</v>
      </c>
    </row>
    <row r="152" s="13" customFormat="1">
      <c r="A152" s="13"/>
      <c r="B152" s="232"/>
      <c r="C152" s="233"/>
      <c r="D152" s="234" t="s">
        <v>301</v>
      </c>
      <c r="E152" s="235" t="s">
        <v>19</v>
      </c>
      <c r="F152" s="236" t="s">
        <v>362</v>
      </c>
      <c r="G152" s="233"/>
      <c r="H152" s="235" t="s">
        <v>19</v>
      </c>
      <c r="I152" s="237"/>
      <c r="J152" s="233"/>
      <c r="K152" s="233"/>
      <c r="L152" s="238"/>
      <c r="M152" s="239"/>
      <c r="N152" s="240"/>
      <c r="O152" s="240"/>
      <c r="P152" s="240"/>
      <c r="Q152" s="240"/>
      <c r="R152" s="240"/>
      <c r="S152" s="240"/>
      <c r="T152" s="24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2" t="s">
        <v>301</v>
      </c>
      <c r="AU152" s="242" t="s">
        <v>83</v>
      </c>
      <c r="AV152" s="13" t="s">
        <v>81</v>
      </c>
      <c r="AW152" s="13" t="s">
        <v>35</v>
      </c>
      <c r="AX152" s="13" t="s">
        <v>74</v>
      </c>
      <c r="AY152" s="242" t="s">
        <v>289</v>
      </c>
    </row>
    <row r="153" s="14" customFormat="1">
      <c r="A153" s="14"/>
      <c r="B153" s="243"/>
      <c r="C153" s="244"/>
      <c r="D153" s="234" t="s">
        <v>301</v>
      </c>
      <c r="E153" s="245" t="s">
        <v>19</v>
      </c>
      <c r="F153" s="246" t="s">
        <v>386</v>
      </c>
      <c r="G153" s="244"/>
      <c r="H153" s="247">
        <v>0.045999999999999999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35</v>
      </c>
      <c r="AX153" s="14" t="s">
        <v>81</v>
      </c>
      <c r="AY153" s="253" t="s">
        <v>289</v>
      </c>
    </row>
    <row r="154" s="14" customFormat="1">
      <c r="A154" s="14"/>
      <c r="B154" s="243"/>
      <c r="C154" s="244"/>
      <c r="D154" s="234" t="s">
        <v>301</v>
      </c>
      <c r="E154" s="244"/>
      <c r="F154" s="246" t="s">
        <v>387</v>
      </c>
      <c r="G154" s="244"/>
      <c r="H154" s="247">
        <v>0.048000000000000001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4</v>
      </c>
      <c r="AX154" s="14" t="s">
        <v>81</v>
      </c>
      <c r="AY154" s="253" t="s">
        <v>289</v>
      </c>
    </row>
    <row r="155" s="2" customFormat="1" ht="37.8" customHeight="1">
      <c r="A155" s="39"/>
      <c r="B155" s="40"/>
      <c r="C155" s="214" t="s">
        <v>388</v>
      </c>
      <c r="D155" s="214" t="s">
        <v>292</v>
      </c>
      <c r="E155" s="215" t="s">
        <v>389</v>
      </c>
      <c r="F155" s="216" t="s">
        <v>390</v>
      </c>
      <c r="G155" s="217" t="s">
        <v>239</v>
      </c>
      <c r="H155" s="218">
        <v>2.3180000000000001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0.01221</v>
      </c>
      <c r="R155" s="223">
        <f>Q155*H155</f>
        <v>0.028302780000000003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391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392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1.75" customHeight="1">
      <c r="A157" s="39"/>
      <c r="B157" s="40"/>
      <c r="C157" s="265" t="s">
        <v>393</v>
      </c>
      <c r="D157" s="265" t="s">
        <v>357</v>
      </c>
      <c r="E157" s="266" t="s">
        <v>394</v>
      </c>
      <c r="F157" s="267" t="s">
        <v>395</v>
      </c>
      <c r="G157" s="268" t="s">
        <v>239</v>
      </c>
      <c r="H157" s="269">
        <v>1.079</v>
      </c>
      <c r="I157" s="270"/>
      <c r="J157" s="271">
        <f>ROUND(I157*H157,2)</f>
        <v>0</v>
      </c>
      <c r="K157" s="267" t="s">
        <v>296</v>
      </c>
      <c r="L157" s="272"/>
      <c r="M157" s="273" t="s">
        <v>19</v>
      </c>
      <c r="N157" s="274" t="s">
        <v>45</v>
      </c>
      <c r="O157" s="85"/>
      <c r="P157" s="223">
        <f>O157*H157</f>
        <v>0</v>
      </c>
      <c r="Q157" s="223">
        <v>1</v>
      </c>
      <c r="R157" s="223">
        <f>Q157*H157</f>
        <v>1.079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360</v>
      </c>
      <c r="AT157" s="225" t="s">
        <v>357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396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397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398</v>
      </c>
      <c r="G159" s="244"/>
      <c r="H159" s="247">
        <v>1.028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14" customFormat="1">
      <c r="A160" s="14"/>
      <c r="B160" s="243"/>
      <c r="C160" s="244"/>
      <c r="D160" s="234" t="s">
        <v>301</v>
      </c>
      <c r="E160" s="244"/>
      <c r="F160" s="246" t="s">
        <v>399</v>
      </c>
      <c r="G160" s="244"/>
      <c r="H160" s="247">
        <v>1.079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4</v>
      </c>
      <c r="AX160" s="14" t="s">
        <v>81</v>
      </c>
      <c r="AY160" s="253" t="s">
        <v>289</v>
      </c>
    </row>
    <row r="161" s="2" customFormat="1" ht="21.75" customHeight="1">
      <c r="A161" s="39"/>
      <c r="B161" s="40"/>
      <c r="C161" s="265" t="s">
        <v>400</v>
      </c>
      <c r="D161" s="265" t="s">
        <v>357</v>
      </c>
      <c r="E161" s="266" t="s">
        <v>401</v>
      </c>
      <c r="F161" s="267" t="s">
        <v>402</v>
      </c>
      <c r="G161" s="268" t="s">
        <v>239</v>
      </c>
      <c r="H161" s="269">
        <v>0.80900000000000005</v>
      </c>
      <c r="I161" s="270"/>
      <c r="J161" s="271">
        <f>ROUND(I161*H161,2)</f>
        <v>0</v>
      </c>
      <c r="K161" s="267" t="s">
        <v>296</v>
      </c>
      <c r="L161" s="272"/>
      <c r="M161" s="273" t="s">
        <v>19</v>
      </c>
      <c r="N161" s="274" t="s">
        <v>45</v>
      </c>
      <c r="O161" s="85"/>
      <c r="P161" s="223">
        <f>O161*H161</f>
        <v>0</v>
      </c>
      <c r="Q161" s="223">
        <v>1</v>
      </c>
      <c r="R161" s="223">
        <f>Q161*H161</f>
        <v>0.80900000000000005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360</v>
      </c>
      <c r="AT161" s="225" t="s">
        <v>357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403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397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404</v>
      </c>
      <c r="G163" s="244"/>
      <c r="H163" s="247">
        <v>0.77000000000000002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81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4"/>
      <c r="F164" s="246" t="s">
        <v>405</v>
      </c>
      <c r="G164" s="244"/>
      <c r="H164" s="247">
        <v>0.80900000000000005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4</v>
      </c>
      <c r="AX164" s="14" t="s">
        <v>81</v>
      </c>
      <c r="AY164" s="253" t="s">
        <v>289</v>
      </c>
    </row>
    <row r="165" s="2" customFormat="1" ht="21.75" customHeight="1">
      <c r="A165" s="39"/>
      <c r="B165" s="40"/>
      <c r="C165" s="265" t="s">
        <v>406</v>
      </c>
      <c r="D165" s="265" t="s">
        <v>357</v>
      </c>
      <c r="E165" s="266" t="s">
        <v>407</v>
      </c>
      <c r="F165" s="267" t="s">
        <v>408</v>
      </c>
      <c r="G165" s="268" t="s">
        <v>239</v>
      </c>
      <c r="H165" s="269">
        <v>0.54600000000000004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1</v>
      </c>
      <c r="R165" s="223">
        <f>Q165*H165</f>
        <v>0.54600000000000004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409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410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4" customFormat="1">
      <c r="A167" s="14"/>
      <c r="B167" s="243"/>
      <c r="C167" s="244"/>
      <c r="D167" s="234" t="s">
        <v>301</v>
      </c>
      <c r="E167" s="245" t="s">
        <v>19</v>
      </c>
      <c r="F167" s="246" t="s">
        <v>411</v>
      </c>
      <c r="G167" s="244"/>
      <c r="H167" s="247">
        <v>0.26000000000000001</v>
      </c>
      <c r="I167" s="248"/>
      <c r="J167" s="244"/>
      <c r="K167" s="244"/>
      <c r="L167" s="249"/>
      <c r="M167" s="250"/>
      <c r="N167" s="251"/>
      <c r="O167" s="251"/>
      <c r="P167" s="251"/>
      <c r="Q167" s="251"/>
      <c r="R167" s="251"/>
      <c r="S167" s="251"/>
      <c r="T167" s="252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3" t="s">
        <v>301</v>
      </c>
      <c r="AU167" s="253" t="s">
        <v>83</v>
      </c>
      <c r="AV167" s="14" t="s">
        <v>83</v>
      </c>
      <c r="AW167" s="14" t="s">
        <v>35</v>
      </c>
      <c r="AX167" s="14" t="s">
        <v>74</v>
      </c>
      <c r="AY167" s="253" t="s">
        <v>289</v>
      </c>
    </row>
    <row r="168" s="13" customFormat="1">
      <c r="A168" s="13"/>
      <c r="B168" s="232"/>
      <c r="C168" s="233"/>
      <c r="D168" s="234" t="s">
        <v>301</v>
      </c>
      <c r="E168" s="235" t="s">
        <v>19</v>
      </c>
      <c r="F168" s="236" t="s">
        <v>412</v>
      </c>
      <c r="G168" s="233"/>
      <c r="H168" s="235" t="s">
        <v>19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2" t="s">
        <v>301</v>
      </c>
      <c r="AU168" s="242" t="s">
        <v>83</v>
      </c>
      <c r="AV168" s="13" t="s">
        <v>81</v>
      </c>
      <c r="AW168" s="13" t="s">
        <v>35</v>
      </c>
      <c r="AX168" s="13" t="s">
        <v>74</v>
      </c>
      <c r="AY168" s="242" t="s">
        <v>289</v>
      </c>
    </row>
    <row r="169" s="14" customFormat="1">
      <c r="A169" s="14"/>
      <c r="B169" s="243"/>
      <c r="C169" s="244"/>
      <c r="D169" s="234" t="s">
        <v>301</v>
      </c>
      <c r="E169" s="245" t="s">
        <v>19</v>
      </c>
      <c r="F169" s="246" t="s">
        <v>411</v>
      </c>
      <c r="G169" s="244"/>
      <c r="H169" s="247">
        <v>0.26000000000000001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35</v>
      </c>
      <c r="AX169" s="14" t="s">
        <v>74</v>
      </c>
      <c r="AY169" s="253" t="s">
        <v>289</v>
      </c>
    </row>
    <row r="170" s="15" customFormat="1">
      <c r="A170" s="15"/>
      <c r="B170" s="254"/>
      <c r="C170" s="255"/>
      <c r="D170" s="234" t="s">
        <v>301</v>
      </c>
      <c r="E170" s="256" t="s">
        <v>19</v>
      </c>
      <c r="F170" s="257" t="s">
        <v>304</v>
      </c>
      <c r="G170" s="255"/>
      <c r="H170" s="258">
        <v>0.52000000000000002</v>
      </c>
      <c r="I170" s="259"/>
      <c r="J170" s="255"/>
      <c r="K170" s="255"/>
      <c r="L170" s="260"/>
      <c r="M170" s="261"/>
      <c r="N170" s="262"/>
      <c r="O170" s="262"/>
      <c r="P170" s="262"/>
      <c r="Q170" s="262"/>
      <c r="R170" s="262"/>
      <c r="S170" s="262"/>
      <c r="T170" s="263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4" t="s">
        <v>301</v>
      </c>
      <c r="AU170" s="264" t="s">
        <v>83</v>
      </c>
      <c r="AV170" s="15" t="s">
        <v>297</v>
      </c>
      <c r="AW170" s="15" t="s">
        <v>35</v>
      </c>
      <c r="AX170" s="15" t="s">
        <v>81</v>
      </c>
      <c r="AY170" s="264" t="s">
        <v>289</v>
      </c>
    </row>
    <row r="171" s="14" customFormat="1">
      <c r="A171" s="14"/>
      <c r="B171" s="243"/>
      <c r="C171" s="244"/>
      <c r="D171" s="234" t="s">
        <v>301</v>
      </c>
      <c r="E171" s="244"/>
      <c r="F171" s="246" t="s">
        <v>413</v>
      </c>
      <c r="G171" s="244"/>
      <c r="H171" s="247">
        <v>0.54600000000000004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4</v>
      </c>
      <c r="AX171" s="14" t="s">
        <v>81</v>
      </c>
      <c r="AY171" s="253" t="s">
        <v>289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360</v>
      </c>
      <c r="F172" s="212" t="s">
        <v>414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SUM(P173:P180)</f>
        <v>0</v>
      </c>
      <c r="Q172" s="206"/>
      <c r="R172" s="207">
        <f>SUM(R173:R180)</f>
        <v>0</v>
      </c>
      <c r="S172" s="206"/>
      <c r="T172" s="208">
        <f>SUM(T173:T180)</f>
        <v>11.9718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SUM(BK173:BK180)</f>
        <v>0</v>
      </c>
    </row>
    <row r="173" s="2" customFormat="1" ht="24.15" customHeight="1">
      <c r="A173" s="39"/>
      <c r="B173" s="40"/>
      <c r="C173" s="214" t="s">
        <v>415</v>
      </c>
      <c r="D173" s="214" t="s">
        <v>292</v>
      </c>
      <c r="E173" s="215" t="s">
        <v>416</v>
      </c>
      <c r="F173" s="216" t="s">
        <v>417</v>
      </c>
      <c r="G173" s="217" t="s">
        <v>141</v>
      </c>
      <c r="H173" s="218">
        <v>135</v>
      </c>
      <c r="I173" s="219"/>
      <c r="J173" s="220">
        <f>ROUND(I173*H173,2)</f>
        <v>0</v>
      </c>
      <c r="K173" s="216" t="s">
        <v>296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0.065000000000000002</v>
      </c>
      <c r="T173" s="224">
        <f>S173*H173</f>
        <v>8.7750000000000004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418</v>
      </c>
    </row>
    <row r="174" s="2" customFormat="1">
      <c r="A174" s="39"/>
      <c r="B174" s="40"/>
      <c r="C174" s="41"/>
      <c r="D174" s="227" t="s">
        <v>299</v>
      </c>
      <c r="E174" s="41"/>
      <c r="F174" s="228" t="s">
        <v>419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299</v>
      </c>
      <c r="AU174" s="18" t="s">
        <v>83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420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421</v>
      </c>
      <c r="G176" s="244"/>
      <c r="H176" s="247">
        <v>135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81</v>
      </c>
      <c r="AY176" s="253" t="s">
        <v>289</v>
      </c>
    </row>
    <row r="177" s="2" customFormat="1" ht="33" customHeight="1">
      <c r="A177" s="39"/>
      <c r="B177" s="40"/>
      <c r="C177" s="214" t="s">
        <v>422</v>
      </c>
      <c r="D177" s="214" t="s">
        <v>292</v>
      </c>
      <c r="E177" s="215" t="s">
        <v>423</v>
      </c>
      <c r="F177" s="216" t="s">
        <v>424</v>
      </c>
      <c r="G177" s="217" t="s">
        <v>308</v>
      </c>
      <c r="H177" s="218">
        <v>1.665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1.9199999999999999</v>
      </c>
      <c r="T177" s="224">
        <f>S177*H177</f>
        <v>3.1968000000000001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425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426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319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427</v>
      </c>
      <c r="G180" s="244"/>
      <c r="H180" s="247">
        <v>1.665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81</v>
      </c>
      <c r="AY180" s="253" t="s">
        <v>289</v>
      </c>
    </row>
    <row r="181" s="12" customFormat="1" ht="22.8" customHeight="1">
      <c r="A181" s="12"/>
      <c r="B181" s="198"/>
      <c r="C181" s="199"/>
      <c r="D181" s="200" t="s">
        <v>73</v>
      </c>
      <c r="E181" s="212" t="s">
        <v>428</v>
      </c>
      <c r="F181" s="212" t="s">
        <v>429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SUM(P182:P260)</f>
        <v>0</v>
      </c>
      <c r="Q181" s="206"/>
      <c r="R181" s="207">
        <f>SUM(R182:R260)</f>
        <v>0.025999999999999999</v>
      </c>
      <c r="S181" s="206"/>
      <c r="T181" s="208">
        <f>SUM(T182:T260)</f>
        <v>111.069886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81</v>
      </c>
      <c r="AT181" s="210" t="s">
        <v>73</v>
      </c>
      <c r="AU181" s="210" t="s">
        <v>81</v>
      </c>
      <c r="AY181" s="209" t="s">
        <v>289</v>
      </c>
      <c r="BK181" s="211">
        <f>SUM(BK182:BK260)</f>
        <v>0</v>
      </c>
    </row>
    <row r="182" s="2" customFormat="1" ht="37.8" customHeight="1">
      <c r="A182" s="39"/>
      <c r="B182" s="40"/>
      <c r="C182" s="214" t="s">
        <v>7</v>
      </c>
      <c r="D182" s="214" t="s">
        <v>292</v>
      </c>
      <c r="E182" s="215" t="s">
        <v>430</v>
      </c>
      <c r="F182" s="216" t="s">
        <v>431</v>
      </c>
      <c r="G182" s="217" t="s">
        <v>432</v>
      </c>
      <c r="H182" s="218">
        <v>6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433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434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3" customFormat="1">
      <c r="A184" s="13"/>
      <c r="B184" s="232"/>
      <c r="C184" s="233"/>
      <c r="D184" s="234" t="s">
        <v>301</v>
      </c>
      <c r="E184" s="235" t="s">
        <v>19</v>
      </c>
      <c r="F184" s="236" t="s">
        <v>435</v>
      </c>
      <c r="G184" s="233"/>
      <c r="H184" s="235" t="s">
        <v>19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2" t="s">
        <v>301</v>
      </c>
      <c r="AU184" s="242" t="s">
        <v>83</v>
      </c>
      <c r="AV184" s="13" t="s">
        <v>81</v>
      </c>
      <c r="AW184" s="13" t="s">
        <v>35</v>
      </c>
      <c r="AX184" s="13" t="s">
        <v>74</v>
      </c>
      <c r="AY184" s="242" t="s">
        <v>289</v>
      </c>
    </row>
    <row r="185" s="14" customFormat="1">
      <c r="A185" s="14"/>
      <c r="B185" s="243"/>
      <c r="C185" s="244"/>
      <c r="D185" s="234" t="s">
        <v>301</v>
      </c>
      <c r="E185" s="245" t="s">
        <v>19</v>
      </c>
      <c r="F185" s="246" t="s">
        <v>436</v>
      </c>
      <c r="G185" s="244"/>
      <c r="H185" s="247">
        <v>6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35</v>
      </c>
      <c r="AX185" s="14" t="s">
        <v>81</v>
      </c>
      <c r="AY185" s="253" t="s">
        <v>289</v>
      </c>
    </row>
    <row r="186" s="2" customFormat="1" ht="37.8" customHeight="1">
      <c r="A186" s="39"/>
      <c r="B186" s="40"/>
      <c r="C186" s="214" t="s">
        <v>437</v>
      </c>
      <c r="D186" s="214" t="s">
        <v>292</v>
      </c>
      <c r="E186" s="215" t="s">
        <v>438</v>
      </c>
      <c r="F186" s="216" t="s">
        <v>439</v>
      </c>
      <c r="G186" s="217" t="s">
        <v>295</v>
      </c>
      <c r="H186" s="218">
        <v>200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0.00012999999999999999</v>
      </c>
      <c r="R186" s="223">
        <f>Q186*H186</f>
        <v>0.025999999999999999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440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441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33" customHeight="1">
      <c r="A188" s="39"/>
      <c r="B188" s="40"/>
      <c r="C188" s="214" t="s">
        <v>442</v>
      </c>
      <c r="D188" s="214" t="s">
        <v>292</v>
      </c>
      <c r="E188" s="215" t="s">
        <v>443</v>
      </c>
      <c r="F188" s="216" t="s">
        <v>444</v>
      </c>
      <c r="G188" s="217" t="s">
        <v>141</v>
      </c>
      <c r="H188" s="218">
        <v>12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445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446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4" customFormat="1">
      <c r="A190" s="14"/>
      <c r="B190" s="243"/>
      <c r="C190" s="244"/>
      <c r="D190" s="234" t="s">
        <v>301</v>
      </c>
      <c r="E190" s="245" t="s">
        <v>19</v>
      </c>
      <c r="F190" s="246" t="s">
        <v>447</v>
      </c>
      <c r="G190" s="244"/>
      <c r="H190" s="247">
        <v>12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3" t="s">
        <v>301</v>
      </c>
      <c r="AU190" s="253" t="s">
        <v>83</v>
      </c>
      <c r="AV190" s="14" t="s">
        <v>83</v>
      </c>
      <c r="AW190" s="14" t="s">
        <v>35</v>
      </c>
      <c r="AX190" s="14" t="s">
        <v>81</v>
      </c>
      <c r="AY190" s="253" t="s">
        <v>289</v>
      </c>
    </row>
    <row r="191" s="2" customFormat="1" ht="37.8" customHeight="1">
      <c r="A191" s="39"/>
      <c r="B191" s="40"/>
      <c r="C191" s="214" t="s">
        <v>448</v>
      </c>
      <c r="D191" s="214" t="s">
        <v>292</v>
      </c>
      <c r="E191" s="215" t="s">
        <v>449</v>
      </c>
      <c r="F191" s="216" t="s">
        <v>450</v>
      </c>
      <c r="G191" s="217" t="s">
        <v>141</v>
      </c>
      <c r="H191" s="218">
        <v>540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451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452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453</v>
      </c>
      <c r="G193" s="244"/>
      <c r="H193" s="247">
        <v>540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16.5" customHeight="1">
      <c r="A194" s="39"/>
      <c r="B194" s="40"/>
      <c r="C194" s="214" t="s">
        <v>454</v>
      </c>
      <c r="D194" s="214" t="s">
        <v>292</v>
      </c>
      <c r="E194" s="215" t="s">
        <v>455</v>
      </c>
      <c r="F194" s="216" t="s">
        <v>456</v>
      </c>
      <c r="G194" s="217" t="s">
        <v>308</v>
      </c>
      <c r="H194" s="218">
        <v>8.1839999999999993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2.3999999999999999</v>
      </c>
      <c r="T194" s="224">
        <f>S194*H194</f>
        <v>19.641599999999997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457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458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459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460</v>
      </c>
      <c r="G197" s="244"/>
      <c r="H197" s="247">
        <v>8.1839999999999993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81</v>
      </c>
      <c r="AY197" s="253" t="s">
        <v>289</v>
      </c>
    </row>
    <row r="198" s="2" customFormat="1" ht="49.05" customHeight="1">
      <c r="A198" s="39"/>
      <c r="B198" s="40"/>
      <c r="C198" s="214" t="s">
        <v>461</v>
      </c>
      <c r="D198" s="214" t="s">
        <v>292</v>
      </c>
      <c r="E198" s="215" t="s">
        <v>462</v>
      </c>
      <c r="F198" s="216" t="s">
        <v>463</v>
      </c>
      <c r="G198" s="217" t="s">
        <v>308</v>
      </c>
      <c r="H198" s="218">
        <v>26.975999999999999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1.8</v>
      </c>
      <c r="T198" s="224">
        <f>S198*H198</f>
        <v>48.556800000000003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464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465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362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466</v>
      </c>
      <c r="G201" s="244"/>
      <c r="H201" s="247">
        <v>11.452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4" customFormat="1">
      <c r="A202" s="14"/>
      <c r="B202" s="243"/>
      <c r="C202" s="244"/>
      <c r="D202" s="234" t="s">
        <v>301</v>
      </c>
      <c r="E202" s="245" t="s">
        <v>19</v>
      </c>
      <c r="F202" s="246" t="s">
        <v>467</v>
      </c>
      <c r="G202" s="244"/>
      <c r="H202" s="247">
        <v>0.95999999999999996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35</v>
      </c>
      <c r="AX202" s="14" t="s">
        <v>74</v>
      </c>
      <c r="AY202" s="253" t="s">
        <v>289</v>
      </c>
    </row>
    <row r="203" s="13" customFormat="1">
      <c r="A203" s="13"/>
      <c r="B203" s="232"/>
      <c r="C203" s="233"/>
      <c r="D203" s="234" t="s">
        <v>301</v>
      </c>
      <c r="E203" s="235" t="s">
        <v>19</v>
      </c>
      <c r="F203" s="236" t="s">
        <v>468</v>
      </c>
      <c r="G203" s="233"/>
      <c r="H203" s="235" t="s">
        <v>19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2" t="s">
        <v>301</v>
      </c>
      <c r="AU203" s="242" t="s">
        <v>83</v>
      </c>
      <c r="AV203" s="13" t="s">
        <v>81</v>
      </c>
      <c r="AW203" s="13" t="s">
        <v>35</v>
      </c>
      <c r="AX203" s="13" t="s">
        <v>74</v>
      </c>
      <c r="AY203" s="242" t="s">
        <v>289</v>
      </c>
    </row>
    <row r="204" s="14" customFormat="1">
      <c r="A204" s="14"/>
      <c r="B204" s="243"/>
      <c r="C204" s="244"/>
      <c r="D204" s="234" t="s">
        <v>301</v>
      </c>
      <c r="E204" s="245" t="s">
        <v>19</v>
      </c>
      <c r="F204" s="246" t="s">
        <v>469</v>
      </c>
      <c r="G204" s="244"/>
      <c r="H204" s="247">
        <v>3.2000000000000002</v>
      </c>
      <c r="I204" s="248"/>
      <c r="J204" s="244"/>
      <c r="K204" s="244"/>
      <c r="L204" s="249"/>
      <c r="M204" s="250"/>
      <c r="N204" s="251"/>
      <c r="O204" s="251"/>
      <c r="P204" s="251"/>
      <c r="Q204" s="251"/>
      <c r="R204" s="251"/>
      <c r="S204" s="251"/>
      <c r="T204" s="252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3" t="s">
        <v>301</v>
      </c>
      <c r="AU204" s="253" t="s">
        <v>83</v>
      </c>
      <c r="AV204" s="14" t="s">
        <v>83</v>
      </c>
      <c r="AW204" s="14" t="s">
        <v>35</v>
      </c>
      <c r="AX204" s="14" t="s">
        <v>74</v>
      </c>
      <c r="AY204" s="253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470</v>
      </c>
      <c r="G205" s="244"/>
      <c r="H205" s="247">
        <v>5.6079999999999997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471</v>
      </c>
      <c r="G206" s="244"/>
      <c r="H206" s="247">
        <v>0.46800000000000003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3" customFormat="1">
      <c r="A207" s="13"/>
      <c r="B207" s="232"/>
      <c r="C207" s="233"/>
      <c r="D207" s="234" t="s">
        <v>301</v>
      </c>
      <c r="E207" s="235" t="s">
        <v>19</v>
      </c>
      <c r="F207" s="236" t="s">
        <v>410</v>
      </c>
      <c r="G207" s="233"/>
      <c r="H207" s="235" t="s">
        <v>19</v>
      </c>
      <c r="I207" s="237"/>
      <c r="J207" s="233"/>
      <c r="K207" s="233"/>
      <c r="L207" s="238"/>
      <c r="M207" s="239"/>
      <c r="N207" s="240"/>
      <c r="O207" s="240"/>
      <c r="P207" s="240"/>
      <c r="Q207" s="240"/>
      <c r="R207" s="240"/>
      <c r="S207" s="240"/>
      <c r="T207" s="24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2" t="s">
        <v>301</v>
      </c>
      <c r="AU207" s="242" t="s">
        <v>83</v>
      </c>
      <c r="AV207" s="13" t="s">
        <v>81</v>
      </c>
      <c r="AW207" s="13" t="s">
        <v>35</v>
      </c>
      <c r="AX207" s="13" t="s">
        <v>74</v>
      </c>
      <c r="AY207" s="242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472</v>
      </c>
      <c r="G208" s="244"/>
      <c r="H208" s="247">
        <v>2.6440000000000001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3" customFormat="1">
      <c r="A209" s="13"/>
      <c r="B209" s="232"/>
      <c r="C209" s="233"/>
      <c r="D209" s="234" t="s">
        <v>301</v>
      </c>
      <c r="E209" s="235" t="s">
        <v>19</v>
      </c>
      <c r="F209" s="236" t="s">
        <v>412</v>
      </c>
      <c r="G209" s="233"/>
      <c r="H209" s="235" t="s">
        <v>19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2" t="s">
        <v>301</v>
      </c>
      <c r="AU209" s="242" t="s">
        <v>83</v>
      </c>
      <c r="AV209" s="13" t="s">
        <v>81</v>
      </c>
      <c r="AW209" s="13" t="s">
        <v>35</v>
      </c>
      <c r="AX209" s="13" t="s">
        <v>74</v>
      </c>
      <c r="AY209" s="242" t="s">
        <v>289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472</v>
      </c>
      <c r="G210" s="244"/>
      <c r="H210" s="247">
        <v>2.6440000000000001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5" customFormat="1">
      <c r="A211" s="15"/>
      <c r="B211" s="254"/>
      <c r="C211" s="255"/>
      <c r="D211" s="234" t="s">
        <v>301</v>
      </c>
      <c r="E211" s="256" t="s">
        <v>19</v>
      </c>
      <c r="F211" s="257" t="s">
        <v>304</v>
      </c>
      <c r="G211" s="255"/>
      <c r="H211" s="258">
        <v>26.975999999999999</v>
      </c>
      <c r="I211" s="259"/>
      <c r="J211" s="255"/>
      <c r="K211" s="255"/>
      <c r="L211" s="260"/>
      <c r="M211" s="261"/>
      <c r="N211" s="262"/>
      <c r="O211" s="262"/>
      <c r="P211" s="262"/>
      <c r="Q211" s="262"/>
      <c r="R211" s="262"/>
      <c r="S211" s="262"/>
      <c r="T211" s="26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4" t="s">
        <v>301</v>
      </c>
      <c r="AU211" s="264" t="s">
        <v>83</v>
      </c>
      <c r="AV211" s="15" t="s">
        <v>297</v>
      </c>
      <c r="AW211" s="15" t="s">
        <v>35</v>
      </c>
      <c r="AX211" s="15" t="s">
        <v>81</v>
      </c>
      <c r="AY211" s="264" t="s">
        <v>289</v>
      </c>
    </row>
    <row r="212" s="2" customFormat="1" ht="49.05" customHeight="1">
      <c r="A212" s="39"/>
      <c r="B212" s="40"/>
      <c r="C212" s="214" t="s">
        <v>473</v>
      </c>
      <c r="D212" s="214" t="s">
        <v>292</v>
      </c>
      <c r="E212" s="215" t="s">
        <v>474</v>
      </c>
      <c r="F212" s="216" t="s">
        <v>475</v>
      </c>
      <c r="G212" s="217" t="s">
        <v>308</v>
      </c>
      <c r="H212" s="218">
        <v>24.058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1.175</v>
      </c>
      <c r="T212" s="224">
        <f>S212*H212</f>
        <v>28.268150000000002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476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477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13" customFormat="1">
      <c r="A214" s="13"/>
      <c r="B214" s="232"/>
      <c r="C214" s="233"/>
      <c r="D214" s="234" t="s">
        <v>301</v>
      </c>
      <c r="E214" s="235" t="s">
        <v>19</v>
      </c>
      <c r="F214" s="236" t="s">
        <v>362</v>
      </c>
      <c r="G214" s="233"/>
      <c r="H214" s="235" t="s">
        <v>19</v>
      </c>
      <c r="I214" s="237"/>
      <c r="J214" s="233"/>
      <c r="K214" s="233"/>
      <c r="L214" s="238"/>
      <c r="M214" s="239"/>
      <c r="N214" s="240"/>
      <c r="O214" s="240"/>
      <c r="P214" s="240"/>
      <c r="Q214" s="240"/>
      <c r="R214" s="240"/>
      <c r="S214" s="240"/>
      <c r="T214" s="241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2" t="s">
        <v>301</v>
      </c>
      <c r="AU214" s="242" t="s">
        <v>83</v>
      </c>
      <c r="AV214" s="13" t="s">
        <v>81</v>
      </c>
      <c r="AW214" s="13" t="s">
        <v>35</v>
      </c>
      <c r="AX214" s="13" t="s">
        <v>74</v>
      </c>
      <c r="AY214" s="242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478</v>
      </c>
      <c r="G215" s="244"/>
      <c r="H215" s="247">
        <v>13.635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479</v>
      </c>
      <c r="G216" s="244"/>
      <c r="H216" s="247">
        <v>10.423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5" customFormat="1">
      <c r="A217" s="15"/>
      <c r="B217" s="254"/>
      <c r="C217" s="255"/>
      <c r="D217" s="234" t="s">
        <v>301</v>
      </c>
      <c r="E217" s="256" t="s">
        <v>19</v>
      </c>
      <c r="F217" s="257" t="s">
        <v>304</v>
      </c>
      <c r="G217" s="255"/>
      <c r="H217" s="258">
        <v>24.058</v>
      </c>
      <c r="I217" s="259"/>
      <c r="J217" s="255"/>
      <c r="K217" s="255"/>
      <c r="L217" s="260"/>
      <c r="M217" s="261"/>
      <c r="N217" s="262"/>
      <c r="O217" s="262"/>
      <c r="P217" s="262"/>
      <c r="Q217" s="262"/>
      <c r="R217" s="262"/>
      <c r="S217" s="262"/>
      <c r="T217" s="263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4" t="s">
        <v>301</v>
      </c>
      <c r="AU217" s="264" t="s">
        <v>83</v>
      </c>
      <c r="AV217" s="15" t="s">
        <v>297</v>
      </c>
      <c r="AW217" s="15" t="s">
        <v>35</v>
      </c>
      <c r="AX217" s="15" t="s">
        <v>81</v>
      </c>
      <c r="AY217" s="264" t="s">
        <v>289</v>
      </c>
    </row>
    <row r="218" s="2" customFormat="1" ht="24.15" customHeight="1">
      <c r="A218" s="39"/>
      <c r="B218" s="40"/>
      <c r="C218" s="214" t="s">
        <v>81</v>
      </c>
      <c r="D218" s="214" t="s">
        <v>292</v>
      </c>
      <c r="E218" s="215" t="s">
        <v>480</v>
      </c>
      <c r="F218" s="216" t="s">
        <v>481</v>
      </c>
      <c r="G218" s="217" t="s">
        <v>295</v>
      </c>
      <c r="H218" s="218">
        <v>3.7080000000000002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0.082000000000000003</v>
      </c>
      <c r="T218" s="224">
        <f>S218*H218</f>
        <v>0.30405600000000005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482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483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3" customFormat="1">
      <c r="A220" s="13"/>
      <c r="B220" s="232"/>
      <c r="C220" s="233"/>
      <c r="D220" s="234" t="s">
        <v>301</v>
      </c>
      <c r="E220" s="235" t="s">
        <v>19</v>
      </c>
      <c r="F220" s="236" t="s">
        <v>362</v>
      </c>
      <c r="G220" s="233"/>
      <c r="H220" s="235" t="s">
        <v>19</v>
      </c>
      <c r="I220" s="237"/>
      <c r="J220" s="233"/>
      <c r="K220" s="233"/>
      <c r="L220" s="238"/>
      <c r="M220" s="239"/>
      <c r="N220" s="240"/>
      <c r="O220" s="240"/>
      <c r="P220" s="240"/>
      <c r="Q220" s="240"/>
      <c r="R220" s="240"/>
      <c r="S220" s="240"/>
      <c r="T220" s="241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2" t="s">
        <v>301</v>
      </c>
      <c r="AU220" s="242" t="s">
        <v>83</v>
      </c>
      <c r="AV220" s="13" t="s">
        <v>81</v>
      </c>
      <c r="AW220" s="13" t="s">
        <v>35</v>
      </c>
      <c r="AX220" s="13" t="s">
        <v>74</v>
      </c>
      <c r="AY220" s="242" t="s">
        <v>289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484</v>
      </c>
      <c r="G221" s="244"/>
      <c r="H221" s="247">
        <v>3.7080000000000002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81</v>
      </c>
      <c r="AY221" s="253" t="s">
        <v>289</v>
      </c>
    </row>
    <row r="222" s="2" customFormat="1" ht="62.7" customHeight="1">
      <c r="A222" s="39"/>
      <c r="B222" s="40"/>
      <c r="C222" s="214" t="s">
        <v>485</v>
      </c>
      <c r="D222" s="214" t="s">
        <v>292</v>
      </c>
      <c r="E222" s="215" t="s">
        <v>486</v>
      </c>
      <c r="F222" s="216" t="s">
        <v>487</v>
      </c>
      <c r="G222" s="217" t="s">
        <v>141</v>
      </c>
      <c r="H222" s="218">
        <v>30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0.25</v>
      </c>
      <c r="T222" s="224">
        <f>S222*H222</f>
        <v>7.5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488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489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311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490</v>
      </c>
      <c r="G225" s="244"/>
      <c r="H225" s="247">
        <v>30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491</v>
      </c>
      <c r="D226" s="214" t="s">
        <v>292</v>
      </c>
      <c r="E226" s="215" t="s">
        <v>492</v>
      </c>
      <c r="F226" s="216" t="s">
        <v>493</v>
      </c>
      <c r="G226" s="217" t="s">
        <v>295</v>
      </c>
      <c r="H226" s="218">
        <v>6.0999999999999996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0.087999999999999995</v>
      </c>
      <c r="T226" s="224">
        <f>S226*H226</f>
        <v>0.53679999999999994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494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495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362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496</v>
      </c>
      <c r="G229" s="244"/>
      <c r="H229" s="247">
        <v>6.0999999999999996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6.0999999999999996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7.8" customHeight="1">
      <c r="A231" s="39"/>
      <c r="B231" s="40"/>
      <c r="C231" s="214" t="s">
        <v>497</v>
      </c>
      <c r="D231" s="214" t="s">
        <v>292</v>
      </c>
      <c r="E231" s="215" t="s">
        <v>498</v>
      </c>
      <c r="F231" s="216" t="s">
        <v>499</v>
      </c>
      <c r="G231" s="217" t="s">
        <v>295</v>
      </c>
      <c r="H231" s="218">
        <v>13.5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0.067000000000000004</v>
      </c>
      <c r="T231" s="224">
        <f>S231*H231</f>
        <v>0.90450000000000008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500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501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3" customFormat="1">
      <c r="A233" s="13"/>
      <c r="B233" s="232"/>
      <c r="C233" s="233"/>
      <c r="D233" s="234" t="s">
        <v>301</v>
      </c>
      <c r="E233" s="235" t="s">
        <v>19</v>
      </c>
      <c r="F233" s="236" t="s">
        <v>468</v>
      </c>
      <c r="G233" s="233"/>
      <c r="H233" s="235" t="s">
        <v>19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2" t="s">
        <v>301</v>
      </c>
      <c r="AU233" s="242" t="s">
        <v>83</v>
      </c>
      <c r="AV233" s="13" t="s">
        <v>81</v>
      </c>
      <c r="AW233" s="13" t="s">
        <v>35</v>
      </c>
      <c r="AX233" s="13" t="s">
        <v>74</v>
      </c>
      <c r="AY233" s="242" t="s">
        <v>289</v>
      </c>
    </row>
    <row r="234" s="14" customFormat="1">
      <c r="A234" s="14"/>
      <c r="B234" s="243"/>
      <c r="C234" s="244"/>
      <c r="D234" s="234" t="s">
        <v>301</v>
      </c>
      <c r="E234" s="245" t="s">
        <v>19</v>
      </c>
      <c r="F234" s="246" t="s">
        <v>502</v>
      </c>
      <c r="G234" s="244"/>
      <c r="H234" s="247">
        <v>13.5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35</v>
      </c>
      <c r="AX234" s="14" t="s">
        <v>81</v>
      </c>
      <c r="AY234" s="253" t="s">
        <v>289</v>
      </c>
    </row>
    <row r="235" s="2" customFormat="1" ht="33" customHeight="1">
      <c r="A235" s="39"/>
      <c r="B235" s="40"/>
      <c r="C235" s="214" t="s">
        <v>139</v>
      </c>
      <c r="D235" s="214" t="s">
        <v>292</v>
      </c>
      <c r="E235" s="215" t="s">
        <v>503</v>
      </c>
      <c r="F235" s="216" t="s">
        <v>504</v>
      </c>
      <c r="G235" s="217" t="s">
        <v>295</v>
      </c>
      <c r="H235" s="218">
        <v>3.8410000000000002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0.072999999999999995</v>
      </c>
      <c r="T235" s="224">
        <f>S235*H235</f>
        <v>0.280393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297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297</v>
      </c>
      <c r="BM235" s="225" t="s">
        <v>505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506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362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507</v>
      </c>
      <c r="G238" s="244"/>
      <c r="H238" s="247">
        <v>3.089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508</v>
      </c>
      <c r="G239" s="244"/>
      <c r="H239" s="247">
        <v>0.752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5" customFormat="1">
      <c r="A240" s="15"/>
      <c r="B240" s="254"/>
      <c r="C240" s="255"/>
      <c r="D240" s="234" t="s">
        <v>301</v>
      </c>
      <c r="E240" s="256" t="s">
        <v>19</v>
      </c>
      <c r="F240" s="257" t="s">
        <v>304</v>
      </c>
      <c r="G240" s="255"/>
      <c r="H240" s="258">
        <v>3.8410000000000002</v>
      </c>
      <c r="I240" s="259"/>
      <c r="J240" s="255"/>
      <c r="K240" s="255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301</v>
      </c>
      <c r="AU240" s="264" t="s">
        <v>83</v>
      </c>
      <c r="AV240" s="15" t="s">
        <v>297</v>
      </c>
      <c r="AW240" s="15" t="s">
        <v>35</v>
      </c>
      <c r="AX240" s="15" t="s">
        <v>81</v>
      </c>
      <c r="AY240" s="264" t="s">
        <v>289</v>
      </c>
    </row>
    <row r="241" s="2" customFormat="1" ht="33" customHeight="1">
      <c r="A241" s="39"/>
      <c r="B241" s="40"/>
      <c r="C241" s="214" t="s">
        <v>83</v>
      </c>
      <c r="D241" s="214" t="s">
        <v>292</v>
      </c>
      <c r="E241" s="215" t="s">
        <v>509</v>
      </c>
      <c r="F241" s="216" t="s">
        <v>510</v>
      </c>
      <c r="G241" s="217" t="s">
        <v>295</v>
      </c>
      <c r="H241" s="218">
        <v>5.3339999999999996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0.058999999999999997</v>
      </c>
      <c r="T241" s="224">
        <f>S241*H241</f>
        <v>0.31470599999999999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511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512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3" customFormat="1">
      <c r="A243" s="13"/>
      <c r="B243" s="232"/>
      <c r="C243" s="233"/>
      <c r="D243" s="234" t="s">
        <v>301</v>
      </c>
      <c r="E243" s="235" t="s">
        <v>19</v>
      </c>
      <c r="F243" s="236" t="s">
        <v>362</v>
      </c>
      <c r="G243" s="233"/>
      <c r="H243" s="235" t="s">
        <v>19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2" t="s">
        <v>301</v>
      </c>
      <c r="AU243" s="242" t="s">
        <v>83</v>
      </c>
      <c r="AV243" s="13" t="s">
        <v>81</v>
      </c>
      <c r="AW243" s="13" t="s">
        <v>35</v>
      </c>
      <c r="AX243" s="13" t="s">
        <v>74</v>
      </c>
      <c r="AY243" s="242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513</v>
      </c>
      <c r="G244" s="244"/>
      <c r="H244" s="247">
        <v>5.3339999999999996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81</v>
      </c>
      <c r="AY244" s="253" t="s">
        <v>289</v>
      </c>
    </row>
    <row r="245" s="2" customFormat="1" ht="33" customHeight="1">
      <c r="A245" s="39"/>
      <c r="B245" s="40"/>
      <c r="C245" s="214" t="s">
        <v>514</v>
      </c>
      <c r="D245" s="214" t="s">
        <v>292</v>
      </c>
      <c r="E245" s="215" t="s">
        <v>515</v>
      </c>
      <c r="F245" s="216" t="s">
        <v>516</v>
      </c>
      <c r="G245" s="217" t="s">
        <v>295</v>
      </c>
      <c r="H245" s="218">
        <v>21.530999999999999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0.050999999999999997</v>
      </c>
      <c r="T245" s="224">
        <f>S245*H245</f>
        <v>1.0980809999999999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297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297</v>
      </c>
      <c r="BM245" s="225" t="s">
        <v>517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518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468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519</v>
      </c>
      <c r="G248" s="244"/>
      <c r="H248" s="247">
        <v>6.0720000000000001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520</v>
      </c>
      <c r="G249" s="244"/>
      <c r="H249" s="247">
        <v>3.3149999999999999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74</v>
      </c>
      <c r="AY249" s="253" t="s">
        <v>289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410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519</v>
      </c>
      <c r="G251" s="244"/>
      <c r="H251" s="247">
        <v>6.0720000000000001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412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519</v>
      </c>
      <c r="G253" s="244"/>
      <c r="H253" s="247">
        <v>6.0720000000000001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21.530999999999999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37.8" customHeight="1">
      <c r="A255" s="39"/>
      <c r="B255" s="40"/>
      <c r="C255" s="214" t="s">
        <v>360</v>
      </c>
      <c r="D255" s="214" t="s">
        <v>292</v>
      </c>
      <c r="E255" s="215" t="s">
        <v>521</v>
      </c>
      <c r="F255" s="216" t="s">
        <v>522</v>
      </c>
      <c r="G255" s="217" t="s">
        <v>308</v>
      </c>
      <c r="H255" s="218">
        <v>2.036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1.8</v>
      </c>
      <c r="T255" s="224">
        <f>S255*H255</f>
        <v>3.6648000000000001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297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297</v>
      </c>
      <c r="BM255" s="225" t="s">
        <v>523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524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362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525</v>
      </c>
      <c r="G258" s="244"/>
      <c r="H258" s="247">
        <v>2.036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81</v>
      </c>
      <c r="AY258" s="253" t="s">
        <v>289</v>
      </c>
    </row>
    <row r="259" s="2" customFormat="1" ht="16.5" customHeight="1">
      <c r="A259" s="39"/>
      <c r="B259" s="40"/>
      <c r="C259" s="214" t="s">
        <v>526</v>
      </c>
      <c r="D259" s="214" t="s">
        <v>292</v>
      </c>
      <c r="E259" s="215" t="s">
        <v>527</v>
      </c>
      <c r="F259" s="216" t="s">
        <v>528</v>
      </c>
      <c r="G259" s="217" t="s">
        <v>529</v>
      </c>
      <c r="H259" s="218">
        <v>16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297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297</v>
      </c>
      <c r="BM259" s="225" t="s">
        <v>530</v>
      </c>
    </row>
    <row r="260" s="2" customFormat="1" ht="21.75" customHeight="1">
      <c r="A260" s="39"/>
      <c r="B260" s="40"/>
      <c r="C260" s="214" t="s">
        <v>531</v>
      </c>
      <c r="D260" s="214" t="s">
        <v>292</v>
      </c>
      <c r="E260" s="215" t="s">
        <v>532</v>
      </c>
      <c r="F260" s="216" t="s">
        <v>533</v>
      </c>
      <c r="G260" s="217" t="s">
        <v>529</v>
      </c>
      <c r="H260" s="218">
        <v>9</v>
      </c>
      <c r="I260" s="219"/>
      <c r="J260" s="220">
        <f>ROUND(I260*H260,2)</f>
        <v>0</v>
      </c>
      <c r="K260" s="216" t="s">
        <v>19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297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297</v>
      </c>
      <c r="BM260" s="225" t="s">
        <v>534</v>
      </c>
    </row>
    <row r="261" s="12" customFormat="1" ht="22.8" customHeight="1">
      <c r="A261" s="12"/>
      <c r="B261" s="198"/>
      <c r="C261" s="199"/>
      <c r="D261" s="200" t="s">
        <v>73</v>
      </c>
      <c r="E261" s="212" t="s">
        <v>535</v>
      </c>
      <c r="F261" s="212" t="s">
        <v>536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SUM(P262:P270)</f>
        <v>0</v>
      </c>
      <c r="Q261" s="206"/>
      <c r="R261" s="207">
        <f>SUM(R262:R270)</f>
        <v>0</v>
      </c>
      <c r="S261" s="206"/>
      <c r="T261" s="208">
        <f>SUM(T262:T270)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81</v>
      </c>
      <c r="AT261" s="210" t="s">
        <v>73</v>
      </c>
      <c r="AU261" s="210" t="s">
        <v>81</v>
      </c>
      <c r="AY261" s="209" t="s">
        <v>289</v>
      </c>
      <c r="BK261" s="211">
        <f>SUM(BK262:BK270)</f>
        <v>0</v>
      </c>
    </row>
    <row r="262" s="2" customFormat="1" ht="44.25" customHeight="1">
      <c r="A262" s="39"/>
      <c r="B262" s="40"/>
      <c r="C262" s="214" t="s">
        <v>537</v>
      </c>
      <c r="D262" s="214" t="s">
        <v>292</v>
      </c>
      <c r="E262" s="215" t="s">
        <v>538</v>
      </c>
      <c r="F262" s="216" t="s">
        <v>539</v>
      </c>
      <c r="G262" s="217" t="s">
        <v>239</v>
      </c>
      <c r="H262" s="218">
        <v>133.779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297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297</v>
      </c>
      <c r="BM262" s="225" t="s">
        <v>540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541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2" customFormat="1" ht="33" customHeight="1">
      <c r="A264" s="39"/>
      <c r="B264" s="40"/>
      <c r="C264" s="214" t="s">
        <v>542</v>
      </c>
      <c r="D264" s="214" t="s">
        <v>292</v>
      </c>
      <c r="E264" s="215" t="s">
        <v>543</v>
      </c>
      <c r="F264" s="216" t="s">
        <v>544</v>
      </c>
      <c r="G264" s="217" t="s">
        <v>239</v>
      </c>
      <c r="H264" s="218">
        <v>133.779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545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546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2" customFormat="1" ht="44.25" customHeight="1">
      <c r="A266" s="39"/>
      <c r="B266" s="40"/>
      <c r="C266" s="214" t="s">
        <v>547</v>
      </c>
      <c r="D266" s="214" t="s">
        <v>292</v>
      </c>
      <c r="E266" s="215" t="s">
        <v>548</v>
      </c>
      <c r="F266" s="216" t="s">
        <v>549</v>
      </c>
      <c r="G266" s="217" t="s">
        <v>239</v>
      </c>
      <c r="H266" s="218">
        <v>1872.906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550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551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552</v>
      </c>
      <c r="G268" s="244"/>
      <c r="H268" s="247">
        <v>1872.906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81</v>
      </c>
      <c r="AY268" s="253" t="s">
        <v>289</v>
      </c>
    </row>
    <row r="269" s="2" customFormat="1" ht="44.25" customHeight="1">
      <c r="A269" s="39"/>
      <c r="B269" s="40"/>
      <c r="C269" s="214" t="s">
        <v>553</v>
      </c>
      <c r="D269" s="214" t="s">
        <v>292</v>
      </c>
      <c r="E269" s="215" t="s">
        <v>554</v>
      </c>
      <c r="F269" s="216" t="s">
        <v>555</v>
      </c>
      <c r="G269" s="217" t="s">
        <v>239</v>
      </c>
      <c r="H269" s="218">
        <v>133.779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297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297</v>
      </c>
      <c r="BM269" s="225" t="s">
        <v>556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557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12" customFormat="1" ht="22.8" customHeight="1">
      <c r="A271" s="12"/>
      <c r="B271" s="198"/>
      <c r="C271" s="199"/>
      <c r="D271" s="200" t="s">
        <v>73</v>
      </c>
      <c r="E271" s="212" t="s">
        <v>558</v>
      </c>
      <c r="F271" s="212" t="s">
        <v>559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SUM(P272:P273)</f>
        <v>0</v>
      </c>
      <c r="Q271" s="206"/>
      <c r="R271" s="207">
        <f>SUM(R272:R273)</f>
        <v>0</v>
      </c>
      <c r="S271" s="206"/>
      <c r="T271" s="208">
        <f>SUM(T272:T273)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81</v>
      </c>
      <c r="AT271" s="210" t="s">
        <v>73</v>
      </c>
      <c r="AU271" s="210" t="s">
        <v>81</v>
      </c>
      <c r="AY271" s="209" t="s">
        <v>289</v>
      </c>
      <c r="BK271" s="211">
        <f>SUM(BK272:BK273)</f>
        <v>0</v>
      </c>
    </row>
    <row r="272" s="2" customFormat="1" ht="55.5" customHeight="1">
      <c r="A272" s="39"/>
      <c r="B272" s="40"/>
      <c r="C272" s="214" t="s">
        <v>560</v>
      </c>
      <c r="D272" s="214" t="s">
        <v>292</v>
      </c>
      <c r="E272" s="215" t="s">
        <v>561</v>
      </c>
      <c r="F272" s="216" t="s">
        <v>562</v>
      </c>
      <c r="G272" s="217" t="s">
        <v>239</v>
      </c>
      <c r="H272" s="218">
        <v>3.3319999999999999</v>
      </c>
      <c r="I272" s="219"/>
      <c r="J272" s="220">
        <f>ROUND(I272*H272,2)</f>
        <v>0</v>
      </c>
      <c r="K272" s="216" t="s">
        <v>296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297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297</v>
      </c>
      <c r="BM272" s="225" t="s">
        <v>563</v>
      </c>
    </row>
    <row r="273" s="2" customFormat="1">
      <c r="A273" s="39"/>
      <c r="B273" s="40"/>
      <c r="C273" s="41"/>
      <c r="D273" s="227" t="s">
        <v>299</v>
      </c>
      <c r="E273" s="41"/>
      <c r="F273" s="228" t="s">
        <v>564</v>
      </c>
      <c r="G273" s="41"/>
      <c r="H273" s="41"/>
      <c r="I273" s="229"/>
      <c r="J273" s="41"/>
      <c r="K273" s="41"/>
      <c r="L273" s="45"/>
      <c r="M273" s="230"/>
      <c r="N273" s="231"/>
      <c r="O273" s="85"/>
      <c r="P273" s="85"/>
      <c r="Q273" s="85"/>
      <c r="R273" s="85"/>
      <c r="S273" s="85"/>
      <c r="T273" s="86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83</v>
      </c>
    </row>
    <row r="274" s="12" customFormat="1" ht="25.92" customHeight="1">
      <c r="A274" s="12"/>
      <c r="B274" s="198"/>
      <c r="C274" s="199"/>
      <c r="D274" s="200" t="s">
        <v>73</v>
      </c>
      <c r="E274" s="201" t="s">
        <v>565</v>
      </c>
      <c r="F274" s="201" t="s">
        <v>566</v>
      </c>
      <c r="G274" s="199"/>
      <c r="H274" s="199"/>
      <c r="I274" s="202"/>
      <c r="J274" s="203">
        <f>BK274</f>
        <v>0</v>
      </c>
      <c r="K274" s="199"/>
      <c r="L274" s="204"/>
      <c r="M274" s="205"/>
      <c r="N274" s="206"/>
      <c r="O274" s="206"/>
      <c r="P274" s="207">
        <f>P275+P280+P291+P295+P308+P320+P325</f>
        <v>0</v>
      </c>
      <c r="Q274" s="206"/>
      <c r="R274" s="207">
        <f>R275+R280+R291+R295+R308+R320+R325</f>
        <v>0.55383399999999994</v>
      </c>
      <c r="S274" s="206"/>
      <c r="T274" s="208">
        <f>T275+T280+T291+T295+T308+T320+T325</f>
        <v>9.5134954199999981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83</v>
      </c>
      <c r="AT274" s="210" t="s">
        <v>73</v>
      </c>
      <c r="AU274" s="210" t="s">
        <v>74</v>
      </c>
      <c r="AY274" s="209" t="s">
        <v>289</v>
      </c>
      <c r="BK274" s="211">
        <f>BK275+BK280+BK291+BK295+BK308+BK320+BK325</f>
        <v>0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567</v>
      </c>
      <c r="F275" s="212" t="s">
        <v>568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SUM(P276:P279)</f>
        <v>0</v>
      </c>
      <c r="Q275" s="206"/>
      <c r="R275" s="207">
        <f>SUM(R276:R279)</f>
        <v>0</v>
      </c>
      <c r="S275" s="206"/>
      <c r="T275" s="208">
        <f>SUM(T276:T279)</f>
        <v>0.0276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SUM(BK276:BK279)</f>
        <v>0</v>
      </c>
    </row>
    <row r="276" s="2" customFormat="1" ht="24.15" customHeight="1">
      <c r="A276" s="39"/>
      <c r="B276" s="40"/>
      <c r="C276" s="214" t="s">
        <v>569</v>
      </c>
      <c r="D276" s="214" t="s">
        <v>292</v>
      </c>
      <c r="E276" s="215" t="s">
        <v>570</v>
      </c>
      <c r="F276" s="216" t="s">
        <v>571</v>
      </c>
      <c r="G276" s="217" t="s">
        <v>572</v>
      </c>
      <c r="H276" s="218">
        <v>3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0.0091999999999999998</v>
      </c>
      <c r="T276" s="224">
        <f>S276*H276</f>
        <v>0.0276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574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575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13" customFormat="1">
      <c r="A278" s="13"/>
      <c r="B278" s="232"/>
      <c r="C278" s="233"/>
      <c r="D278" s="234" t="s">
        <v>301</v>
      </c>
      <c r="E278" s="235" t="s">
        <v>19</v>
      </c>
      <c r="F278" s="236" t="s">
        <v>362</v>
      </c>
      <c r="G278" s="233"/>
      <c r="H278" s="235" t="s">
        <v>19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2" t="s">
        <v>301</v>
      </c>
      <c r="AU278" s="242" t="s">
        <v>83</v>
      </c>
      <c r="AV278" s="13" t="s">
        <v>81</v>
      </c>
      <c r="AW278" s="13" t="s">
        <v>35</v>
      </c>
      <c r="AX278" s="13" t="s">
        <v>74</v>
      </c>
      <c r="AY278" s="242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139</v>
      </c>
      <c r="G279" s="244"/>
      <c r="H279" s="247">
        <v>3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81</v>
      </c>
      <c r="AY279" s="253" t="s">
        <v>289</v>
      </c>
    </row>
    <row r="280" s="12" customFormat="1" ht="22.8" customHeight="1">
      <c r="A280" s="12"/>
      <c r="B280" s="198"/>
      <c r="C280" s="199"/>
      <c r="D280" s="200" t="s">
        <v>73</v>
      </c>
      <c r="E280" s="212" t="s">
        <v>576</v>
      </c>
      <c r="F280" s="212" t="s">
        <v>577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SUM(P281:P290)</f>
        <v>0</v>
      </c>
      <c r="Q280" s="206"/>
      <c r="R280" s="207">
        <f>SUM(R281:R290)</f>
        <v>0.55383399999999994</v>
      </c>
      <c r="S280" s="206"/>
      <c r="T280" s="208">
        <f>SUM(T281:T290)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83</v>
      </c>
      <c r="AT280" s="210" t="s">
        <v>73</v>
      </c>
      <c r="AU280" s="210" t="s">
        <v>81</v>
      </c>
      <c r="AY280" s="209" t="s">
        <v>289</v>
      </c>
      <c r="BK280" s="211">
        <f>SUM(BK281:BK290)</f>
        <v>0</v>
      </c>
    </row>
    <row r="281" s="2" customFormat="1" ht="49.05" customHeight="1">
      <c r="A281" s="39"/>
      <c r="B281" s="40"/>
      <c r="C281" s="214" t="s">
        <v>578</v>
      </c>
      <c r="D281" s="214" t="s">
        <v>292</v>
      </c>
      <c r="E281" s="215" t="s">
        <v>579</v>
      </c>
      <c r="F281" s="216" t="s">
        <v>580</v>
      </c>
      <c r="G281" s="217" t="s">
        <v>141</v>
      </c>
      <c r="H281" s="218">
        <v>5.5499999999999998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0.040439999999999997</v>
      </c>
      <c r="R281" s="223">
        <f>Q281*H281</f>
        <v>0.22444199999999998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581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582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13" customFormat="1">
      <c r="A283" s="13"/>
      <c r="B283" s="232"/>
      <c r="C283" s="233"/>
      <c r="D283" s="234" t="s">
        <v>301</v>
      </c>
      <c r="E283" s="235" t="s">
        <v>19</v>
      </c>
      <c r="F283" s="236" t="s">
        <v>583</v>
      </c>
      <c r="G283" s="233"/>
      <c r="H283" s="235" t="s">
        <v>19</v>
      </c>
      <c r="I283" s="237"/>
      <c r="J283" s="233"/>
      <c r="K283" s="233"/>
      <c r="L283" s="238"/>
      <c r="M283" s="239"/>
      <c r="N283" s="240"/>
      <c r="O283" s="240"/>
      <c r="P283" s="240"/>
      <c r="Q283" s="240"/>
      <c r="R283" s="240"/>
      <c r="S283" s="240"/>
      <c r="T283" s="241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2" t="s">
        <v>301</v>
      </c>
      <c r="AU283" s="242" t="s">
        <v>83</v>
      </c>
      <c r="AV283" s="13" t="s">
        <v>81</v>
      </c>
      <c r="AW283" s="13" t="s">
        <v>35</v>
      </c>
      <c r="AX283" s="13" t="s">
        <v>74</v>
      </c>
      <c r="AY283" s="242" t="s">
        <v>289</v>
      </c>
    </row>
    <row r="284" s="14" customFormat="1">
      <c r="A284" s="14"/>
      <c r="B284" s="243"/>
      <c r="C284" s="244"/>
      <c r="D284" s="234" t="s">
        <v>301</v>
      </c>
      <c r="E284" s="245" t="s">
        <v>19</v>
      </c>
      <c r="F284" s="246" t="s">
        <v>584</v>
      </c>
      <c r="G284" s="244"/>
      <c r="H284" s="247">
        <v>5.5499999999999998</v>
      </c>
      <c r="I284" s="248"/>
      <c r="J284" s="244"/>
      <c r="K284" s="244"/>
      <c r="L284" s="249"/>
      <c r="M284" s="250"/>
      <c r="N284" s="251"/>
      <c r="O284" s="251"/>
      <c r="P284" s="251"/>
      <c r="Q284" s="251"/>
      <c r="R284" s="251"/>
      <c r="S284" s="251"/>
      <c r="T284" s="252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3" t="s">
        <v>301</v>
      </c>
      <c r="AU284" s="253" t="s">
        <v>83</v>
      </c>
      <c r="AV284" s="14" t="s">
        <v>83</v>
      </c>
      <c r="AW284" s="14" t="s">
        <v>35</v>
      </c>
      <c r="AX284" s="14" t="s">
        <v>81</v>
      </c>
      <c r="AY284" s="253" t="s">
        <v>289</v>
      </c>
    </row>
    <row r="285" s="2" customFormat="1" ht="44.25" customHeight="1">
      <c r="A285" s="39"/>
      <c r="B285" s="40"/>
      <c r="C285" s="214" t="s">
        <v>585</v>
      </c>
      <c r="D285" s="214" t="s">
        <v>292</v>
      </c>
      <c r="E285" s="215" t="s">
        <v>586</v>
      </c>
      <c r="F285" s="216" t="s">
        <v>587</v>
      </c>
      <c r="G285" s="217" t="s">
        <v>141</v>
      </c>
      <c r="H285" s="218">
        <v>9.5199999999999996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0.034599999999999999</v>
      </c>
      <c r="R285" s="223">
        <f>Q285*H285</f>
        <v>0.32939199999999996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588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589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13" customFormat="1">
      <c r="A287" s="13"/>
      <c r="B287" s="232"/>
      <c r="C287" s="233"/>
      <c r="D287" s="234" t="s">
        <v>301</v>
      </c>
      <c r="E287" s="235" t="s">
        <v>19</v>
      </c>
      <c r="F287" s="236" t="s">
        <v>590</v>
      </c>
      <c r="G287" s="233"/>
      <c r="H287" s="235" t="s">
        <v>19</v>
      </c>
      <c r="I287" s="237"/>
      <c r="J287" s="233"/>
      <c r="K287" s="233"/>
      <c r="L287" s="238"/>
      <c r="M287" s="239"/>
      <c r="N287" s="240"/>
      <c r="O287" s="240"/>
      <c r="P287" s="240"/>
      <c r="Q287" s="240"/>
      <c r="R287" s="240"/>
      <c r="S287" s="240"/>
      <c r="T287" s="241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2" t="s">
        <v>301</v>
      </c>
      <c r="AU287" s="242" t="s">
        <v>83</v>
      </c>
      <c r="AV287" s="13" t="s">
        <v>81</v>
      </c>
      <c r="AW287" s="13" t="s">
        <v>35</v>
      </c>
      <c r="AX287" s="13" t="s">
        <v>74</v>
      </c>
      <c r="AY287" s="242" t="s">
        <v>289</v>
      </c>
    </row>
    <row r="288" s="14" customFormat="1">
      <c r="A288" s="14"/>
      <c r="B288" s="243"/>
      <c r="C288" s="244"/>
      <c r="D288" s="234" t="s">
        <v>301</v>
      </c>
      <c r="E288" s="245" t="s">
        <v>19</v>
      </c>
      <c r="F288" s="246" t="s">
        <v>591</v>
      </c>
      <c r="G288" s="244"/>
      <c r="H288" s="247">
        <v>9.5199999999999996</v>
      </c>
      <c r="I288" s="248"/>
      <c r="J288" s="244"/>
      <c r="K288" s="244"/>
      <c r="L288" s="249"/>
      <c r="M288" s="250"/>
      <c r="N288" s="251"/>
      <c r="O288" s="251"/>
      <c r="P288" s="251"/>
      <c r="Q288" s="251"/>
      <c r="R288" s="251"/>
      <c r="S288" s="251"/>
      <c r="T288" s="252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3" t="s">
        <v>301</v>
      </c>
      <c r="AU288" s="253" t="s">
        <v>83</v>
      </c>
      <c r="AV288" s="14" t="s">
        <v>83</v>
      </c>
      <c r="AW288" s="14" t="s">
        <v>35</v>
      </c>
      <c r="AX288" s="14" t="s">
        <v>81</v>
      </c>
      <c r="AY288" s="253" t="s">
        <v>289</v>
      </c>
    </row>
    <row r="289" s="2" customFormat="1" ht="66.75" customHeight="1">
      <c r="A289" s="39"/>
      <c r="B289" s="40"/>
      <c r="C289" s="214" t="s">
        <v>592</v>
      </c>
      <c r="D289" s="214" t="s">
        <v>292</v>
      </c>
      <c r="E289" s="215" t="s">
        <v>593</v>
      </c>
      <c r="F289" s="216" t="s">
        <v>594</v>
      </c>
      <c r="G289" s="217" t="s">
        <v>239</v>
      </c>
      <c r="H289" s="218">
        <v>0.55400000000000005</v>
      </c>
      <c r="I289" s="219"/>
      <c r="J289" s="220">
        <f>ROUND(I289*H289,2)</f>
        <v>0</v>
      </c>
      <c r="K289" s="216" t="s">
        <v>296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573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573</v>
      </c>
      <c r="BM289" s="225" t="s">
        <v>595</v>
      </c>
    </row>
    <row r="290" s="2" customFormat="1">
      <c r="A290" s="39"/>
      <c r="B290" s="40"/>
      <c r="C290" s="41"/>
      <c r="D290" s="227" t="s">
        <v>299</v>
      </c>
      <c r="E290" s="41"/>
      <c r="F290" s="228" t="s">
        <v>596</v>
      </c>
      <c r="G290" s="41"/>
      <c r="H290" s="41"/>
      <c r="I290" s="229"/>
      <c r="J290" s="41"/>
      <c r="K290" s="41"/>
      <c r="L290" s="45"/>
      <c r="M290" s="230"/>
      <c r="N290" s="231"/>
      <c r="O290" s="85"/>
      <c r="P290" s="85"/>
      <c r="Q290" s="85"/>
      <c r="R290" s="85"/>
      <c r="S290" s="85"/>
      <c r="T290" s="86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299</v>
      </c>
      <c r="AU290" s="18" t="s">
        <v>83</v>
      </c>
    </row>
    <row r="291" s="12" customFormat="1" ht="22.8" customHeight="1">
      <c r="A291" s="12"/>
      <c r="B291" s="198"/>
      <c r="C291" s="199"/>
      <c r="D291" s="200" t="s">
        <v>73</v>
      </c>
      <c r="E291" s="212" t="s">
        <v>597</v>
      </c>
      <c r="F291" s="212" t="s">
        <v>598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SUM(P292:P294)</f>
        <v>0</v>
      </c>
      <c r="Q291" s="206"/>
      <c r="R291" s="207">
        <f>SUM(R292:R294)</f>
        <v>0</v>
      </c>
      <c r="S291" s="206"/>
      <c r="T291" s="208">
        <f>SUM(T292:T294)</f>
        <v>0.1182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83</v>
      </c>
      <c r="AT291" s="210" t="s">
        <v>73</v>
      </c>
      <c r="AU291" s="210" t="s">
        <v>81</v>
      </c>
      <c r="AY291" s="209" t="s">
        <v>289</v>
      </c>
      <c r="BK291" s="211">
        <f>SUM(BK292:BK294)</f>
        <v>0</v>
      </c>
    </row>
    <row r="292" s="2" customFormat="1" ht="16.5" customHeight="1">
      <c r="A292" s="39"/>
      <c r="B292" s="40"/>
      <c r="C292" s="214" t="s">
        <v>573</v>
      </c>
      <c r="D292" s="214" t="s">
        <v>292</v>
      </c>
      <c r="E292" s="215" t="s">
        <v>599</v>
      </c>
      <c r="F292" s="216" t="s">
        <v>600</v>
      </c>
      <c r="G292" s="217" t="s">
        <v>141</v>
      </c>
      <c r="H292" s="218">
        <v>30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0.0039399999999999999</v>
      </c>
      <c r="T292" s="224">
        <f>S292*H292</f>
        <v>0.1182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601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602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603</v>
      </c>
      <c r="G294" s="244"/>
      <c r="H294" s="247">
        <v>30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81</v>
      </c>
      <c r="AY294" s="253" t="s">
        <v>289</v>
      </c>
    </row>
    <row r="295" s="12" customFormat="1" ht="22.8" customHeight="1">
      <c r="A295" s="12"/>
      <c r="B295" s="198"/>
      <c r="C295" s="199"/>
      <c r="D295" s="200" t="s">
        <v>73</v>
      </c>
      <c r="E295" s="212" t="s">
        <v>604</v>
      </c>
      <c r="F295" s="212" t="s">
        <v>605</v>
      </c>
      <c r="G295" s="199"/>
      <c r="H295" s="199"/>
      <c r="I295" s="202"/>
      <c r="J295" s="213">
        <f>BK295</f>
        <v>0</v>
      </c>
      <c r="K295" s="199"/>
      <c r="L295" s="204"/>
      <c r="M295" s="205"/>
      <c r="N295" s="206"/>
      <c r="O295" s="206"/>
      <c r="P295" s="207">
        <f>SUM(P296:P307)</f>
        <v>0</v>
      </c>
      <c r="Q295" s="206"/>
      <c r="R295" s="207">
        <f>SUM(R296:R307)</f>
        <v>0</v>
      </c>
      <c r="S295" s="206"/>
      <c r="T295" s="208">
        <f>SUM(T296:T307)</f>
        <v>3.9179394199999997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9" t="s">
        <v>83</v>
      </c>
      <c r="AT295" s="210" t="s">
        <v>73</v>
      </c>
      <c r="AU295" s="210" t="s">
        <v>81</v>
      </c>
      <c r="AY295" s="209" t="s">
        <v>289</v>
      </c>
      <c r="BK295" s="211">
        <f>SUM(BK296:BK307)</f>
        <v>0</v>
      </c>
    </row>
    <row r="296" s="2" customFormat="1" ht="16.5" customHeight="1">
      <c r="A296" s="39"/>
      <c r="B296" s="40"/>
      <c r="C296" s="214" t="s">
        <v>606</v>
      </c>
      <c r="D296" s="214" t="s">
        <v>292</v>
      </c>
      <c r="E296" s="215" t="s">
        <v>607</v>
      </c>
      <c r="F296" s="216" t="s">
        <v>608</v>
      </c>
      <c r="G296" s="217" t="s">
        <v>295</v>
      </c>
      <c r="H296" s="218">
        <v>78.078999999999994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0.01098</v>
      </c>
      <c r="T296" s="224">
        <f>S296*H296</f>
        <v>0.85730741999999993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609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610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13" customFormat="1">
      <c r="A298" s="13"/>
      <c r="B298" s="232"/>
      <c r="C298" s="233"/>
      <c r="D298" s="234" t="s">
        <v>301</v>
      </c>
      <c r="E298" s="235" t="s">
        <v>19</v>
      </c>
      <c r="F298" s="236" t="s">
        <v>362</v>
      </c>
      <c r="G298" s="233"/>
      <c r="H298" s="235" t="s">
        <v>19</v>
      </c>
      <c r="I298" s="237"/>
      <c r="J298" s="233"/>
      <c r="K298" s="233"/>
      <c r="L298" s="238"/>
      <c r="M298" s="239"/>
      <c r="N298" s="240"/>
      <c r="O298" s="240"/>
      <c r="P298" s="240"/>
      <c r="Q298" s="240"/>
      <c r="R298" s="240"/>
      <c r="S298" s="240"/>
      <c r="T298" s="241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2" t="s">
        <v>301</v>
      </c>
      <c r="AU298" s="242" t="s">
        <v>83</v>
      </c>
      <c r="AV298" s="13" t="s">
        <v>81</v>
      </c>
      <c r="AW298" s="13" t="s">
        <v>35</v>
      </c>
      <c r="AX298" s="13" t="s">
        <v>74</v>
      </c>
      <c r="AY298" s="242" t="s">
        <v>289</v>
      </c>
    </row>
    <row r="299" s="14" customFormat="1">
      <c r="A299" s="14"/>
      <c r="B299" s="243"/>
      <c r="C299" s="244"/>
      <c r="D299" s="234" t="s">
        <v>301</v>
      </c>
      <c r="E299" s="245" t="s">
        <v>19</v>
      </c>
      <c r="F299" s="246" t="s">
        <v>611</v>
      </c>
      <c r="G299" s="244"/>
      <c r="H299" s="247">
        <v>78.078999999999994</v>
      </c>
      <c r="I299" s="248"/>
      <c r="J299" s="244"/>
      <c r="K299" s="244"/>
      <c r="L299" s="249"/>
      <c r="M299" s="250"/>
      <c r="N299" s="251"/>
      <c r="O299" s="251"/>
      <c r="P299" s="251"/>
      <c r="Q299" s="251"/>
      <c r="R299" s="251"/>
      <c r="S299" s="251"/>
      <c r="T299" s="252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3" t="s">
        <v>301</v>
      </c>
      <c r="AU299" s="253" t="s">
        <v>83</v>
      </c>
      <c r="AV299" s="14" t="s">
        <v>83</v>
      </c>
      <c r="AW299" s="14" t="s">
        <v>35</v>
      </c>
      <c r="AX299" s="14" t="s">
        <v>81</v>
      </c>
      <c r="AY299" s="253" t="s">
        <v>289</v>
      </c>
    </row>
    <row r="300" s="2" customFormat="1" ht="16.5" customHeight="1">
      <c r="A300" s="39"/>
      <c r="B300" s="40"/>
      <c r="C300" s="214" t="s">
        <v>612</v>
      </c>
      <c r="D300" s="214" t="s">
        <v>292</v>
      </c>
      <c r="E300" s="215" t="s">
        <v>613</v>
      </c>
      <c r="F300" s="216" t="s">
        <v>614</v>
      </c>
      <c r="G300" s="217" t="s">
        <v>295</v>
      </c>
      <c r="H300" s="218">
        <v>78.078999999999994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0.0080000000000000002</v>
      </c>
      <c r="T300" s="224">
        <f>S300*H300</f>
        <v>0.62463199999999997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615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616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13" customFormat="1">
      <c r="A302" s="13"/>
      <c r="B302" s="232"/>
      <c r="C302" s="233"/>
      <c r="D302" s="234" t="s">
        <v>301</v>
      </c>
      <c r="E302" s="235" t="s">
        <v>19</v>
      </c>
      <c r="F302" s="236" t="s">
        <v>362</v>
      </c>
      <c r="G302" s="233"/>
      <c r="H302" s="235" t="s">
        <v>19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2" t="s">
        <v>301</v>
      </c>
      <c r="AU302" s="242" t="s">
        <v>83</v>
      </c>
      <c r="AV302" s="13" t="s">
        <v>81</v>
      </c>
      <c r="AW302" s="13" t="s">
        <v>35</v>
      </c>
      <c r="AX302" s="13" t="s">
        <v>74</v>
      </c>
      <c r="AY302" s="242" t="s">
        <v>289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617</v>
      </c>
      <c r="G303" s="244"/>
      <c r="H303" s="247">
        <v>78.078999999999994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2" customFormat="1" ht="37.8" customHeight="1">
      <c r="A304" s="39"/>
      <c r="B304" s="40"/>
      <c r="C304" s="214" t="s">
        <v>428</v>
      </c>
      <c r="D304" s="214" t="s">
        <v>292</v>
      </c>
      <c r="E304" s="215" t="s">
        <v>618</v>
      </c>
      <c r="F304" s="216" t="s">
        <v>619</v>
      </c>
      <c r="G304" s="217" t="s">
        <v>620</v>
      </c>
      <c r="H304" s="218">
        <v>14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0.17399999999999999</v>
      </c>
      <c r="T304" s="224">
        <f>S304*H304</f>
        <v>2.4359999999999999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573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621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622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13" customFormat="1">
      <c r="A306" s="13"/>
      <c r="B306" s="232"/>
      <c r="C306" s="233"/>
      <c r="D306" s="234" t="s">
        <v>301</v>
      </c>
      <c r="E306" s="235" t="s">
        <v>19</v>
      </c>
      <c r="F306" s="236" t="s">
        <v>362</v>
      </c>
      <c r="G306" s="233"/>
      <c r="H306" s="235" t="s">
        <v>19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2" t="s">
        <v>301</v>
      </c>
      <c r="AU306" s="242" t="s">
        <v>83</v>
      </c>
      <c r="AV306" s="13" t="s">
        <v>81</v>
      </c>
      <c r="AW306" s="13" t="s">
        <v>35</v>
      </c>
      <c r="AX306" s="13" t="s">
        <v>74</v>
      </c>
      <c r="AY306" s="242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623</v>
      </c>
      <c r="G307" s="244"/>
      <c r="H307" s="247">
        <v>14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81</v>
      </c>
      <c r="AY307" s="253" t="s">
        <v>289</v>
      </c>
    </row>
    <row r="308" s="12" customFormat="1" ht="22.8" customHeight="1">
      <c r="A308" s="12"/>
      <c r="B308" s="198"/>
      <c r="C308" s="199"/>
      <c r="D308" s="200" t="s">
        <v>73</v>
      </c>
      <c r="E308" s="212" t="s">
        <v>624</v>
      </c>
      <c r="F308" s="212" t="s">
        <v>625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SUM(P309:P319)</f>
        <v>0</v>
      </c>
      <c r="Q308" s="206"/>
      <c r="R308" s="207">
        <f>SUM(R309:R319)</f>
        <v>0</v>
      </c>
      <c r="S308" s="206"/>
      <c r="T308" s="208">
        <f>SUM(T309:T319)</f>
        <v>0.54012000000000004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83</v>
      </c>
      <c r="AT308" s="210" t="s">
        <v>73</v>
      </c>
      <c r="AU308" s="210" t="s">
        <v>81</v>
      </c>
      <c r="AY308" s="209" t="s">
        <v>289</v>
      </c>
      <c r="BK308" s="211">
        <f>SUM(BK309:BK319)</f>
        <v>0</v>
      </c>
    </row>
    <row r="309" s="2" customFormat="1" ht="16.5" customHeight="1">
      <c r="A309" s="39"/>
      <c r="B309" s="40"/>
      <c r="C309" s="214" t="s">
        <v>297</v>
      </c>
      <c r="D309" s="214" t="s">
        <v>292</v>
      </c>
      <c r="E309" s="215" t="s">
        <v>626</v>
      </c>
      <c r="F309" s="216" t="s">
        <v>627</v>
      </c>
      <c r="G309" s="217" t="s">
        <v>295</v>
      </c>
      <c r="H309" s="218">
        <v>20.106000000000002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</v>
      </c>
      <c r="R309" s="223">
        <f>Q309*H309</f>
        <v>0</v>
      </c>
      <c r="S309" s="223">
        <v>0.02</v>
      </c>
      <c r="T309" s="224">
        <f>S309*H309</f>
        <v>0.40212000000000003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628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629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3" customFormat="1">
      <c r="A311" s="13"/>
      <c r="B311" s="232"/>
      <c r="C311" s="233"/>
      <c r="D311" s="234" t="s">
        <v>301</v>
      </c>
      <c r="E311" s="235" t="s">
        <v>19</v>
      </c>
      <c r="F311" s="236" t="s">
        <v>362</v>
      </c>
      <c r="G311" s="233"/>
      <c r="H311" s="235" t="s">
        <v>19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2" t="s">
        <v>301</v>
      </c>
      <c r="AU311" s="242" t="s">
        <v>83</v>
      </c>
      <c r="AV311" s="13" t="s">
        <v>81</v>
      </c>
      <c r="AW311" s="13" t="s">
        <v>35</v>
      </c>
      <c r="AX311" s="13" t="s">
        <v>74</v>
      </c>
      <c r="AY311" s="242" t="s">
        <v>289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630</v>
      </c>
      <c r="G312" s="244"/>
      <c r="H312" s="247">
        <v>10.744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74</v>
      </c>
      <c r="AY312" s="253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631</v>
      </c>
      <c r="G313" s="244"/>
      <c r="H313" s="247">
        <v>1.8799999999999999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632</v>
      </c>
      <c r="G314" s="244"/>
      <c r="H314" s="247">
        <v>7.4820000000000002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5" customFormat="1">
      <c r="A315" s="15"/>
      <c r="B315" s="254"/>
      <c r="C315" s="255"/>
      <c r="D315" s="234" t="s">
        <v>301</v>
      </c>
      <c r="E315" s="256" t="s">
        <v>19</v>
      </c>
      <c r="F315" s="257" t="s">
        <v>304</v>
      </c>
      <c r="G315" s="255"/>
      <c r="H315" s="258">
        <v>20.105999999999998</v>
      </c>
      <c r="I315" s="259"/>
      <c r="J315" s="255"/>
      <c r="K315" s="255"/>
      <c r="L315" s="260"/>
      <c r="M315" s="261"/>
      <c r="N315" s="262"/>
      <c r="O315" s="262"/>
      <c r="P315" s="262"/>
      <c r="Q315" s="262"/>
      <c r="R315" s="262"/>
      <c r="S315" s="262"/>
      <c r="T315" s="263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4" t="s">
        <v>301</v>
      </c>
      <c r="AU315" s="264" t="s">
        <v>83</v>
      </c>
      <c r="AV315" s="15" t="s">
        <v>297</v>
      </c>
      <c r="AW315" s="15" t="s">
        <v>35</v>
      </c>
      <c r="AX315" s="15" t="s">
        <v>81</v>
      </c>
      <c r="AY315" s="264" t="s">
        <v>289</v>
      </c>
    </row>
    <row r="316" s="2" customFormat="1" ht="24.15" customHeight="1">
      <c r="A316" s="39"/>
      <c r="B316" s="40"/>
      <c r="C316" s="214" t="s">
        <v>8</v>
      </c>
      <c r="D316" s="214" t="s">
        <v>292</v>
      </c>
      <c r="E316" s="215" t="s">
        <v>633</v>
      </c>
      <c r="F316" s="216" t="s">
        <v>634</v>
      </c>
      <c r="G316" s="217" t="s">
        <v>141</v>
      </c>
      <c r="H316" s="218">
        <v>2.5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0.029999999999999999</v>
      </c>
      <c r="T316" s="224">
        <f>S316*H316</f>
        <v>0.074999999999999997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635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636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2" customFormat="1" ht="24.15" customHeight="1">
      <c r="A318" s="39"/>
      <c r="B318" s="40"/>
      <c r="C318" s="214" t="s">
        <v>637</v>
      </c>
      <c r="D318" s="214" t="s">
        <v>292</v>
      </c>
      <c r="E318" s="215" t="s">
        <v>638</v>
      </c>
      <c r="F318" s="216" t="s">
        <v>639</v>
      </c>
      <c r="G318" s="217" t="s">
        <v>141</v>
      </c>
      <c r="H318" s="218">
        <v>2.1000000000000001</v>
      </c>
      <c r="I318" s="219"/>
      <c r="J318" s="220">
        <f>ROUND(I318*H318,2)</f>
        <v>0</v>
      </c>
      <c r="K318" s="216" t="s">
        <v>296</v>
      </c>
      <c r="L318" s="45"/>
      <c r="M318" s="221" t="s">
        <v>19</v>
      </c>
      <c r="N318" s="222" t="s">
        <v>45</v>
      </c>
      <c r="O318" s="85"/>
      <c r="P318" s="223">
        <f>O318*H318</f>
        <v>0</v>
      </c>
      <c r="Q318" s="223">
        <v>0</v>
      </c>
      <c r="R318" s="223">
        <f>Q318*H318</f>
        <v>0</v>
      </c>
      <c r="S318" s="223">
        <v>0.029999999999999999</v>
      </c>
      <c r="T318" s="224">
        <f>S318*H318</f>
        <v>0.063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573</v>
      </c>
      <c r="AT318" s="225" t="s">
        <v>292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640</v>
      </c>
    </row>
    <row r="319" s="2" customFormat="1">
      <c r="A319" s="39"/>
      <c r="B319" s="40"/>
      <c r="C319" s="41"/>
      <c r="D319" s="227" t="s">
        <v>299</v>
      </c>
      <c r="E319" s="41"/>
      <c r="F319" s="228" t="s">
        <v>641</v>
      </c>
      <c r="G319" s="41"/>
      <c r="H319" s="41"/>
      <c r="I319" s="229"/>
      <c r="J319" s="41"/>
      <c r="K319" s="41"/>
      <c r="L319" s="45"/>
      <c r="M319" s="230"/>
      <c r="N319" s="231"/>
      <c r="O319" s="85"/>
      <c r="P319" s="85"/>
      <c r="Q319" s="85"/>
      <c r="R319" s="85"/>
      <c r="S319" s="85"/>
      <c r="T319" s="86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299</v>
      </c>
      <c r="AU319" s="18" t="s">
        <v>83</v>
      </c>
    </row>
    <row r="320" s="12" customFormat="1" ht="22.8" customHeight="1">
      <c r="A320" s="12"/>
      <c r="B320" s="198"/>
      <c r="C320" s="199"/>
      <c r="D320" s="200" t="s">
        <v>73</v>
      </c>
      <c r="E320" s="212" t="s">
        <v>642</v>
      </c>
      <c r="F320" s="212" t="s">
        <v>643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SUM(P321:P324)</f>
        <v>0</v>
      </c>
      <c r="Q320" s="206"/>
      <c r="R320" s="207">
        <f>SUM(R321:R324)</f>
        <v>0</v>
      </c>
      <c r="S320" s="206"/>
      <c r="T320" s="208">
        <f>SUM(T321:T324)</f>
        <v>4.2250359999999993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83</v>
      </c>
      <c r="AT320" s="210" t="s">
        <v>73</v>
      </c>
      <c r="AU320" s="210" t="s">
        <v>81</v>
      </c>
      <c r="AY320" s="209" t="s">
        <v>289</v>
      </c>
      <c r="BK320" s="211">
        <f>SUM(BK321:BK324)</f>
        <v>0</v>
      </c>
    </row>
    <row r="321" s="2" customFormat="1" ht="24.15" customHeight="1">
      <c r="A321" s="39"/>
      <c r="B321" s="40"/>
      <c r="C321" s="214" t="s">
        <v>644</v>
      </c>
      <c r="D321" s="214" t="s">
        <v>292</v>
      </c>
      <c r="E321" s="215" t="s">
        <v>645</v>
      </c>
      <c r="F321" s="216" t="s">
        <v>646</v>
      </c>
      <c r="G321" s="217" t="s">
        <v>295</v>
      </c>
      <c r="H321" s="218">
        <v>50.799999999999997</v>
      </c>
      <c r="I321" s="219"/>
      <c r="J321" s="220">
        <f>ROUND(I321*H321,2)</f>
        <v>0</v>
      </c>
      <c r="K321" s="216" t="s">
        <v>296</v>
      </c>
      <c r="L321" s="45"/>
      <c r="M321" s="221" t="s">
        <v>19</v>
      </c>
      <c r="N321" s="222" t="s">
        <v>45</v>
      </c>
      <c r="O321" s="85"/>
      <c r="P321" s="223">
        <f>O321*H321</f>
        <v>0</v>
      </c>
      <c r="Q321" s="223">
        <v>0</v>
      </c>
      <c r="R321" s="223">
        <f>Q321*H321</f>
        <v>0</v>
      </c>
      <c r="S321" s="223">
        <v>0.083169999999999994</v>
      </c>
      <c r="T321" s="224">
        <f>S321*H321</f>
        <v>4.2250359999999993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573</v>
      </c>
      <c r="AT321" s="225" t="s">
        <v>292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647</v>
      </c>
    </row>
    <row r="322" s="2" customFormat="1">
      <c r="A322" s="39"/>
      <c r="B322" s="40"/>
      <c r="C322" s="41"/>
      <c r="D322" s="227" t="s">
        <v>299</v>
      </c>
      <c r="E322" s="41"/>
      <c r="F322" s="228" t="s">
        <v>648</v>
      </c>
      <c r="G322" s="41"/>
      <c r="H322" s="41"/>
      <c r="I322" s="229"/>
      <c r="J322" s="41"/>
      <c r="K322" s="41"/>
      <c r="L322" s="45"/>
      <c r="M322" s="230"/>
      <c r="N322" s="231"/>
      <c r="O322" s="85"/>
      <c r="P322" s="85"/>
      <c r="Q322" s="85"/>
      <c r="R322" s="85"/>
      <c r="S322" s="85"/>
      <c r="T322" s="86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299</v>
      </c>
      <c r="AU322" s="18" t="s">
        <v>83</v>
      </c>
    </row>
    <row r="323" s="13" customFormat="1">
      <c r="A323" s="13"/>
      <c r="B323" s="232"/>
      <c r="C323" s="233"/>
      <c r="D323" s="234" t="s">
        <v>301</v>
      </c>
      <c r="E323" s="235" t="s">
        <v>19</v>
      </c>
      <c r="F323" s="236" t="s">
        <v>362</v>
      </c>
      <c r="G323" s="233"/>
      <c r="H323" s="235" t="s">
        <v>19</v>
      </c>
      <c r="I323" s="237"/>
      <c r="J323" s="233"/>
      <c r="K323" s="233"/>
      <c r="L323" s="238"/>
      <c r="M323" s="239"/>
      <c r="N323" s="240"/>
      <c r="O323" s="240"/>
      <c r="P323" s="240"/>
      <c r="Q323" s="240"/>
      <c r="R323" s="240"/>
      <c r="S323" s="240"/>
      <c r="T323" s="241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2" t="s">
        <v>301</v>
      </c>
      <c r="AU323" s="242" t="s">
        <v>83</v>
      </c>
      <c r="AV323" s="13" t="s">
        <v>81</v>
      </c>
      <c r="AW323" s="13" t="s">
        <v>35</v>
      </c>
      <c r="AX323" s="13" t="s">
        <v>74</v>
      </c>
      <c r="AY323" s="242" t="s">
        <v>289</v>
      </c>
    </row>
    <row r="324" s="14" customFormat="1">
      <c r="A324" s="14"/>
      <c r="B324" s="243"/>
      <c r="C324" s="244"/>
      <c r="D324" s="234" t="s">
        <v>301</v>
      </c>
      <c r="E324" s="245" t="s">
        <v>19</v>
      </c>
      <c r="F324" s="246" t="s">
        <v>649</v>
      </c>
      <c r="G324" s="244"/>
      <c r="H324" s="247">
        <v>50.799999999999997</v>
      </c>
      <c r="I324" s="248"/>
      <c r="J324" s="244"/>
      <c r="K324" s="244"/>
      <c r="L324" s="249"/>
      <c r="M324" s="250"/>
      <c r="N324" s="251"/>
      <c r="O324" s="251"/>
      <c r="P324" s="251"/>
      <c r="Q324" s="251"/>
      <c r="R324" s="251"/>
      <c r="S324" s="251"/>
      <c r="T324" s="252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3" t="s">
        <v>301</v>
      </c>
      <c r="AU324" s="253" t="s">
        <v>83</v>
      </c>
      <c r="AV324" s="14" t="s">
        <v>83</v>
      </c>
      <c r="AW324" s="14" t="s">
        <v>35</v>
      </c>
      <c r="AX324" s="14" t="s">
        <v>81</v>
      </c>
      <c r="AY324" s="253" t="s">
        <v>289</v>
      </c>
    </row>
    <row r="325" s="12" customFormat="1" ht="22.8" customHeight="1">
      <c r="A325" s="12"/>
      <c r="B325" s="198"/>
      <c r="C325" s="199"/>
      <c r="D325" s="200" t="s">
        <v>73</v>
      </c>
      <c r="E325" s="212" t="s">
        <v>650</v>
      </c>
      <c r="F325" s="212" t="s">
        <v>651</v>
      </c>
      <c r="G325" s="199"/>
      <c r="H325" s="199"/>
      <c r="I325" s="202"/>
      <c r="J325" s="213">
        <f>BK325</f>
        <v>0</v>
      </c>
      <c r="K325" s="199"/>
      <c r="L325" s="204"/>
      <c r="M325" s="205"/>
      <c r="N325" s="206"/>
      <c r="O325" s="206"/>
      <c r="P325" s="207">
        <f>SUM(P326:P329)</f>
        <v>0</v>
      </c>
      <c r="Q325" s="206"/>
      <c r="R325" s="207">
        <f>SUM(R326:R329)</f>
        <v>0</v>
      </c>
      <c r="S325" s="206"/>
      <c r="T325" s="208">
        <f>SUM(T326:T329)</f>
        <v>0.6846000000000001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9" t="s">
        <v>83</v>
      </c>
      <c r="AT325" s="210" t="s">
        <v>73</v>
      </c>
      <c r="AU325" s="210" t="s">
        <v>81</v>
      </c>
      <c r="AY325" s="209" t="s">
        <v>289</v>
      </c>
      <c r="BK325" s="211">
        <f>SUM(BK326:BK329)</f>
        <v>0</v>
      </c>
    </row>
    <row r="326" s="2" customFormat="1" ht="24.15" customHeight="1">
      <c r="A326" s="39"/>
      <c r="B326" s="40"/>
      <c r="C326" s="214" t="s">
        <v>652</v>
      </c>
      <c r="D326" s="214" t="s">
        <v>292</v>
      </c>
      <c r="E326" s="215" t="s">
        <v>653</v>
      </c>
      <c r="F326" s="216" t="s">
        <v>654</v>
      </c>
      <c r="G326" s="217" t="s">
        <v>295</v>
      </c>
      <c r="H326" s="218">
        <v>8.4000000000000004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</v>
      </c>
      <c r="R326" s="223">
        <f>Q326*H326</f>
        <v>0</v>
      </c>
      <c r="S326" s="223">
        <v>0.081500000000000003</v>
      </c>
      <c r="T326" s="224">
        <f>S326*H326</f>
        <v>0.6846000000000001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655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656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13" customFormat="1">
      <c r="A328" s="13"/>
      <c r="B328" s="232"/>
      <c r="C328" s="233"/>
      <c r="D328" s="234" t="s">
        <v>301</v>
      </c>
      <c r="E328" s="235" t="s">
        <v>19</v>
      </c>
      <c r="F328" s="236" t="s">
        <v>362</v>
      </c>
      <c r="G328" s="233"/>
      <c r="H328" s="235" t="s">
        <v>19</v>
      </c>
      <c r="I328" s="237"/>
      <c r="J328" s="233"/>
      <c r="K328" s="233"/>
      <c r="L328" s="238"/>
      <c r="M328" s="239"/>
      <c r="N328" s="240"/>
      <c r="O328" s="240"/>
      <c r="P328" s="240"/>
      <c r="Q328" s="240"/>
      <c r="R328" s="240"/>
      <c r="S328" s="240"/>
      <c r="T328" s="24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2" t="s">
        <v>301</v>
      </c>
      <c r="AU328" s="242" t="s">
        <v>83</v>
      </c>
      <c r="AV328" s="13" t="s">
        <v>81</v>
      </c>
      <c r="AW328" s="13" t="s">
        <v>35</v>
      </c>
      <c r="AX328" s="13" t="s">
        <v>74</v>
      </c>
      <c r="AY328" s="242" t="s">
        <v>289</v>
      </c>
    </row>
    <row r="329" s="14" customFormat="1">
      <c r="A329" s="14"/>
      <c r="B329" s="243"/>
      <c r="C329" s="244"/>
      <c r="D329" s="234" t="s">
        <v>301</v>
      </c>
      <c r="E329" s="245" t="s">
        <v>19</v>
      </c>
      <c r="F329" s="246" t="s">
        <v>657</v>
      </c>
      <c r="G329" s="244"/>
      <c r="H329" s="247">
        <v>8.4000000000000004</v>
      </c>
      <c r="I329" s="248"/>
      <c r="J329" s="244"/>
      <c r="K329" s="244"/>
      <c r="L329" s="249"/>
      <c r="M329" s="275"/>
      <c r="N329" s="276"/>
      <c r="O329" s="276"/>
      <c r="P329" s="276"/>
      <c r="Q329" s="276"/>
      <c r="R329" s="276"/>
      <c r="S329" s="276"/>
      <c r="T329" s="27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3" t="s">
        <v>301</v>
      </c>
      <c r="AU329" s="253" t="s">
        <v>83</v>
      </c>
      <c r="AV329" s="14" t="s">
        <v>83</v>
      </c>
      <c r="AW329" s="14" t="s">
        <v>35</v>
      </c>
      <c r="AX329" s="14" t="s">
        <v>81</v>
      </c>
      <c r="AY329" s="253" t="s">
        <v>289</v>
      </c>
    </row>
    <row r="330" s="2" customFormat="1" ht="6.96" customHeight="1">
      <c r="A330" s="39"/>
      <c r="B330" s="60"/>
      <c r="C330" s="61"/>
      <c r="D330" s="61"/>
      <c r="E330" s="61"/>
      <c r="F330" s="61"/>
      <c r="G330" s="61"/>
      <c r="H330" s="61"/>
      <c r="I330" s="61"/>
      <c r="J330" s="61"/>
      <c r="K330" s="61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D6s64KJUcAt8eAMh2/myqeco4l+qC7oOMwdeD6ODTUU9wFrSjK8c15S3QKJQ5ZZFWNHaPtpK07aj7fFCLjTCfg==" hashValue="RfvodFlwKaCXRRHg5pxKZslw4lLBSC4jxOuP0vdh7584uZkOBqyd6nJ7rHm7ZdFOa9LnL4SQPpi/Pvk1KqOe/Q==" algorithmName="SHA-512" password="CC35"/>
  <autoFilter ref="C99:K3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113106121"/>
    <hyperlink ref="F109" r:id="rId2" display="https://podminky.urs.cz/item/CS_URS_2022_02/122151101"/>
    <hyperlink ref="F115" r:id="rId3" display="https://podminky.urs.cz/item/CS_URS_2022_02/132151104"/>
    <hyperlink ref="F119" r:id="rId4" display="https://podminky.urs.cz/item/CS_URS_2022_02/162751117"/>
    <hyperlink ref="F122" r:id="rId5" display="https://podminky.urs.cz/item/CS_URS_2022_02/162751119"/>
    <hyperlink ref="F125" r:id="rId6" display="https://podminky.urs.cz/item/CS_URS_2022_02/171201231"/>
    <hyperlink ref="F128" r:id="rId7" display="https://podminky.urs.cz/item/CS_URS_2022_02/171251201"/>
    <hyperlink ref="F130" r:id="rId8" display="https://podminky.urs.cz/item/CS_URS_2022_02/174151101"/>
    <hyperlink ref="F135" r:id="rId9" display="https://podminky.urs.cz/item/CS_URS_2022_02/317941121"/>
    <hyperlink ref="F142" r:id="rId10" display="https://podminky.urs.cz/item/CS_URS_2022_02/317941123"/>
    <hyperlink ref="F156" r:id="rId11" display="https://podminky.urs.cz/item/CS_URS_2022_02/317941125"/>
    <hyperlink ref="F174" r:id="rId12" display="https://podminky.urs.cz/item/CS_URS_2022_02/830361811"/>
    <hyperlink ref="F178" r:id="rId13" display="https://podminky.urs.cz/item/CS_URS_2022_02/890411851"/>
    <hyperlink ref="F183" r:id="rId14" display="https://podminky.urs.cz/item/CS_URS_2022_02/945412111"/>
    <hyperlink ref="F187" r:id="rId15" display="https://podminky.urs.cz/item/CS_URS_2022_02/949101111"/>
    <hyperlink ref="F189" r:id="rId16" display="https://podminky.urs.cz/item/CS_URS_2022_02/949421111"/>
    <hyperlink ref="F192" r:id="rId17" display="https://podminky.urs.cz/item/CS_URS_2022_02/949421211"/>
    <hyperlink ref="F195" r:id="rId18" display="https://podminky.urs.cz/item/CS_URS_2022_02/961055111"/>
    <hyperlink ref="F199" r:id="rId19" display="https://podminky.urs.cz/item/CS_URS_2022_02/962032431"/>
    <hyperlink ref="F213" r:id="rId20" display="https://podminky.urs.cz/item/CS_URS_2022_02/962032432"/>
    <hyperlink ref="F219" r:id="rId21" display="https://podminky.urs.cz/item/CS_URS_2022_02/962081141"/>
    <hyperlink ref="F223" r:id="rId22" display="https://podminky.urs.cz/item/CS_URS_2022_02/966008211"/>
    <hyperlink ref="F227" r:id="rId23" display="https://podminky.urs.cz/item/CS_URS_2022_02/968062455"/>
    <hyperlink ref="F232" r:id="rId24" display="https://podminky.urs.cz/item/CS_URS_2022_02/968062456"/>
    <hyperlink ref="F236" r:id="rId25" display="https://podminky.urs.cz/item/CS_URS_2022_02/968082015"/>
    <hyperlink ref="F242" r:id="rId26" display="https://podminky.urs.cz/item/CS_URS_2022_02/968082016"/>
    <hyperlink ref="F246" r:id="rId27" display="https://podminky.urs.cz/item/CS_URS_2022_02/968082017"/>
    <hyperlink ref="F256" r:id="rId28" display="https://podminky.urs.cz/item/CS_URS_2022_02/973031151"/>
    <hyperlink ref="F263" r:id="rId29" display="https://podminky.urs.cz/item/CS_URS_2022_02/997013152"/>
    <hyperlink ref="F265" r:id="rId30" display="https://podminky.urs.cz/item/CS_URS_2022_02/997013501"/>
    <hyperlink ref="F267" r:id="rId31" display="https://podminky.urs.cz/item/CS_URS_2022_02/997013509"/>
    <hyperlink ref="F270" r:id="rId32" display="https://podminky.urs.cz/item/CS_URS_2022_02/997013631"/>
    <hyperlink ref="F273" r:id="rId33" display="https://podminky.urs.cz/item/CS_URS_2022_02/998011002"/>
    <hyperlink ref="F277" r:id="rId34" display="https://podminky.urs.cz/item/CS_URS_2022_02/725310823"/>
    <hyperlink ref="F282" r:id="rId35" display="https://podminky.urs.cz/item/CS_URS_2022_02/763364625"/>
    <hyperlink ref="F286" r:id="rId36" display="https://podminky.urs.cz/item/CS_URS_2022_02/763364805"/>
    <hyperlink ref="F290" r:id="rId37" display="https://podminky.urs.cz/item/CS_URS_2022_02/998763302"/>
    <hyperlink ref="F293" r:id="rId38" display="https://podminky.urs.cz/item/CS_URS_2022_02/764004861"/>
    <hyperlink ref="F297" r:id="rId39" display="https://podminky.urs.cz/item/CS_URS_2022_02/766411821"/>
    <hyperlink ref="F301" r:id="rId40" display="https://podminky.urs.cz/item/CS_URS_2022_02/766411822"/>
    <hyperlink ref="F305" r:id="rId41" display="https://podminky.urs.cz/item/CS_URS_2022_02/766812840"/>
    <hyperlink ref="F310" r:id="rId42" display="https://podminky.urs.cz/item/CS_URS_2022_02/767661811"/>
    <hyperlink ref="F317" r:id="rId43" display="https://podminky.urs.cz/item/CS_URS_2022_02/767832802"/>
    <hyperlink ref="F319" r:id="rId44" display="https://podminky.urs.cz/item/CS_URS_2022_02/767893816"/>
    <hyperlink ref="F322" r:id="rId45" display="https://podminky.urs.cz/item/CS_URS_2022_02/771571810"/>
    <hyperlink ref="F327" r:id="rId46" display="https://podminky.urs.cz/item/CS_URS_2022_02/7814718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7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658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ROUND((SUM(BE101:BE588)),  2)</f>
        <v>0</v>
      </c>
      <c r="G35" s="39"/>
      <c r="H35" s="39"/>
      <c r="I35" s="159">
        <v>0.20999999999999999</v>
      </c>
      <c r="J35" s="158">
        <f>ROUND(((SUM(BE101:BE588))*I35),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ROUND((SUM(BF101:BF588)),  2)</f>
        <v>0</v>
      </c>
      <c r="G36" s="39"/>
      <c r="H36" s="39"/>
      <c r="I36" s="159">
        <v>0.14999999999999999</v>
      </c>
      <c r="J36" s="158">
        <f>ROUND(((SUM(BF101:BF588))*I36),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ROUND((SUM(BG101:BG588)),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ROUND((SUM(BH101:BH588)),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ROUND((SUM(BI101:BI588)),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c1.1 -  Západní přístavba 1.PP,výtahová šachta,tělocvična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J162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J221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J260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J369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J409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265</v>
      </c>
      <c r="E71" s="184"/>
      <c r="F71" s="184"/>
      <c r="G71" s="184"/>
      <c r="H71" s="184"/>
      <c r="I71" s="184"/>
      <c r="J71" s="185">
        <f>J439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266</v>
      </c>
      <c r="E72" s="179"/>
      <c r="F72" s="179"/>
      <c r="G72" s="179"/>
      <c r="H72" s="179"/>
      <c r="I72" s="179"/>
      <c r="J72" s="180">
        <f>J442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662</v>
      </c>
      <c r="E73" s="184"/>
      <c r="F73" s="184"/>
      <c r="G73" s="184"/>
      <c r="H73" s="184"/>
      <c r="I73" s="184"/>
      <c r="J73" s="185">
        <f>J443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663</v>
      </c>
      <c r="E74" s="184"/>
      <c r="F74" s="184"/>
      <c r="G74" s="184"/>
      <c r="H74" s="184"/>
      <c r="I74" s="184"/>
      <c r="J74" s="185">
        <f>J485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664</v>
      </c>
      <c r="E75" s="184"/>
      <c r="F75" s="184"/>
      <c r="G75" s="184"/>
      <c r="H75" s="184"/>
      <c r="I75" s="184"/>
      <c r="J75" s="185">
        <f>J492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665</v>
      </c>
      <c r="E76" s="184"/>
      <c r="F76" s="184"/>
      <c r="G76" s="184"/>
      <c r="H76" s="184"/>
      <c r="I76" s="184"/>
      <c r="J76" s="185">
        <f>J524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666</v>
      </c>
      <c r="E77" s="184"/>
      <c r="F77" s="184"/>
      <c r="G77" s="184"/>
      <c r="H77" s="184"/>
      <c r="I77" s="184"/>
      <c r="J77" s="185">
        <f>J564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10" customFormat="1" ht="19.92" customHeight="1">
      <c r="A78" s="10"/>
      <c r="B78" s="182"/>
      <c r="C78" s="126"/>
      <c r="D78" s="183" t="s">
        <v>667</v>
      </c>
      <c r="E78" s="184"/>
      <c r="F78" s="184"/>
      <c r="G78" s="184"/>
      <c r="H78" s="184"/>
      <c r="I78" s="184"/>
      <c r="J78" s="185">
        <f>J576</f>
        <v>0</v>
      </c>
      <c r="K78" s="126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hidden="1" s="9" customFormat="1" ht="24.96" customHeight="1">
      <c r="A79" s="9"/>
      <c r="B79" s="176"/>
      <c r="C79" s="177"/>
      <c r="D79" s="178" t="s">
        <v>668</v>
      </c>
      <c r="E79" s="179"/>
      <c r="F79" s="179"/>
      <c r="G79" s="179"/>
      <c r="H79" s="179"/>
      <c r="I79" s="179"/>
      <c r="J79" s="180">
        <f>J586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hidden="1" s="2" customFormat="1" ht="21.84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 s="2" customFormat="1" ht="6.96" customHeight="1">
      <c r="A81" s="39"/>
      <c r="B81" s="60"/>
      <c r="C81" s="61"/>
      <c r="D81" s="61"/>
      <c r="E81" s="61"/>
      <c r="F81" s="61"/>
      <c r="G81" s="61"/>
      <c r="H81" s="61"/>
      <c r="I81" s="61"/>
      <c r="J81" s="61"/>
      <c r="K81" s="6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/>
    <row r="83" hidden="1"/>
    <row r="84" hidden="1"/>
    <row r="85" s="2" customFormat="1" ht="6.96" customHeight="1">
      <c r="A85" s="39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4.96" customHeight="1">
      <c r="A86" s="39"/>
      <c r="B86" s="40"/>
      <c r="C86" s="24" t="s">
        <v>274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6.25" customHeight="1">
      <c r="A89" s="39"/>
      <c r="B89" s="40"/>
      <c r="C89" s="41"/>
      <c r="D89" s="41"/>
      <c r="E89" s="171" t="str">
        <f>E7</f>
        <v>Výstavba nové haly, rekonstrukce stávající tělocvičny vč.jejího zázemí, propojujícího objektu při ZŠ Dýšiná</v>
      </c>
      <c r="F89" s="33"/>
      <c r="G89" s="33"/>
      <c r="H89" s="33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" customFormat="1" ht="12" customHeight="1">
      <c r="B90" s="22"/>
      <c r="C90" s="33" t="s">
        <v>251</v>
      </c>
      <c r="D90" s="23"/>
      <c r="E90" s="23"/>
      <c r="F90" s="23"/>
      <c r="G90" s="23"/>
      <c r="H90" s="23"/>
      <c r="I90" s="23"/>
      <c r="J90" s="23"/>
      <c r="K90" s="23"/>
      <c r="L90" s="21"/>
    </row>
    <row r="91" s="2" customFormat="1" ht="16.5" customHeight="1">
      <c r="A91" s="39"/>
      <c r="B91" s="40"/>
      <c r="C91" s="41"/>
      <c r="D91" s="41"/>
      <c r="E91" s="171" t="s">
        <v>252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253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6.5" customHeight="1">
      <c r="A93" s="39"/>
      <c r="B93" s="40"/>
      <c r="C93" s="41"/>
      <c r="D93" s="41"/>
      <c r="E93" s="70" t="str">
        <f>E11</f>
        <v xml:space="preserve">c1.1 -  Západní přístavba 1.PP,výtahová šachta,tělocvična </v>
      </c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2" customHeight="1">
      <c r="A95" s="39"/>
      <c r="B95" s="40"/>
      <c r="C95" s="33" t="s">
        <v>21</v>
      </c>
      <c r="D95" s="41"/>
      <c r="E95" s="41"/>
      <c r="F95" s="28" t="str">
        <f>F14</f>
        <v>Dýšiná</v>
      </c>
      <c r="G95" s="41"/>
      <c r="H95" s="41"/>
      <c r="I95" s="33" t="s">
        <v>23</v>
      </c>
      <c r="J95" s="73" t="str">
        <f>IF(J14="","",J14)</f>
        <v>15. 3. 2023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6.96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25.65" customHeight="1">
      <c r="A97" s="39"/>
      <c r="B97" s="40"/>
      <c r="C97" s="33" t="s">
        <v>25</v>
      </c>
      <c r="D97" s="41"/>
      <c r="E97" s="41"/>
      <c r="F97" s="28" t="str">
        <f>E17</f>
        <v>Obec Dýšiná</v>
      </c>
      <c r="G97" s="41"/>
      <c r="H97" s="41"/>
      <c r="I97" s="33" t="s">
        <v>32</v>
      </c>
      <c r="J97" s="37" t="str">
        <f>E23</f>
        <v>Ing. arch. Lubomír Korčák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5.15" customHeight="1">
      <c r="A98" s="39"/>
      <c r="B98" s="40"/>
      <c r="C98" s="33" t="s">
        <v>30</v>
      </c>
      <c r="D98" s="41"/>
      <c r="E98" s="41"/>
      <c r="F98" s="28" t="str">
        <f>IF(E20="","",E20)</f>
        <v>Vyplň údaj</v>
      </c>
      <c r="G98" s="41"/>
      <c r="H98" s="41"/>
      <c r="I98" s="33" t="s">
        <v>36</v>
      </c>
      <c r="J98" s="37" t="str">
        <f>E26</f>
        <v xml:space="preserve"> </v>
      </c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11" customFormat="1" ht="29.28" customHeight="1">
      <c r="A100" s="187"/>
      <c r="B100" s="188"/>
      <c r="C100" s="189" t="s">
        <v>275</v>
      </c>
      <c r="D100" s="190" t="s">
        <v>59</v>
      </c>
      <c r="E100" s="190" t="s">
        <v>55</v>
      </c>
      <c r="F100" s="190" t="s">
        <v>56</v>
      </c>
      <c r="G100" s="190" t="s">
        <v>276</v>
      </c>
      <c r="H100" s="190" t="s">
        <v>277</v>
      </c>
      <c r="I100" s="190" t="s">
        <v>278</v>
      </c>
      <c r="J100" s="190" t="s">
        <v>257</v>
      </c>
      <c r="K100" s="191" t="s">
        <v>279</v>
      </c>
      <c r="L100" s="192"/>
      <c r="M100" s="93" t="s">
        <v>19</v>
      </c>
      <c r="N100" s="94" t="s">
        <v>44</v>
      </c>
      <c r="O100" s="94" t="s">
        <v>280</v>
      </c>
      <c r="P100" s="94" t="s">
        <v>281</v>
      </c>
      <c r="Q100" s="94" t="s">
        <v>282</v>
      </c>
      <c r="R100" s="94" t="s">
        <v>283</v>
      </c>
      <c r="S100" s="94" t="s">
        <v>284</v>
      </c>
      <c r="T100" s="95" t="s">
        <v>285</v>
      </c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</row>
    <row r="101" s="2" customFormat="1" ht="22.8" customHeight="1">
      <c r="A101" s="39"/>
      <c r="B101" s="40"/>
      <c r="C101" s="100" t="s">
        <v>286</v>
      </c>
      <c r="D101" s="41"/>
      <c r="E101" s="41"/>
      <c r="F101" s="41"/>
      <c r="G101" s="41"/>
      <c r="H101" s="41"/>
      <c r="I101" s="41"/>
      <c r="J101" s="193">
        <f>BK101</f>
        <v>0</v>
      </c>
      <c r="K101" s="41"/>
      <c r="L101" s="45"/>
      <c r="M101" s="96"/>
      <c r="N101" s="194"/>
      <c r="O101" s="97"/>
      <c r="P101" s="195">
        <f>P102+P442+P586</f>
        <v>0</v>
      </c>
      <c r="Q101" s="97"/>
      <c r="R101" s="195">
        <f>R102+R442+R586</f>
        <v>645.88816429000008</v>
      </c>
      <c r="S101" s="97"/>
      <c r="T101" s="196">
        <f>T102+T442+T586</f>
        <v>1.6741759999999999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73</v>
      </c>
      <c r="AU101" s="18" t="s">
        <v>258</v>
      </c>
      <c r="BK101" s="197">
        <f>BK102+BK442+BK586</f>
        <v>0</v>
      </c>
    </row>
    <row r="102" s="12" customFormat="1" ht="25.92" customHeight="1">
      <c r="A102" s="12"/>
      <c r="B102" s="198"/>
      <c r="C102" s="199"/>
      <c r="D102" s="200" t="s">
        <v>73</v>
      </c>
      <c r="E102" s="201" t="s">
        <v>287</v>
      </c>
      <c r="F102" s="201" t="s">
        <v>288</v>
      </c>
      <c r="G102" s="199"/>
      <c r="H102" s="199"/>
      <c r="I102" s="202"/>
      <c r="J102" s="203">
        <f>BK102</f>
        <v>0</v>
      </c>
      <c r="K102" s="199"/>
      <c r="L102" s="204"/>
      <c r="M102" s="205"/>
      <c r="N102" s="206"/>
      <c r="O102" s="206"/>
      <c r="P102" s="207">
        <f>P103+P162+P221+P260+P369+P409+P439</f>
        <v>0</v>
      </c>
      <c r="Q102" s="206"/>
      <c r="R102" s="207">
        <f>R103+R162+R221+R260+R369+R409+R439</f>
        <v>637.54932066000003</v>
      </c>
      <c r="S102" s="206"/>
      <c r="T102" s="208">
        <f>T103+T162+T221+T260+T369+T409+T439</f>
        <v>1.6741759999999999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74</v>
      </c>
      <c r="AY102" s="209" t="s">
        <v>289</v>
      </c>
      <c r="BK102" s="211">
        <f>BK103+BK162+BK221+BK260+BK369+BK409+BK439</f>
        <v>0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81</v>
      </c>
      <c r="F103" s="212" t="s">
        <v>290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SUM(P104:P161)</f>
        <v>0</v>
      </c>
      <c r="Q103" s="206"/>
      <c r="R103" s="207">
        <f>SUM(R104:R161)</f>
        <v>246.3977572</v>
      </c>
      <c r="S103" s="206"/>
      <c r="T103" s="208">
        <f>SUM(T104:T161)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SUM(BK104:BK161)</f>
        <v>0</v>
      </c>
    </row>
    <row r="104" s="2" customFormat="1" ht="55.5" customHeight="1">
      <c r="A104" s="39"/>
      <c r="B104" s="40"/>
      <c r="C104" s="214" t="s">
        <v>669</v>
      </c>
      <c r="D104" s="214" t="s">
        <v>292</v>
      </c>
      <c r="E104" s="215" t="s">
        <v>670</v>
      </c>
      <c r="F104" s="216" t="s">
        <v>671</v>
      </c>
      <c r="G104" s="217" t="s">
        <v>308</v>
      </c>
      <c r="H104" s="218">
        <v>109.768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672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673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674</v>
      </c>
      <c r="G106" s="244"/>
      <c r="H106" s="247">
        <v>109.768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21.75" customHeight="1">
      <c r="A107" s="39"/>
      <c r="B107" s="40"/>
      <c r="C107" s="265" t="s">
        <v>675</v>
      </c>
      <c r="D107" s="265" t="s">
        <v>357</v>
      </c>
      <c r="E107" s="266" t="s">
        <v>676</v>
      </c>
      <c r="F107" s="267" t="s">
        <v>677</v>
      </c>
      <c r="G107" s="268" t="s">
        <v>239</v>
      </c>
      <c r="H107" s="269">
        <v>5.9269999999999996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1</v>
      </c>
      <c r="R107" s="223">
        <f>Q107*H107</f>
        <v>5.9269999999999996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678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679</v>
      </c>
      <c r="G108" s="244"/>
      <c r="H108" s="247">
        <v>5.9269999999999996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37.8" customHeight="1">
      <c r="A109" s="39"/>
      <c r="B109" s="40"/>
      <c r="C109" s="214" t="s">
        <v>139</v>
      </c>
      <c r="D109" s="214" t="s">
        <v>292</v>
      </c>
      <c r="E109" s="215" t="s">
        <v>680</v>
      </c>
      <c r="F109" s="216" t="s">
        <v>681</v>
      </c>
      <c r="G109" s="217" t="s">
        <v>620</v>
      </c>
      <c r="H109" s="218">
        <v>15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0.00064999999999999997</v>
      </c>
      <c r="R109" s="223">
        <f>Q109*H109</f>
        <v>0.00975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682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683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37.8" customHeight="1">
      <c r="A111" s="39"/>
      <c r="B111" s="40"/>
      <c r="C111" s="214" t="s">
        <v>297</v>
      </c>
      <c r="D111" s="214" t="s">
        <v>292</v>
      </c>
      <c r="E111" s="215" t="s">
        <v>684</v>
      </c>
      <c r="F111" s="216" t="s">
        <v>685</v>
      </c>
      <c r="G111" s="217" t="s">
        <v>620</v>
      </c>
      <c r="H111" s="218">
        <v>15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686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687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37.8" customHeight="1">
      <c r="A113" s="39"/>
      <c r="B113" s="40"/>
      <c r="C113" s="214" t="s">
        <v>461</v>
      </c>
      <c r="D113" s="214" t="s">
        <v>292</v>
      </c>
      <c r="E113" s="215" t="s">
        <v>688</v>
      </c>
      <c r="F113" s="216" t="s">
        <v>689</v>
      </c>
      <c r="G113" s="217" t="s">
        <v>295</v>
      </c>
      <c r="H113" s="218">
        <v>250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0.017129999999999999</v>
      </c>
      <c r="R113" s="223">
        <f>Q113*H113</f>
        <v>4.2824999999999998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690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691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37.8" customHeight="1">
      <c r="A115" s="39"/>
      <c r="B115" s="40"/>
      <c r="C115" s="214" t="s">
        <v>473</v>
      </c>
      <c r="D115" s="214" t="s">
        <v>292</v>
      </c>
      <c r="E115" s="215" t="s">
        <v>692</v>
      </c>
      <c r="F115" s="216" t="s">
        <v>693</v>
      </c>
      <c r="G115" s="217" t="s">
        <v>295</v>
      </c>
      <c r="H115" s="218">
        <v>250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694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695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7.8" customHeight="1">
      <c r="A117" s="39"/>
      <c r="B117" s="40"/>
      <c r="C117" s="214" t="s">
        <v>491</v>
      </c>
      <c r="D117" s="214" t="s">
        <v>292</v>
      </c>
      <c r="E117" s="215" t="s">
        <v>696</v>
      </c>
      <c r="F117" s="216" t="s">
        <v>697</v>
      </c>
      <c r="G117" s="217" t="s">
        <v>295</v>
      </c>
      <c r="H117" s="218">
        <v>50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0.00064000000000000005</v>
      </c>
      <c r="R117" s="223">
        <f>Q117*H117</f>
        <v>0.032000000000000001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698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699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37.8" customHeight="1">
      <c r="A119" s="39"/>
      <c r="B119" s="40"/>
      <c r="C119" s="214" t="s">
        <v>360</v>
      </c>
      <c r="D119" s="214" t="s">
        <v>292</v>
      </c>
      <c r="E119" s="215" t="s">
        <v>700</v>
      </c>
      <c r="F119" s="216" t="s">
        <v>701</v>
      </c>
      <c r="G119" s="217" t="s">
        <v>295</v>
      </c>
      <c r="H119" s="218">
        <v>50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702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703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24.15" customHeight="1">
      <c r="A121" s="39"/>
      <c r="B121" s="40"/>
      <c r="C121" s="214" t="s">
        <v>428</v>
      </c>
      <c r="D121" s="214" t="s">
        <v>292</v>
      </c>
      <c r="E121" s="215" t="s">
        <v>704</v>
      </c>
      <c r="F121" s="216" t="s">
        <v>705</v>
      </c>
      <c r="G121" s="217" t="s">
        <v>295</v>
      </c>
      <c r="H121" s="218">
        <v>47.5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706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707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708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709</v>
      </c>
      <c r="G124" s="244"/>
      <c r="H124" s="247">
        <v>47.5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33" customHeight="1">
      <c r="A125" s="39"/>
      <c r="B125" s="40"/>
      <c r="C125" s="214" t="s">
        <v>569</v>
      </c>
      <c r="D125" s="214" t="s">
        <v>292</v>
      </c>
      <c r="E125" s="215" t="s">
        <v>710</v>
      </c>
      <c r="F125" s="216" t="s">
        <v>711</v>
      </c>
      <c r="G125" s="217" t="s">
        <v>308</v>
      </c>
      <c r="H125" s="218">
        <v>118.75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712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713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708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714</v>
      </c>
      <c r="G128" s="244"/>
      <c r="H128" s="247">
        <v>118.75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55.5" customHeight="1">
      <c r="A129" s="39"/>
      <c r="B129" s="40"/>
      <c r="C129" s="214" t="s">
        <v>652</v>
      </c>
      <c r="D129" s="214" t="s">
        <v>292</v>
      </c>
      <c r="E129" s="215" t="s">
        <v>715</v>
      </c>
      <c r="F129" s="216" t="s">
        <v>716</v>
      </c>
      <c r="G129" s="217" t="s">
        <v>308</v>
      </c>
      <c r="H129" s="218">
        <v>146.40000000000001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717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718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719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720</v>
      </c>
      <c r="G132" s="244"/>
      <c r="H132" s="247">
        <v>146.40000000000001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37.8" customHeight="1">
      <c r="A133" s="39"/>
      <c r="B133" s="40"/>
      <c r="C133" s="214" t="s">
        <v>606</v>
      </c>
      <c r="D133" s="214" t="s">
        <v>292</v>
      </c>
      <c r="E133" s="215" t="s">
        <v>721</v>
      </c>
      <c r="F133" s="216" t="s">
        <v>722</v>
      </c>
      <c r="G133" s="217" t="s">
        <v>295</v>
      </c>
      <c r="H133" s="218">
        <v>73.200000000000003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0.00059000000000000003</v>
      </c>
      <c r="R133" s="223">
        <f>Q133*H133</f>
        <v>0.043188000000000004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723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724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719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725</v>
      </c>
      <c r="G136" s="244"/>
      <c r="H136" s="247">
        <v>73.200000000000003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37.8" customHeight="1">
      <c r="A137" s="39"/>
      <c r="B137" s="40"/>
      <c r="C137" s="214" t="s">
        <v>612</v>
      </c>
      <c r="D137" s="214" t="s">
        <v>292</v>
      </c>
      <c r="E137" s="215" t="s">
        <v>726</v>
      </c>
      <c r="F137" s="216" t="s">
        <v>727</v>
      </c>
      <c r="G137" s="217" t="s">
        <v>295</v>
      </c>
      <c r="H137" s="218">
        <v>73.200000000000003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728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729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2" customFormat="1" ht="62.7" customHeight="1">
      <c r="A139" s="39"/>
      <c r="B139" s="40"/>
      <c r="C139" s="214" t="s">
        <v>644</v>
      </c>
      <c r="D139" s="214" t="s">
        <v>292</v>
      </c>
      <c r="E139" s="215" t="s">
        <v>322</v>
      </c>
      <c r="F139" s="216" t="s">
        <v>323</v>
      </c>
      <c r="G139" s="217" t="s">
        <v>308</v>
      </c>
      <c r="H139" s="218">
        <v>265.14999999999998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730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325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731</v>
      </c>
      <c r="G141" s="244"/>
      <c r="H141" s="247">
        <v>265.14999999999998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66.75" customHeight="1">
      <c r="A142" s="39"/>
      <c r="B142" s="40"/>
      <c r="C142" s="214" t="s">
        <v>8</v>
      </c>
      <c r="D142" s="214" t="s">
        <v>292</v>
      </c>
      <c r="E142" s="215" t="s">
        <v>328</v>
      </c>
      <c r="F142" s="216" t="s">
        <v>329</v>
      </c>
      <c r="G142" s="217" t="s">
        <v>308</v>
      </c>
      <c r="H142" s="218">
        <v>1325.75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732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331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733</v>
      </c>
      <c r="G144" s="244"/>
      <c r="H144" s="247">
        <v>1325.75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44.25" customHeight="1">
      <c r="A145" s="39"/>
      <c r="B145" s="40"/>
      <c r="C145" s="214" t="s">
        <v>734</v>
      </c>
      <c r="D145" s="214" t="s">
        <v>292</v>
      </c>
      <c r="E145" s="215" t="s">
        <v>334</v>
      </c>
      <c r="F145" s="216" t="s">
        <v>335</v>
      </c>
      <c r="G145" s="217" t="s">
        <v>239</v>
      </c>
      <c r="H145" s="218">
        <v>477.26999999999998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735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337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736</v>
      </c>
      <c r="G147" s="244"/>
      <c r="H147" s="247">
        <v>477.26999999999998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37.8" customHeight="1">
      <c r="A148" s="39"/>
      <c r="B148" s="40"/>
      <c r="C148" s="214" t="s">
        <v>526</v>
      </c>
      <c r="D148" s="214" t="s">
        <v>292</v>
      </c>
      <c r="E148" s="215" t="s">
        <v>340</v>
      </c>
      <c r="F148" s="216" t="s">
        <v>341</v>
      </c>
      <c r="G148" s="217" t="s">
        <v>308</v>
      </c>
      <c r="H148" s="218">
        <v>265.14999999999998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737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343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44.25" customHeight="1">
      <c r="A150" s="39"/>
      <c r="B150" s="40"/>
      <c r="C150" s="214" t="s">
        <v>547</v>
      </c>
      <c r="D150" s="214" t="s">
        <v>292</v>
      </c>
      <c r="E150" s="215" t="s">
        <v>345</v>
      </c>
      <c r="F150" s="216" t="s">
        <v>346</v>
      </c>
      <c r="G150" s="217" t="s">
        <v>308</v>
      </c>
      <c r="H150" s="218">
        <v>101.44499999999999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738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348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739</v>
      </c>
      <c r="G152" s="244"/>
      <c r="H152" s="247">
        <v>101.44499999999999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16.5" customHeight="1">
      <c r="A153" s="39"/>
      <c r="B153" s="40"/>
      <c r="C153" s="265" t="s">
        <v>553</v>
      </c>
      <c r="D153" s="265" t="s">
        <v>357</v>
      </c>
      <c r="E153" s="266" t="s">
        <v>740</v>
      </c>
      <c r="F153" s="267" t="s">
        <v>741</v>
      </c>
      <c r="G153" s="268" t="s">
        <v>239</v>
      </c>
      <c r="H153" s="269">
        <v>182.601</v>
      </c>
      <c r="I153" s="270"/>
      <c r="J153" s="271">
        <f>ROUND(I153*H153,2)</f>
        <v>0</v>
      </c>
      <c r="K153" s="267" t="s">
        <v>296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1</v>
      </c>
      <c r="R153" s="223">
        <f>Q153*H153</f>
        <v>182.601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742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743</v>
      </c>
      <c r="G154" s="244"/>
      <c r="H154" s="247">
        <v>182.601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21.75" customHeight="1">
      <c r="A155" s="39"/>
      <c r="B155" s="40"/>
      <c r="C155" s="214" t="s">
        <v>531</v>
      </c>
      <c r="D155" s="214" t="s">
        <v>292</v>
      </c>
      <c r="E155" s="215" t="s">
        <v>744</v>
      </c>
      <c r="F155" s="216" t="s">
        <v>745</v>
      </c>
      <c r="G155" s="217" t="s">
        <v>308</v>
      </c>
      <c r="H155" s="218">
        <v>20.129999999999999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0.54034000000000004</v>
      </c>
      <c r="R155" s="223">
        <f>Q155*H155</f>
        <v>10.8770442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746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747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719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748</v>
      </c>
      <c r="G158" s="244"/>
      <c r="H158" s="247">
        <v>20.129999999999999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5" customFormat="1">
      <c r="A159" s="15"/>
      <c r="B159" s="254"/>
      <c r="C159" s="255"/>
      <c r="D159" s="234" t="s">
        <v>301</v>
      </c>
      <c r="E159" s="256" t="s">
        <v>19</v>
      </c>
      <c r="F159" s="257" t="s">
        <v>304</v>
      </c>
      <c r="G159" s="255"/>
      <c r="H159" s="258">
        <v>20.129999999999999</v>
      </c>
      <c r="I159" s="259"/>
      <c r="J159" s="255"/>
      <c r="K159" s="255"/>
      <c r="L159" s="260"/>
      <c r="M159" s="261"/>
      <c r="N159" s="262"/>
      <c r="O159" s="262"/>
      <c r="P159" s="262"/>
      <c r="Q159" s="262"/>
      <c r="R159" s="262"/>
      <c r="S159" s="262"/>
      <c r="T159" s="263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4" t="s">
        <v>301</v>
      </c>
      <c r="AU159" s="264" t="s">
        <v>83</v>
      </c>
      <c r="AV159" s="15" t="s">
        <v>297</v>
      </c>
      <c r="AW159" s="15" t="s">
        <v>35</v>
      </c>
      <c r="AX159" s="15" t="s">
        <v>81</v>
      </c>
      <c r="AY159" s="264" t="s">
        <v>289</v>
      </c>
    </row>
    <row r="160" s="2" customFormat="1" ht="16.5" customHeight="1">
      <c r="A160" s="39"/>
      <c r="B160" s="40"/>
      <c r="C160" s="265" t="s">
        <v>442</v>
      </c>
      <c r="D160" s="265" t="s">
        <v>357</v>
      </c>
      <c r="E160" s="266" t="s">
        <v>749</v>
      </c>
      <c r="F160" s="267" t="s">
        <v>750</v>
      </c>
      <c r="G160" s="268" t="s">
        <v>620</v>
      </c>
      <c r="H160" s="269">
        <v>7750.0500000000002</v>
      </c>
      <c r="I160" s="270"/>
      <c r="J160" s="271">
        <f>ROUND(I160*H160,2)</f>
        <v>0</v>
      </c>
      <c r="K160" s="267" t="s">
        <v>296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0.0054999999999999997</v>
      </c>
      <c r="R160" s="223">
        <f>Q160*H160</f>
        <v>42.625275000000002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360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751</v>
      </c>
    </row>
    <row r="161" s="14" customFormat="1">
      <c r="A161" s="14"/>
      <c r="B161" s="243"/>
      <c r="C161" s="244"/>
      <c r="D161" s="234" t="s">
        <v>301</v>
      </c>
      <c r="E161" s="244"/>
      <c r="F161" s="246" t="s">
        <v>752</v>
      </c>
      <c r="G161" s="244"/>
      <c r="H161" s="247">
        <v>7750.0500000000002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4</v>
      </c>
      <c r="AX161" s="14" t="s">
        <v>81</v>
      </c>
      <c r="AY161" s="253" t="s">
        <v>289</v>
      </c>
    </row>
    <row r="162" s="12" customFormat="1" ht="22.8" customHeight="1">
      <c r="A162" s="12"/>
      <c r="B162" s="198"/>
      <c r="C162" s="199"/>
      <c r="D162" s="200" t="s">
        <v>73</v>
      </c>
      <c r="E162" s="212" t="s">
        <v>83</v>
      </c>
      <c r="F162" s="212" t="s">
        <v>753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SUM(P163:P220)</f>
        <v>0</v>
      </c>
      <c r="Q162" s="206"/>
      <c r="R162" s="207">
        <f>SUM(R163:R220)</f>
        <v>226.51299607999997</v>
      </c>
      <c r="S162" s="206"/>
      <c r="T162" s="208">
        <f>SUM(T163:T220)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81</v>
      </c>
      <c r="AT162" s="210" t="s">
        <v>73</v>
      </c>
      <c r="AU162" s="210" t="s">
        <v>81</v>
      </c>
      <c r="AY162" s="209" t="s">
        <v>289</v>
      </c>
      <c r="BK162" s="211">
        <f>SUM(BK163:BK220)</f>
        <v>0</v>
      </c>
    </row>
    <row r="163" s="2" customFormat="1" ht="37.8" customHeight="1">
      <c r="A163" s="39"/>
      <c r="B163" s="40"/>
      <c r="C163" s="214" t="s">
        <v>514</v>
      </c>
      <c r="D163" s="214" t="s">
        <v>292</v>
      </c>
      <c r="E163" s="215" t="s">
        <v>754</v>
      </c>
      <c r="F163" s="216" t="s">
        <v>755</v>
      </c>
      <c r="G163" s="217" t="s">
        <v>295</v>
      </c>
      <c r="H163" s="218">
        <v>101.612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0.00010000000000000001</v>
      </c>
      <c r="R163" s="223">
        <f>Q163*H163</f>
        <v>0.0101612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756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757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758</v>
      </c>
      <c r="G165" s="244"/>
      <c r="H165" s="247">
        <v>88.712000000000003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759</v>
      </c>
      <c r="G166" s="244"/>
      <c r="H166" s="247">
        <v>12.9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101.61200000000001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24.15" customHeight="1">
      <c r="A168" s="39"/>
      <c r="B168" s="40"/>
      <c r="C168" s="265" t="s">
        <v>760</v>
      </c>
      <c r="D168" s="265" t="s">
        <v>357</v>
      </c>
      <c r="E168" s="266" t="s">
        <v>761</v>
      </c>
      <c r="F168" s="267" t="s">
        <v>762</v>
      </c>
      <c r="G168" s="268" t="s">
        <v>295</v>
      </c>
      <c r="H168" s="269">
        <v>120.359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0.00029999999999999997</v>
      </c>
      <c r="R168" s="223">
        <f>Q168*H168</f>
        <v>0.036107699999999993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763</v>
      </c>
    </row>
    <row r="169" s="14" customFormat="1">
      <c r="A169" s="14"/>
      <c r="B169" s="243"/>
      <c r="C169" s="244"/>
      <c r="D169" s="234" t="s">
        <v>301</v>
      </c>
      <c r="E169" s="244"/>
      <c r="F169" s="246" t="s">
        <v>764</v>
      </c>
      <c r="G169" s="244"/>
      <c r="H169" s="247">
        <v>120.359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4</v>
      </c>
      <c r="AX169" s="14" t="s">
        <v>81</v>
      </c>
      <c r="AY169" s="253" t="s">
        <v>289</v>
      </c>
    </row>
    <row r="170" s="2" customFormat="1" ht="24.15" customHeight="1">
      <c r="A170" s="39"/>
      <c r="B170" s="40"/>
      <c r="C170" s="214" t="s">
        <v>448</v>
      </c>
      <c r="D170" s="214" t="s">
        <v>292</v>
      </c>
      <c r="E170" s="215" t="s">
        <v>765</v>
      </c>
      <c r="F170" s="216" t="s">
        <v>766</v>
      </c>
      <c r="G170" s="217" t="s">
        <v>308</v>
      </c>
      <c r="H170" s="218">
        <v>23.795999999999999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1.98</v>
      </c>
      <c r="R170" s="223">
        <f>Q170*H170</f>
        <v>47.116079999999997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767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768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708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769</v>
      </c>
      <c r="G173" s="244"/>
      <c r="H173" s="247">
        <v>23.795999999999999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81</v>
      </c>
      <c r="AY173" s="253" t="s">
        <v>289</v>
      </c>
    </row>
    <row r="174" s="2" customFormat="1" ht="24.15" customHeight="1">
      <c r="A174" s="39"/>
      <c r="B174" s="40"/>
      <c r="C174" s="214" t="s">
        <v>382</v>
      </c>
      <c r="D174" s="214" t="s">
        <v>292</v>
      </c>
      <c r="E174" s="215" t="s">
        <v>770</v>
      </c>
      <c r="F174" s="216" t="s">
        <v>771</v>
      </c>
      <c r="G174" s="217" t="s">
        <v>308</v>
      </c>
      <c r="H174" s="218">
        <v>9.7479999999999993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2.3010199999999998</v>
      </c>
      <c r="R174" s="223">
        <f>Q174*H174</f>
        <v>22.430342959999997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772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773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3" customFormat="1">
      <c r="A176" s="13"/>
      <c r="B176" s="232"/>
      <c r="C176" s="233"/>
      <c r="D176" s="234" t="s">
        <v>301</v>
      </c>
      <c r="E176" s="235" t="s">
        <v>19</v>
      </c>
      <c r="F176" s="236" t="s">
        <v>774</v>
      </c>
      <c r="G176" s="233"/>
      <c r="H176" s="235" t="s">
        <v>19</v>
      </c>
      <c r="I176" s="237"/>
      <c r="J176" s="233"/>
      <c r="K176" s="233"/>
      <c r="L176" s="238"/>
      <c r="M176" s="239"/>
      <c r="N176" s="240"/>
      <c r="O176" s="240"/>
      <c r="P176" s="240"/>
      <c r="Q176" s="240"/>
      <c r="R176" s="240"/>
      <c r="S176" s="240"/>
      <c r="T176" s="24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2" t="s">
        <v>301</v>
      </c>
      <c r="AU176" s="242" t="s">
        <v>83</v>
      </c>
      <c r="AV176" s="13" t="s">
        <v>81</v>
      </c>
      <c r="AW176" s="13" t="s">
        <v>35</v>
      </c>
      <c r="AX176" s="13" t="s">
        <v>74</v>
      </c>
      <c r="AY176" s="242" t="s">
        <v>289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775</v>
      </c>
      <c r="G177" s="244"/>
      <c r="H177" s="247">
        <v>9.5180000000000007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74</v>
      </c>
      <c r="AY177" s="253" t="s">
        <v>289</v>
      </c>
    </row>
    <row r="178" s="14" customFormat="1">
      <c r="A178" s="14"/>
      <c r="B178" s="243"/>
      <c r="C178" s="244"/>
      <c r="D178" s="234" t="s">
        <v>301</v>
      </c>
      <c r="E178" s="245" t="s">
        <v>19</v>
      </c>
      <c r="F178" s="246" t="s">
        <v>776</v>
      </c>
      <c r="G178" s="244"/>
      <c r="H178" s="247">
        <v>0.23000000000000001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3" t="s">
        <v>301</v>
      </c>
      <c r="AU178" s="253" t="s">
        <v>83</v>
      </c>
      <c r="AV178" s="14" t="s">
        <v>83</v>
      </c>
      <c r="AW178" s="14" t="s">
        <v>35</v>
      </c>
      <c r="AX178" s="14" t="s">
        <v>74</v>
      </c>
      <c r="AY178" s="253" t="s">
        <v>289</v>
      </c>
    </row>
    <row r="179" s="15" customFormat="1">
      <c r="A179" s="15"/>
      <c r="B179" s="254"/>
      <c r="C179" s="255"/>
      <c r="D179" s="234" t="s">
        <v>301</v>
      </c>
      <c r="E179" s="256" t="s">
        <v>19</v>
      </c>
      <c r="F179" s="257" t="s">
        <v>304</v>
      </c>
      <c r="G179" s="255"/>
      <c r="H179" s="258">
        <v>9.7479999999999993</v>
      </c>
      <c r="I179" s="259"/>
      <c r="J179" s="255"/>
      <c r="K179" s="255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301</v>
      </c>
      <c r="AU179" s="264" t="s">
        <v>83</v>
      </c>
      <c r="AV179" s="15" t="s">
        <v>297</v>
      </c>
      <c r="AW179" s="15" t="s">
        <v>35</v>
      </c>
      <c r="AX179" s="15" t="s">
        <v>81</v>
      </c>
      <c r="AY179" s="264" t="s">
        <v>289</v>
      </c>
    </row>
    <row r="180" s="2" customFormat="1" ht="24.15" customHeight="1">
      <c r="A180" s="39"/>
      <c r="B180" s="40"/>
      <c r="C180" s="214" t="s">
        <v>777</v>
      </c>
      <c r="D180" s="214" t="s">
        <v>292</v>
      </c>
      <c r="E180" s="215" t="s">
        <v>778</v>
      </c>
      <c r="F180" s="216" t="s">
        <v>779</v>
      </c>
      <c r="G180" s="217" t="s">
        <v>308</v>
      </c>
      <c r="H180" s="218">
        <v>29.745000000000001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2.5236100000000001</v>
      </c>
      <c r="R180" s="223">
        <f>Q180*H180</f>
        <v>75.064779450000003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780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781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708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782</v>
      </c>
      <c r="G183" s="244"/>
      <c r="H183" s="247">
        <v>29.745000000000001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81</v>
      </c>
      <c r="AY183" s="253" t="s">
        <v>289</v>
      </c>
    </row>
    <row r="184" s="2" customFormat="1" ht="16.5" customHeight="1">
      <c r="A184" s="39"/>
      <c r="B184" s="40"/>
      <c r="C184" s="214" t="s">
        <v>393</v>
      </c>
      <c r="D184" s="214" t="s">
        <v>292</v>
      </c>
      <c r="E184" s="215" t="s">
        <v>783</v>
      </c>
      <c r="F184" s="216" t="s">
        <v>784</v>
      </c>
      <c r="G184" s="217" t="s">
        <v>295</v>
      </c>
      <c r="H184" s="218">
        <v>6.6749999999999998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0.00247</v>
      </c>
      <c r="R184" s="223">
        <f>Q184*H184</f>
        <v>0.016487249999999998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785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786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708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787</v>
      </c>
      <c r="G187" s="244"/>
      <c r="H187" s="247">
        <v>6.6749999999999998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16.5" customHeight="1">
      <c r="A188" s="39"/>
      <c r="B188" s="40"/>
      <c r="C188" s="214" t="s">
        <v>400</v>
      </c>
      <c r="D188" s="214" t="s">
        <v>292</v>
      </c>
      <c r="E188" s="215" t="s">
        <v>788</v>
      </c>
      <c r="F188" s="216" t="s">
        <v>789</v>
      </c>
      <c r="G188" s="217" t="s">
        <v>295</v>
      </c>
      <c r="H188" s="218">
        <v>6.6749999999999998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790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791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578</v>
      </c>
      <c r="D190" s="214" t="s">
        <v>292</v>
      </c>
      <c r="E190" s="215" t="s">
        <v>792</v>
      </c>
      <c r="F190" s="216" t="s">
        <v>793</v>
      </c>
      <c r="G190" s="217" t="s">
        <v>239</v>
      </c>
      <c r="H190" s="218">
        <v>4.7590000000000003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1.0606199999999999</v>
      </c>
      <c r="R190" s="223">
        <f>Q190*H190</f>
        <v>5.0474905799999998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794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795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796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797</v>
      </c>
      <c r="G193" s="244"/>
      <c r="H193" s="247">
        <v>4.7590000000000003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24.15" customHeight="1">
      <c r="A194" s="39"/>
      <c r="B194" s="40"/>
      <c r="C194" s="214" t="s">
        <v>376</v>
      </c>
      <c r="D194" s="214" t="s">
        <v>292</v>
      </c>
      <c r="E194" s="215" t="s">
        <v>798</v>
      </c>
      <c r="F194" s="216" t="s">
        <v>799</v>
      </c>
      <c r="G194" s="217" t="s">
        <v>239</v>
      </c>
      <c r="H194" s="218">
        <v>0.01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1.06277</v>
      </c>
      <c r="R194" s="223">
        <f>Q194*H194</f>
        <v>0.0106277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800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801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459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802</v>
      </c>
      <c r="G197" s="244"/>
      <c r="H197" s="247">
        <v>0.01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81</v>
      </c>
      <c r="AY197" s="253" t="s">
        <v>289</v>
      </c>
    </row>
    <row r="198" s="2" customFormat="1" ht="24.15" customHeight="1">
      <c r="A198" s="39"/>
      <c r="B198" s="40"/>
      <c r="C198" s="214" t="s">
        <v>291</v>
      </c>
      <c r="D198" s="214" t="s">
        <v>292</v>
      </c>
      <c r="E198" s="215" t="s">
        <v>803</v>
      </c>
      <c r="F198" s="216" t="s">
        <v>804</v>
      </c>
      <c r="G198" s="217" t="s">
        <v>308</v>
      </c>
      <c r="H198" s="218">
        <v>0.76500000000000001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2.5018699999999998</v>
      </c>
      <c r="R198" s="223">
        <f>Q198*H198</f>
        <v>1.9139305499999999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805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806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459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807</v>
      </c>
      <c r="G201" s="244"/>
      <c r="H201" s="247">
        <v>0.76500000000000001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81</v>
      </c>
      <c r="AY201" s="253" t="s">
        <v>289</v>
      </c>
    </row>
    <row r="202" s="2" customFormat="1" ht="44.25" customHeight="1">
      <c r="A202" s="39"/>
      <c r="B202" s="40"/>
      <c r="C202" s="214" t="s">
        <v>808</v>
      </c>
      <c r="D202" s="214" t="s">
        <v>292</v>
      </c>
      <c r="E202" s="215" t="s">
        <v>809</v>
      </c>
      <c r="F202" s="216" t="s">
        <v>810</v>
      </c>
      <c r="G202" s="217" t="s">
        <v>295</v>
      </c>
      <c r="H202" s="218">
        <v>31.247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0.45195000000000002</v>
      </c>
      <c r="R202" s="223">
        <f>Q202*H202</f>
        <v>14.12208165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811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812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13" customFormat="1">
      <c r="A204" s="13"/>
      <c r="B204" s="232"/>
      <c r="C204" s="233"/>
      <c r="D204" s="234" t="s">
        <v>301</v>
      </c>
      <c r="E204" s="235" t="s">
        <v>19</v>
      </c>
      <c r="F204" s="236" t="s">
        <v>813</v>
      </c>
      <c r="G204" s="233"/>
      <c r="H204" s="235" t="s">
        <v>19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2" t="s">
        <v>301</v>
      </c>
      <c r="AU204" s="242" t="s">
        <v>83</v>
      </c>
      <c r="AV204" s="13" t="s">
        <v>81</v>
      </c>
      <c r="AW204" s="13" t="s">
        <v>35</v>
      </c>
      <c r="AX204" s="13" t="s">
        <v>74</v>
      </c>
      <c r="AY204" s="242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814</v>
      </c>
      <c r="G205" s="244"/>
      <c r="H205" s="247">
        <v>18.684000000000001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3" customFormat="1">
      <c r="A206" s="13"/>
      <c r="B206" s="232"/>
      <c r="C206" s="233"/>
      <c r="D206" s="234" t="s">
        <v>301</v>
      </c>
      <c r="E206" s="235" t="s">
        <v>19</v>
      </c>
      <c r="F206" s="236" t="s">
        <v>815</v>
      </c>
      <c r="G206" s="233"/>
      <c r="H206" s="235" t="s">
        <v>19</v>
      </c>
      <c r="I206" s="237"/>
      <c r="J206" s="233"/>
      <c r="K206" s="233"/>
      <c r="L206" s="238"/>
      <c r="M206" s="239"/>
      <c r="N206" s="240"/>
      <c r="O206" s="240"/>
      <c r="P206" s="240"/>
      <c r="Q206" s="240"/>
      <c r="R206" s="240"/>
      <c r="S206" s="240"/>
      <c r="T206" s="24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2" t="s">
        <v>301</v>
      </c>
      <c r="AU206" s="242" t="s">
        <v>83</v>
      </c>
      <c r="AV206" s="13" t="s">
        <v>81</v>
      </c>
      <c r="AW206" s="13" t="s">
        <v>35</v>
      </c>
      <c r="AX206" s="13" t="s">
        <v>74</v>
      </c>
      <c r="AY206" s="242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816</v>
      </c>
      <c r="G207" s="244"/>
      <c r="H207" s="247">
        <v>17.802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817</v>
      </c>
      <c r="G208" s="244"/>
      <c r="H208" s="247">
        <v>-5.2389999999999999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5" customFormat="1">
      <c r="A209" s="15"/>
      <c r="B209" s="254"/>
      <c r="C209" s="255"/>
      <c r="D209" s="234" t="s">
        <v>301</v>
      </c>
      <c r="E209" s="256" t="s">
        <v>19</v>
      </c>
      <c r="F209" s="257" t="s">
        <v>304</v>
      </c>
      <c r="G209" s="255"/>
      <c r="H209" s="258">
        <v>31.247</v>
      </c>
      <c r="I209" s="259"/>
      <c r="J209" s="255"/>
      <c r="K209" s="255"/>
      <c r="L209" s="260"/>
      <c r="M209" s="261"/>
      <c r="N209" s="262"/>
      <c r="O209" s="262"/>
      <c r="P209" s="262"/>
      <c r="Q209" s="262"/>
      <c r="R209" s="262"/>
      <c r="S209" s="262"/>
      <c r="T209" s="26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4" t="s">
        <v>301</v>
      </c>
      <c r="AU209" s="264" t="s">
        <v>83</v>
      </c>
      <c r="AV209" s="15" t="s">
        <v>297</v>
      </c>
      <c r="AW209" s="15" t="s">
        <v>35</v>
      </c>
      <c r="AX209" s="15" t="s">
        <v>81</v>
      </c>
      <c r="AY209" s="264" t="s">
        <v>289</v>
      </c>
    </row>
    <row r="210" s="2" customFormat="1" ht="44.25" customHeight="1">
      <c r="A210" s="39"/>
      <c r="B210" s="40"/>
      <c r="C210" s="214" t="s">
        <v>485</v>
      </c>
      <c r="D210" s="214" t="s">
        <v>292</v>
      </c>
      <c r="E210" s="215" t="s">
        <v>818</v>
      </c>
      <c r="F210" s="216" t="s">
        <v>819</v>
      </c>
      <c r="G210" s="217" t="s">
        <v>295</v>
      </c>
      <c r="H210" s="218">
        <v>74.024000000000001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0.71545999999999998</v>
      </c>
      <c r="R210" s="223">
        <f>Q210*H210</f>
        <v>52.961211040000002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820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821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822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823</v>
      </c>
      <c r="G213" s="244"/>
      <c r="H213" s="247">
        <v>74.024000000000001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81</v>
      </c>
      <c r="AY213" s="253" t="s">
        <v>289</v>
      </c>
    </row>
    <row r="214" s="2" customFormat="1" ht="44.25" customHeight="1">
      <c r="A214" s="39"/>
      <c r="B214" s="40"/>
      <c r="C214" s="214" t="s">
        <v>497</v>
      </c>
      <c r="D214" s="214" t="s">
        <v>292</v>
      </c>
      <c r="E214" s="215" t="s">
        <v>824</v>
      </c>
      <c r="F214" s="216" t="s">
        <v>825</v>
      </c>
      <c r="G214" s="217" t="s">
        <v>295</v>
      </c>
      <c r="H214" s="218">
        <v>4.4630000000000001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1.0146</v>
      </c>
      <c r="R214" s="223">
        <f>Q214*H214</f>
        <v>4.5281598000000001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826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827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459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828</v>
      </c>
      <c r="G217" s="244"/>
      <c r="H217" s="247">
        <v>4.4630000000000001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81</v>
      </c>
      <c r="AY217" s="253" t="s">
        <v>289</v>
      </c>
    </row>
    <row r="218" s="2" customFormat="1" ht="55.5" customHeight="1">
      <c r="A218" s="39"/>
      <c r="B218" s="40"/>
      <c r="C218" s="214" t="s">
        <v>305</v>
      </c>
      <c r="D218" s="214" t="s">
        <v>292</v>
      </c>
      <c r="E218" s="215" t="s">
        <v>829</v>
      </c>
      <c r="F218" s="216" t="s">
        <v>830</v>
      </c>
      <c r="G218" s="217" t="s">
        <v>239</v>
      </c>
      <c r="H218" s="218">
        <v>3.073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1.0593999999999999</v>
      </c>
      <c r="R218" s="223">
        <f>Q218*H218</f>
        <v>3.2555361999999994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831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832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833</v>
      </c>
      <c r="G220" s="244"/>
      <c r="H220" s="247">
        <v>3.073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81</v>
      </c>
      <c r="AY220" s="253" t="s">
        <v>289</v>
      </c>
    </row>
    <row r="221" s="12" customFormat="1" ht="22.8" customHeight="1">
      <c r="A221" s="12"/>
      <c r="B221" s="198"/>
      <c r="C221" s="199"/>
      <c r="D221" s="200" t="s">
        <v>73</v>
      </c>
      <c r="E221" s="212" t="s">
        <v>139</v>
      </c>
      <c r="F221" s="212" t="s">
        <v>350</v>
      </c>
      <c r="G221" s="199"/>
      <c r="H221" s="199"/>
      <c r="I221" s="202"/>
      <c r="J221" s="213">
        <f>BK221</f>
        <v>0</v>
      </c>
      <c r="K221" s="199"/>
      <c r="L221" s="204"/>
      <c r="M221" s="205"/>
      <c r="N221" s="206"/>
      <c r="O221" s="206"/>
      <c r="P221" s="207">
        <f>SUM(P222:P259)</f>
        <v>0</v>
      </c>
      <c r="Q221" s="206"/>
      <c r="R221" s="207">
        <f>SUM(R222:R259)</f>
        <v>49.67073379</v>
      </c>
      <c r="S221" s="206"/>
      <c r="T221" s="208">
        <f>SUM(T222:T259)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81</v>
      </c>
      <c r="AY221" s="209" t="s">
        <v>289</v>
      </c>
      <c r="BK221" s="211">
        <f>SUM(BK222:BK259)</f>
        <v>0</v>
      </c>
    </row>
    <row r="222" s="2" customFormat="1" ht="44.25" customHeight="1">
      <c r="A222" s="39"/>
      <c r="B222" s="40"/>
      <c r="C222" s="214" t="s">
        <v>834</v>
      </c>
      <c r="D222" s="214" t="s">
        <v>292</v>
      </c>
      <c r="E222" s="215" t="s">
        <v>835</v>
      </c>
      <c r="F222" s="216" t="s">
        <v>836</v>
      </c>
      <c r="G222" s="217" t="s">
        <v>295</v>
      </c>
      <c r="H222" s="218">
        <v>1.875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0.45195000000000002</v>
      </c>
      <c r="R222" s="223">
        <f>Q222*H222</f>
        <v>0.84740625000000003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837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838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839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840</v>
      </c>
      <c r="G225" s="244"/>
      <c r="H225" s="247">
        <v>1.875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841</v>
      </c>
      <c r="D226" s="214" t="s">
        <v>292</v>
      </c>
      <c r="E226" s="215" t="s">
        <v>842</v>
      </c>
      <c r="F226" s="216" t="s">
        <v>843</v>
      </c>
      <c r="G226" s="217" t="s">
        <v>295</v>
      </c>
      <c r="H226" s="218">
        <v>55.789999999999999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0.14380999999999999</v>
      </c>
      <c r="R226" s="223">
        <f>Q226*H226</f>
        <v>8.0231598999999996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844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845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846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847</v>
      </c>
      <c r="G229" s="244"/>
      <c r="H229" s="247">
        <v>16.866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410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848</v>
      </c>
      <c r="G231" s="244"/>
      <c r="H231" s="247">
        <v>19.462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3" customFormat="1">
      <c r="A232" s="13"/>
      <c r="B232" s="232"/>
      <c r="C232" s="233"/>
      <c r="D232" s="234" t="s">
        <v>301</v>
      </c>
      <c r="E232" s="235" t="s">
        <v>19</v>
      </c>
      <c r="F232" s="236" t="s">
        <v>849</v>
      </c>
      <c r="G232" s="233"/>
      <c r="H232" s="235" t="s">
        <v>19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2" t="s">
        <v>301</v>
      </c>
      <c r="AU232" s="242" t="s">
        <v>83</v>
      </c>
      <c r="AV232" s="13" t="s">
        <v>81</v>
      </c>
      <c r="AW232" s="13" t="s">
        <v>35</v>
      </c>
      <c r="AX232" s="13" t="s">
        <v>74</v>
      </c>
      <c r="AY232" s="242" t="s">
        <v>289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850</v>
      </c>
      <c r="G233" s="244"/>
      <c r="H233" s="247">
        <v>19.462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5" customFormat="1">
      <c r="A234" s="15"/>
      <c r="B234" s="254"/>
      <c r="C234" s="255"/>
      <c r="D234" s="234" t="s">
        <v>301</v>
      </c>
      <c r="E234" s="256" t="s">
        <v>19</v>
      </c>
      <c r="F234" s="257" t="s">
        <v>304</v>
      </c>
      <c r="G234" s="255"/>
      <c r="H234" s="258">
        <v>55.789999999999999</v>
      </c>
      <c r="I234" s="259"/>
      <c r="J234" s="255"/>
      <c r="K234" s="255"/>
      <c r="L234" s="260"/>
      <c r="M234" s="261"/>
      <c r="N234" s="262"/>
      <c r="O234" s="262"/>
      <c r="P234" s="262"/>
      <c r="Q234" s="262"/>
      <c r="R234" s="262"/>
      <c r="S234" s="262"/>
      <c r="T234" s="26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4" t="s">
        <v>301</v>
      </c>
      <c r="AU234" s="264" t="s">
        <v>83</v>
      </c>
      <c r="AV234" s="15" t="s">
        <v>297</v>
      </c>
      <c r="AW234" s="15" t="s">
        <v>35</v>
      </c>
      <c r="AX234" s="15" t="s">
        <v>81</v>
      </c>
      <c r="AY234" s="264" t="s">
        <v>289</v>
      </c>
    </row>
    <row r="235" s="2" customFormat="1" ht="37.8" customHeight="1">
      <c r="A235" s="39"/>
      <c r="B235" s="40"/>
      <c r="C235" s="214" t="s">
        <v>851</v>
      </c>
      <c r="D235" s="214" t="s">
        <v>292</v>
      </c>
      <c r="E235" s="215" t="s">
        <v>852</v>
      </c>
      <c r="F235" s="216" t="s">
        <v>853</v>
      </c>
      <c r="G235" s="217" t="s">
        <v>295</v>
      </c>
      <c r="H235" s="218">
        <v>115.68000000000001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0.26905000000000001</v>
      </c>
      <c r="R235" s="223">
        <f>Q235*H235</f>
        <v>31.123704000000004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297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297</v>
      </c>
      <c r="BM235" s="225" t="s">
        <v>854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855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856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857</v>
      </c>
      <c r="G238" s="244"/>
      <c r="H238" s="247">
        <v>37.783999999999999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410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858</v>
      </c>
      <c r="G240" s="244"/>
      <c r="H240" s="247">
        <v>38.948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74</v>
      </c>
      <c r="AY240" s="253" t="s">
        <v>289</v>
      </c>
    </row>
    <row r="241" s="13" customFormat="1">
      <c r="A241" s="13"/>
      <c r="B241" s="232"/>
      <c r="C241" s="233"/>
      <c r="D241" s="234" t="s">
        <v>301</v>
      </c>
      <c r="E241" s="235" t="s">
        <v>19</v>
      </c>
      <c r="F241" s="236" t="s">
        <v>849</v>
      </c>
      <c r="G241" s="233"/>
      <c r="H241" s="235" t="s">
        <v>19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2" t="s">
        <v>301</v>
      </c>
      <c r="AU241" s="242" t="s">
        <v>83</v>
      </c>
      <c r="AV241" s="13" t="s">
        <v>81</v>
      </c>
      <c r="AW241" s="13" t="s">
        <v>35</v>
      </c>
      <c r="AX241" s="13" t="s">
        <v>74</v>
      </c>
      <c r="AY241" s="242" t="s">
        <v>289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859</v>
      </c>
      <c r="G242" s="244"/>
      <c r="H242" s="247">
        <v>38.948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74</v>
      </c>
      <c r="AY242" s="253" t="s">
        <v>289</v>
      </c>
    </row>
    <row r="243" s="15" customFormat="1">
      <c r="A243" s="15"/>
      <c r="B243" s="254"/>
      <c r="C243" s="255"/>
      <c r="D243" s="234" t="s">
        <v>301</v>
      </c>
      <c r="E243" s="256" t="s">
        <v>19</v>
      </c>
      <c r="F243" s="257" t="s">
        <v>304</v>
      </c>
      <c r="G243" s="255"/>
      <c r="H243" s="258">
        <v>115.68000000000001</v>
      </c>
      <c r="I243" s="259"/>
      <c r="J243" s="255"/>
      <c r="K243" s="255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301</v>
      </c>
      <c r="AU243" s="264" t="s">
        <v>83</v>
      </c>
      <c r="AV243" s="15" t="s">
        <v>297</v>
      </c>
      <c r="AW243" s="15" t="s">
        <v>35</v>
      </c>
      <c r="AX243" s="15" t="s">
        <v>81</v>
      </c>
      <c r="AY243" s="264" t="s">
        <v>289</v>
      </c>
    </row>
    <row r="244" s="2" customFormat="1" ht="44.25" customHeight="1">
      <c r="A244" s="39"/>
      <c r="B244" s="40"/>
      <c r="C244" s="214" t="s">
        <v>860</v>
      </c>
      <c r="D244" s="214" t="s">
        <v>292</v>
      </c>
      <c r="E244" s="215" t="s">
        <v>861</v>
      </c>
      <c r="F244" s="216" t="s">
        <v>862</v>
      </c>
      <c r="G244" s="217" t="s">
        <v>295</v>
      </c>
      <c r="H244" s="218">
        <v>2.286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0.15273999999999999</v>
      </c>
      <c r="R244" s="223">
        <f>Q244*H244</f>
        <v>0.34916364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863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864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865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866</v>
      </c>
      <c r="G247" s="244"/>
      <c r="H247" s="247">
        <v>2.286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5" customFormat="1">
      <c r="A248" s="15"/>
      <c r="B248" s="254"/>
      <c r="C248" s="255"/>
      <c r="D248" s="234" t="s">
        <v>301</v>
      </c>
      <c r="E248" s="256" t="s">
        <v>19</v>
      </c>
      <c r="F248" s="257" t="s">
        <v>304</v>
      </c>
      <c r="G248" s="255"/>
      <c r="H248" s="258">
        <v>2.286</v>
      </c>
      <c r="I248" s="259"/>
      <c r="J248" s="255"/>
      <c r="K248" s="255"/>
      <c r="L248" s="260"/>
      <c r="M248" s="261"/>
      <c r="N248" s="262"/>
      <c r="O248" s="262"/>
      <c r="P248" s="262"/>
      <c r="Q248" s="262"/>
      <c r="R248" s="262"/>
      <c r="S248" s="262"/>
      <c r="T248" s="263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4" t="s">
        <v>301</v>
      </c>
      <c r="AU248" s="264" t="s">
        <v>83</v>
      </c>
      <c r="AV248" s="15" t="s">
        <v>297</v>
      </c>
      <c r="AW248" s="15" t="s">
        <v>35</v>
      </c>
      <c r="AX248" s="15" t="s">
        <v>81</v>
      </c>
      <c r="AY248" s="264" t="s">
        <v>289</v>
      </c>
    </row>
    <row r="249" s="2" customFormat="1" ht="37.8" customHeight="1">
      <c r="A249" s="39"/>
      <c r="B249" s="40"/>
      <c r="C249" s="214" t="s">
        <v>867</v>
      </c>
      <c r="D249" s="214" t="s">
        <v>292</v>
      </c>
      <c r="E249" s="215" t="s">
        <v>868</v>
      </c>
      <c r="F249" s="216" t="s">
        <v>869</v>
      </c>
      <c r="G249" s="217" t="s">
        <v>620</v>
      </c>
      <c r="H249" s="218">
        <v>24</v>
      </c>
      <c r="I249" s="219"/>
      <c r="J249" s="220">
        <f>ROUND(I249*H249,2)</f>
        <v>0</v>
      </c>
      <c r="K249" s="216" t="s">
        <v>296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0.054550000000000001</v>
      </c>
      <c r="R249" s="223">
        <f>Q249*H249</f>
        <v>1.3092000000000001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297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297</v>
      </c>
      <c r="BM249" s="225" t="s">
        <v>870</v>
      </c>
    </row>
    <row r="250" s="2" customFormat="1">
      <c r="A250" s="39"/>
      <c r="B250" s="40"/>
      <c r="C250" s="41"/>
      <c r="D250" s="227" t="s">
        <v>299</v>
      </c>
      <c r="E250" s="41"/>
      <c r="F250" s="228" t="s">
        <v>871</v>
      </c>
      <c r="G250" s="41"/>
      <c r="H250" s="41"/>
      <c r="I250" s="229"/>
      <c r="J250" s="41"/>
      <c r="K250" s="41"/>
      <c r="L250" s="45"/>
      <c r="M250" s="230"/>
      <c r="N250" s="231"/>
      <c r="O250" s="85"/>
      <c r="P250" s="85"/>
      <c r="Q250" s="85"/>
      <c r="R250" s="85"/>
      <c r="S250" s="85"/>
      <c r="T250" s="86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83</v>
      </c>
    </row>
    <row r="251" s="13" customFormat="1">
      <c r="A251" s="13"/>
      <c r="B251" s="232"/>
      <c r="C251" s="233"/>
      <c r="D251" s="234" t="s">
        <v>301</v>
      </c>
      <c r="E251" s="235" t="s">
        <v>19</v>
      </c>
      <c r="F251" s="236" t="s">
        <v>856</v>
      </c>
      <c r="G251" s="233"/>
      <c r="H251" s="235" t="s">
        <v>19</v>
      </c>
      <c r="I251" s="237"/>
      <c r="J251" s="233"/>
      <c r="K251" s="233"/>
      <c r="L251" s="238"/>
      <c r="M251" s="239"/>
      <c r="N251" s="240"/>
      <c r="O251" s="240"/>
      <c r="P251" s="240"/>
      <c r="Q251" s="240"/>
      <c r="R251" s="240"/>
      <c r="S251" s="240"/>
      <c r="T251" s="24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2" t="s">
        <v>301</v>
      </c>
      <c r="AU251" s="242" t="s">
        <v>83</v>
      </c>
      <c r="AV251" s="13" t="s">
        <v>81</v>
      </c>
      <c r="AW251" s="13" t="s">
        <v>35</v>
      </c>
      <c r="AX251" s="13" t="s">
        <v>74</v>
      </c>
      <c r="AY251" s="242" t="s">
        <v>289</v>
      </c>
    </row>
    <row r="252" s="14" customFormat="1">
      <c r="A252" s="14"/>
      <c r="B252" s="243"/>
      <c r="C252" s="244"/>
      <c r="D252" s="234" t="s">
        <v>301</v>
      </c>
      <c r="E252" s="245" t="s">
        <v>19</v>
      </c>
      <c r="F252" s="246" t="s">
        <v>872</v>
      </c>
      <c r="G252" s="244"/>
      <c r="H252" s="247">
        <v>8</v>
      </c>
      <c r="I252" s="248"/>
      <c r="J252" s="244"/>
      <c r="K252" s="244"/>
      <c r="L252" s="249"/>
      <c r="M252" s="250"/>
      <c r="N252" s="251"/>
      <c r="O252" s="251"/>
      <c r="P252" s="251"/>
      <c r="Q252" s="251"/>
      <c r="R252" s="251"/>
      <c r="S252" s="251"/>
      <c r="T252" s="25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3" t="s">
        <v>301</v>
      </c>
      <c r="AU252" s="253" t="s">
        <v>83</v>
      </c>
      <c r="AV252" s="14" t="s">
        <v>83</v>
      </c>
      <c r="AW252" s="14" t="s">
        <v>35</v>
      </c>
      <c r="AX252" s="14" t="s">
        <v>74</v>
      </c>
      <c r="AY252" s="253" t="s">
        <v>289</v>
      </c>
    </row>
    <row r="253" s="13" customFormat="1">
      <c r="A253" s="13"/>
      <c r="B253" s="232"/>
      <c r="C253" s="233"/>
      <c r="D253" s="234" t="s">
        <v>301</v>
      </c>
      <c r="E253" s="235" t="s">
        <v>19</v>
      </c>
      <c r="F253" s="236" t="s">
        <v>410</v>
      </c>
      <c r="G253" s="233"/>
      <c r="H253" s="235" t="s">
        <v>19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2" t="s">
        <v>301</v>
      </c>
      <c r="AU253" s="242" t="s">
        <v>83</v>
      </c>
      <c r="AV253" s="13" t="s">
        <v>81</v>
      </c>
      <c r="AW253" s="13" t="s">
        <v>35</v>
      </c>
      <c r="AX253" s="13" t="s">
        <v>74</v>
      </c>
      <c r="AY253" s="242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872</v>
      </c>
      <c r="G254" s="244"/>
      <c r="H254" s="247">
        <v>8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3" customFormat="1">
      <c r="A255" s="13"/>
      <c r="B255" s="232"/>
      <c r="C255" s="233"/>
      <c r="D255" s="234" t="s">
        <v>301</v>
      </c>
      <c r="E255" s="235" t="s">
        <v>19</v>
      </c>
      <c r="F255" s="236" t="s">
        <v>849</v>
      </c>
      <c r="G255" s="233"/>
      <c r="H255" s="235" t="s">
        <v>19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2" t="s">
        <v>301</v>
      </c>
      <c r="AU255" s="242" t="s">
        <v>83</v>
      </c>
      <c r="AV255" s="13" t="s">
        <v>81</v>
      </c>
      <c r="AW255" s="13" t="s">
        <v>35</v>
      </c>
      <c r="AX255" s="13" t="s">
        <v>74</v>
      </c>
      <c r="AY255" s="242" t="s">
        <v>289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360</v>
      </c>
      <c r="G256" s="244"/>
      <c r="H256" s="247">
        <v>8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74</v>
      </c>
      <c r="AY256" s="253" t="s">
        <v>289</v>
      </c>
    </row>
    <row r="257" s="15" customFormat="1">
      <c r="A257" s="15"/>
      <c r="B257" s="254"/>
      <c r="C257" s="255"/>
      <c r="D257" s="234" t="s">
        <v>301</v>
      </c>
      <c r="E257" s="256" t="s">
        <v>19</v>
      </c>
      <c r="F257" s="257" t="s">
        <v>304</v>
      </c>
      <c r="G257" s="255"/>
      <c r="H257" s="258">
        <v>24</v>
      </c>
      <c r="I257" s="259"/>
      <c r="J257" s="255"/>
      <c r="K257" s="255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301</v>
      </c>
      <c r="AU257" s="264" t="s">
        <v>83</v>
      </c>
      <c r="AV257" s="15" t="s">
        <v>297</v>
      </c>
      <c r="AW257" s="15" t="s">
        <v>35</v>
      </c>
      <c r="AX257" s="15" t="s">
        <v>81</v>
      </c>
      <c r="AY257" s="264" t="s">
        <v>289</v>
      </c>
    </row>
    <row r="258" s="2" customFormat="1" ht="37.8" customHeight="1">
      <c r="A258" s="39"/>
      <c r="B258" s="40"/>
      <c r="C258" s="214" t="s">
        <v>873</v>
      </c>
      <c r="D258" s="214" t="s">
        <v>292</v>
      </c>
      <c r="E258" s="215" t="s">
        <v>874</v>
      </c>
      <c r="F258" s="216" t="s">
        <v>875</v>
      </c>
      <c r="G258" s="217" t="s">
        <v>295</v>
      </c>
      <c r="H258" s="218">
        <v>45</v>
      </c>
      <c r="I258" s="219"/>
      <c r="J258" s="220">
        <f>ROUND(I258*H258,2)</f>
        <v>0</v>
      </c>
      <c r="K258" s="216" t="s">
        <v>296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0.17818000000000001</v>
      </c>
      <c r="R258" s="223">
        <f>Q258*H258</f>
        <v>8.0181000000000004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297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297</v>
      </c>
      <c r="BM258" s="225" t="s">
        <v>876</v>
      </c>
    </row>
    <row r="259" s="2" customFormat="1">
      <c r="A259" s="39"/>
      <c r="B259" s="40"/>
      <c r="C259" s="41"/>
      <c r="D259" s="227" t="s">
        <v>299</v>
      </c>
      <c r="E259" s="41"/>
      <c r="F259" s="228" t="s">
        <v>877</v>
      </c>
      <c r="G259" s="41"/>
      <c r="H259" s="41"/>
      <c r="I259" s="229"/>
      <c r="J259" s="41"/>
      <c r="K259" s="41"/>
      <c r="L259" s="45"/>
      <c r="M259" s="230"/>
      <c r="N259" s="231"/>
      <c r="O259" s="85"/>
      <c r="P259" s="85"/>
      <c r="Q259" s="85"/>
      <c r="R259" s="85"/>
      <c r="S259" s="85"/>
      <c r="T259" s="86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83</v>
      </c>
    </row>
    <row r="260" s="12" customFormat="1" ht="22.8" customHeight="1">
      <c r="A260" s="12"/>
      <c r="B260" s="198"/>
      <c r="C260" s="199"/>
      <c r="D260" s="200" t="s">
        <v>73</v>
      </c>
      <c r="E260" s="212" t="s">
        <v>297</v>
      </c>
      <c r="F260" s="212" t="s">
        <v>878</v>
      </c>
      <c r="G260" s="199"/>
      <c r="H260" s="199"/>
      <c r="I260" s="202"/>
      <c r="J260" s="213">
        <f>BK260</f>
        <v>0</v>
      </c>
      <c r="K260" s="199"/>
      <c r="L260" s="204"/>
      <c r="M260" s="205"/>
      <c r="N260" s="206"/>
      <c r="O260" s="206"/>
      <c r="P260" s="207">
        <f>SUM(P261:P368)</f>
        <v>0</v>
      </c>
      <c r="Q260" s="206"/>
      <c r="R260" s="207">
        <f>SUM(R261:R368)</f>
        <v>69.808488420000003</v>
      </c>
      <c r="S260" s="206"/>
      <c r="T260" s="208">
        <f>SUM(T261:T368)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09" t="s">
        <v>81</v>
      </c>
      <c r="AT260" s="210" t="s">
        <v>73</v>
      </c>
      <c r="AU260" s="210" t="s">
        <v>81</v>
      </c>
      <c r="AY260" s="209" t="s">
        <v>289</v>
      </c>
      <c r="BK260" s="211">
        <f>SUM(BK261:BK368)</f>
        <v>0</v>
      </c>
    </row>
    <row r="261" s="2" customFormat="1" ht="49.05" customHeight="1">
      <c r="A261" s="39"/>
      <c r="B261" s="40"/>
      <c r="C261" s="214" t="s">
        <v>879</v>
      </c>
      <c r="D261" s="214" t="s">
        <v>292</v>
      </c>
      <c r="E261" s="215" t="s">
        <v>880</v>
      </c>
      <c r="F261" s="216" t="s">
        <v>881</v>
      </c>
      <c r="G261" s="217" t="s">
        <v>308</v>
      </c>
      <c r="H261" s="218">
        <v>23.809000000000001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2.5020099999999998</v>
      </c>
      <c r="R261" s="223">
        <f>Q261*H261</f>
        <v>59.570356089999997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297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297</v>
      </c>
      <c r="BM261" s="225" t="s">
        <v>882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883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14" customFormat="1">
      <c r="A263" s="14"/>
      <c r="B263" s="243"/>
      <c r="C263" s="244"/>
      <c r="D263" s="234" t="s">
        <v>301</v>
      </c>
      <c r="E263" s="245" t="s">
        <v>19</v>
      </c>
      <c r="F263" s="246" t="s">
        <v>884</v>
      </c>
      <c r="G263" s="244"/>
      <c r="H263" s="247">
        <v>23.809000000000001</v>
      </c>
      <c r="I263" s="248"/>
      <c r="J263" s="244"/>
      <c r="K263" s="244"/>
      <c r="L263" s="249"/>
      <c r="M263" s="250"/>
      <c r="N263" s="251"/>
      <c r="O263" s="251"/>
      <c r="P263" s="251"/>
      <c r="Q263" s="251"/>
      <c r="R263" s="251"/>
      <c r="S263" s="251"/>
      <c r="T263" s="252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3" t="s">
        <v>301</v>
      </c>
      <c r="AU263" s="253" t="s">
        <v>83</v>
      </c>
      <c r="AV263" s="14" t="s">
        <v>83</v>
      </c>
      <c r="AW263" s="14" t="s">
        <v>35</v>
      </c>
      <c r="AX263" s="14" t="s">
        <v>81</v>
      </c>
      <c r="AY263" s="253" t="s">
        <v>289</v>
      </c>
    </row>
    <row r="264" s="2" customFormat="1" ht="90" customHeight="1">
      <c r="A264" s="39"/>
      <c r="B264" s="40"/>
      <c r="C264" s="214" t="s">
        <v>885</v>
      </c>
      <c r="D264" s="214" t="s">
        <v>292</v>
      </c>
      <c r="E264" s="215" t="s">
        <v>886</v>
      </c>
      <c r="F264" s="216" t="s">
        <v>887</v>
      </c>
      <c r="G264" s="217" t="s">
        <v>295</v>
      </c>
      <c r="H264" s="218">
        <v>95.236000000000004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0.00894</v>
      </c>
      <c r="R264" s="223">
        <f>Q264*H264</f>
        <v>0.85140984000000008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888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889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13" customFormat="1">
      <c r="A266" s="13"/>
      <c r="B266" s="232"/>
      <c r="C266" s="233"/>
      <c r="D266" s="234" t="s">
        <v>301</v>
      </c>
      <c r="E266" s="235" t="s">
        <v>19</v>
      </c>
      <c r="F266" s="236" t="s">
        <v>890</v>
      </c>
      <c r="G266" s="233"/>
      <c r="H266" s="235" t="s">
        <v>19</v>
      </c>
      <c r="I266" s="237"/>
      <c r="J266" s="233"/>
      <c r="K266" s="233"/>
      <c r="L266" s="238"/>
      <c r="M266" s="239"/>
      <c r="N266" s="240"/>
      <c r="O266" s="240"/>
      <c r="P266" s="240"/>
      <c r="Q266" s="240"/>
      <c r="R266" s="240"/>
      <c r="S266" s="240"/>
      <c r="T266" s="241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2" t="s">
        <v>301</v>
      </c>
      <c r="AU266" s="242" t="s">
        <v>83</v>
      </c>
      <c r="AV266" s="13" t="s">
        <v>81</v>
      </c>
      <c r="AW266" s="13" t="s">
        <v>35</v>
      </c>
      <c r="AX266" s="13" t="s">
        <v>74</v>
      </c>
      <c r="AY266" s="242" t="s">
        <v>289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891</v>
      </c>
      <c r="G267" s="244"/>
      <c r="H267" s="247">
        <v>57.802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74</v>
      </c>
      <c r="AY267" s="253" t="s">
        <v>289</v>
      </c>
    </row>
    <row r="268" s="13" customFormat="1">
      <c r="A268" s="13"/>
      <c r="B268" s="232"/>
      <c r="C268" s="233"/>
      <c r="D268" s="234" t="s">
        <v>301</v>
      </c>
      <c r="E268" s="235" t="s">
        <v>19</v>
      </c>
      <c r="F268" s="236" t="s">
        <v>468</v>
      </c>
      <c r="G268" s="233"/>
      <c r="H268" s="235" t="s">
        <v>19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2" t="s">
        <v>301</v>
      </c>
      <c r="AU268" s="242" t="s">
        <v>83</v>
      </c>
      <c r="AV268" s="13" t="s">
        <v>81</v>
      </c>
      <c r="AW268" s="13" t="s">
        <v>35</v>
      </c>
      <c r="AX268" s="13" t="s">
        <v>74</v>
      </c>
      <c r="AY268" s="242" t="s">
        <v>289</v>
      </c>
    </row>
    <row r="269" s="14" customFormat="1">
      <c r="A269" s="14"/>
      <c r="B269" s="243"/>
      <c r="C269" s="244"/>
      <c r="D269" s="234" t="s">
        <v>301</v>
      </c>
      <c r="E269" s="245" t="s">
        <v>19</v>
      </c>
      <c r="F269" s="246" t="s">
        <v>892</v>
      </c>
      <c r="G269" s="244"/>
      <c r="H269" s="247">
        <v>12.478</v>
      </c>
      <c r="I269" s="248"/>
      <c r="J269" s="244"/>
      <c r="K269" s="244"/>
      <c r="L269" s="249"/>
      <c r="M269" s="250"/>
      <c r="N269" s="251"/>
      <c r="O269" s="251"/>
      <c r="P269" s="251"/>
      <c r="Q269" s="251"/>
      <c r="R269" s="251"/>
      <c r="S269" s="251"/>
      <c r="T269" s="252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3" t="s">
        <v>301</v>
      </c>
      <c r="AU269" s="253" t="s">
        <v>83</v>
      </c>
      <c r="AV269" s="14" t="s">
        <v>83</v>
      </c>
      <c r="AW269" s="14" t="s">
        <v>35</v>
      </c>
      <c r="AX269" s="14" t="s">
        <v>74</v>
      </c>
      <c r="AY269" s="253" t="s">
        <v>289</v>
      </c>
    </row>
    <row r="270" s="13" customFormat="1">
      <c r="A270" s="13"/>
      <c r="B270" s="232"/>
      <c r="C270" s="233"/>
      <c r="D270" s="234" t="s">
        <v>301</v>
      </c>
      <c r="E270" s="235" t="s">
        <v>19</v>
      </c>
      <c r="F270" s="236" t="s">
        <v>410</v>
      </c>
      <c r="G270" s="233"/>
      <c r="H270" s="235" t="s">
        <v>19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2" t="s">
        <v>301</v>
      </c>
      <c r="AU270" s="242" t="s">
        <v>83</v>
      </c>
      <c r="AV270" s="13" t="s">
        <v>81</v>
      </c>
      <c r="AW270" s="13" t="s">
        <v>35</v>
      </c>
      <c r="AX270" s="13" t="s">
        <v>74</v>
      </c>
      <c r="AY270" s="242" t="s">
        <v>289</v>
      </c>
    </row>
    <row r="271" s="14" customFormat="1">
      <c r="A271" s="14"/>
      <c r="B271" s="243"/>
      <c r="C271" s="244"/>
      <c r="D271" s="234" t="s">
        <v>301</v>
      </c>
      <c r="E271" s="245" t="s">
        <v>19</v>
      </c>
      <c r="F271" s="246" t="s">
        <v>892</v>
      </c>
      <c r="G271" s="244"/>
      <c r="H271" s="247">
        <v>12.478</v>
      </c>
      <c r="I271" s="248"/>
      <c r="J271" s="244"/>
      <c r="K271" s="244"/>
      <c r="L271" s="249"/>
      <c r="M271" s="250"/>
      <c r="N271" s="251"/>
      <c r="O271" s="251"/>
      <c r="P271" s="251"/>
      <c r="Q271" s="251"/>
      <c r="R271" s="251"/>
      <c r="S271" s="251"/>
      <c r="T271" s="252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3" t="s">
        <v>301</v>
      </c>
      <c r="AU271" s="253" t="s">
        <v>83</v>
      </c>
      <c r="AV271" s="14" t="s">
        <v>83</v>
      </c>
      <c r="AW271" s="14" t="s">
        <v>35</v>
      </c>
      <c r="AX271" s="14" t="s">
        <v>74</v>
      </c>
      <c r="AY271" s="253" t="s">
        <v>289</v>
      </c>
    </row>
    <row r="272" s="13" customFormat="1">
      <c r="A272" s="13"/>
      <c r="B272" s="232"/>
      <c r="C272" s="233"/>
      <c r="D272" s="234" t="s">
        <v>301</v>
      </c>
      <c r="E272" s="235" t="s">
        <v>19</v>
      </c>
      <c r="F272" s="236" t="s">
        <v>849</v>
      </c>
      <c r="G272" s="233"/>
      <c r="H272" s="235" t="s">
        <v>19</v>
      </c>
      <c r="I272" s="237"/>
      <c r="J272" s="233"/>
      <c r="K272" s="233"/>
      <c r="L272" s="238"/>
      <c r="M272" s="239"/>
      <c r="N272" s="240"/>
      <c r="O272" s="240"/>
      <c r="P272" s="240"/>
      <c r="Q272" s="240"/>
      <c r="R272" s="240"/>
      <c r="S272" s="240"/>
      <c r="T272" s="24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2" t="s">
        <v>301</v>
      </c>
      <c r="AU272" s="242" t="s">
        <v>83</v>
      </c>
      <c r="AV272" s="13" t="s">
        <v>81</v>
      </c>
      <c r="AW272" s="13" t="s">
        <v>35</v>
      </c>
      <c r="AX272" s="13" t="s">
        <v>74</v>
      </c>
      <c r="AY272" s="242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893</v>
      </c>
      <c r="G273" s="244"/>
      <c r="H273" s="247">
        <v>12.478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5" customFormat="1">
      <c r="A274" s="15"/>
      <c r="B274" s="254"/>
      <c r="C274" s="255"/>
      <c r="D274" s="234" t="s">
        <v>301</v>
      </c>
      <c r="E274" s="256" t="s">
        <v>19</v>
      </c>
      <c r="F274" s="257" t="s">
        <v>304</v>
      </c>
      <c r="G274" s="255"/>
      <c r="H274" s="258">
        <v>95.23599999999999</v>
      </c>
      <c r="I274" s="259"/>
      <c r="J274" s="255"/>
      <c r="K274" s="255"/>
      <c r="L274" s="260"/>
      <c r="M274" s="261"/>
      <c r="N274" s="262"/>
      <c r="O274" s="262"/>
      <c r="P274" s="262"/>
      <c r="Q274" s="262"/>
      <c r="R274" s="262"/>
      <c r="S274" s="262"/>
      <c r="T274" s="263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4" t="s">
        <v>301</v>
      </c>
      <c r="AU274" s="264" t="s">
        <v>83</v>
      </c>
      <c r="AV274" s="15" t="s">
        <v>297</v>
      </c>
      <c r="AW274" s="15" t="s">
        <v>35</v>
      </c>
      <c r="AX274" s="15" t="s">
        <v>81</v>
      </c>
      <c r="AY274" s="264" t="s">
        <v>289</v>
      </c>
    </row>
    <row r="275" s="2" customFormat="1" ht="16.5" customHeight="1">
      <c r="A275" s="39"/>
      <c r="B275" s="40"/>
      <c r="C275" s="214" t="s">
        <v>894</v>
      </c>
      <c r="D275" s="214" t="s">
        <v>292</v>
      </c>
      <c r="E275" s="215" t="s">
        <v>895</v>
      </c>
      <c r="F275" s="216" t="s">
        <v>896</v>
      </c>
      <c r="G275" s="217" t="s">
        <v>295</v>
      </c>
      <c r="H275" s="218">
        <v>95.236000000000004</v>
      </c>
      <c r="I275" s="219"/>
      <c r="J275" s="220">
        <f>ROUND(I275*H275,2)</f>
        <v>0</v>
      </c>
      <c r="K275" s="216" t="s">
        <v>19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297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297</v>
      </c>
      <c r="BM275" s="225" t="s">
        <v>897</v>
      </c>
    </row>
    <row r="276" s="2" customFormat="1" ht="37.8" customHeight="1">
      <c r="A276" s="39"/>
      <c r="B276" s="40"/>
      <c r="C276" s="214" t="s">
        <v>898</v>
      </c>
      <c r="D276" s="214" t="s">
        <v>292</v>
      </c>
      <c r="E276" s="215" t="s">
        <v>899</v>
      </c>
      <c r="F276" s="216" t="s">
        <v>900</v>
      </c>
      <c r="G276" s="217" t="s">
        <v>295</v>
      </c>
      <c r="H276" s="218">
        <v>95.236000000000004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0.00088000000000000003</v>
      </c>
      <c r="R276" s="223">
        <f>Q276*H276</f>
        <v>0.083807680000000009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297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297</v>
      </c>
      <c r="BM276" s="225" t="s">
        <v>901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902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2" customFormat="1" ht="37.8" customHeight="1">
      <c r="A278" s="39"/>
      <c r="B278" s="40"/>
      <c r="C278" s="214" t="s">
        <v>903</v>
      </c>
      <c r="D278" s="214" t="s">
        <v>292</v>
      </c>
      <c r="E278" s="215" t="s">
        <v>904</v>
      </c>
      <c r="F278" s="216" t="s">
        <v>905</v>
      </c>
      <c r="G278" s="217" t="s">
        <v>295</v>
      </c>
      <c r="H278" s="218">
        <v>95.236000000000004</v>
      </c>
      <c r="I278" s="219"/>
      <c r="J278" s="220">
        <f>ROUND(I278*H278,2)</f>
        <v>0</v>
      </c>
      <c r="K278" s="216" t="s">
        <v>296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297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297</v>
      </c>
      <c r="BM278" s="225" t="s">
        <v>906</v>
      </c>
    </row>
    <row r="279" s="2" customFormat="1">
      <c r="A279" s="39"/>
      <c r="B279" s="40"/>
      <c r="C279" s="41"/>
      <c r="D279" s="227" t="s">
        <v>299</v>
      </c>
      <c r="E279" s="41"/>
      <c r="F279" s="228" t="s">
        <v>907</v>
      </c>
      <c r="G279" s="41"/>
      <c r="H279" s="41"/>
      <c r="I279" s="229"/>
      <c r="J279" s="41"/>
      <c r="K279" s="41"/>
      <c r="L279" s="45"/>
      <c r="M279" s="230"/>
      <c r="N279" s="231"/>
      <c r="O279" s="85"/>
      <c r="P279" s="85"/>
      <c r="Q279" s="85"/>
      <c r="R279" s="85"/>
      <c r="S279" s="85"/>
      <c r="T279" s="86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299</v>
      </c>
      <c r="AU279" s="18" t="s">
        <v>83</v>
      </c>
    </row>
    <row r="280" s="2" customFormat="1" ht="78" customHeight="1">
      <c r="A280" s="39"/>
      <c r="B280" s="40"/>
      <c r="C280" s="214" t="s">
        <v>908</v>
      </c>
      <c r="D280" s="214" t="s">
        <v>292</v>
      </c>
      <c r="E280" s="215" t="s">
        <v>909</v>
      </c>
      <c r="F280" s="216" t="s">
        <v>910</v>
      </c>
      <c r="G280" s="217" t="s">
        <v>239</v>
      </c>
      <c r="H280" s="218">
        <v>0.47199999999999998</v>
      </c>
      <c r="I280" s="219"/>
      <c r="J280" s="220">
        <f>ROUND(I280*H280,2)</f>
        <v>0</v>
      </c>
      <c r="K280" s="216" t="s">
        <v>296</v>
      </c>
      <c r="L280" s="45"/>
      <c r="M280" s="221" t="s">
        <v>19</v>
      </c>
      <c r="N280" s="222" t="s">
        <v>45</v>
      </c>
      <c r="O280" s="85"/>
      <c r="P280" s="223">
        <f>O280*H280</f>
        <v>0</v>
      </c>
      <c r="Q280" s="223">
        <v>1.06277</v>
      </c>
      <c r="R280" s="223">
        <f>Q280*H280</f>
        <v>0.50162743999999992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297</v>
      </c>
      <c r="AT280" s="225" t="s">
        <v>292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297</v>
      </c>
      <c r="BM280" s="225" t="s">
        <v>911</v>
      </c>
    </row>
    <row r="281" s="2" customFormat="1">
      <c r="A281" s="39"/>
      <c r="B281" s="40"/>
      <c r="C281" s="41"/>
      <c r="D281" s="227" t="s">
        <v>299</v>
      </c>
      <c r="E281" s="41"/>
      <c r="F281" s="228" t="s">
        <v>912</v>
      </c>
      <c r="G281" s="41"/>
      <c r="H281" s="41"/>
      <c r="I281" s="229"/>
      <c r="J281" s="41"/>
      <c r="K281" s="41"/>
      <c r="L281" s="45"/>
      <c r="M281" s="230"/>
      <c r="N281" s="231"/>
      <c r="O281" s="85"/>
      <c r="P281" s="85"/>
      <c r="Q281" s="85"/>
      <c r="R281" s="85"/>
      <c r="S281" s="85"/>
      <c r="T281" s="86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83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913</v>
      </c>
      <c r="G282" s="244"/>
      <c r="H282" s="247">
        <v>0.40999999999999998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81</v>
      </c>
      <c r="AY282" s="253" t="s">
        <v>289</v>
      </c>
    </row>
    <row r="283" s="14" customFormat="1">
      <c r="A283" s="14"/>
      <c r="B283" s="243"/>
      <c r="C283" s="244"/>
      <c r="D283" s="234" t="s">
        <v>301</v>
      </c>
      <c r="E283" s="244"/>
      <c r="F283" s="246" t="s">
        <v>914</v>
      </c>
      <c r="G283" s="244"/>
      <c r="H283" s="247">
        <v>0.47199999999999998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4</v>
      </c>
      <c r="AX283" s="14" t="s">
        <v>81</v>
      </c>
      <c r="AY283" s="253" t="s">
        <v>289</v>
      </c>
    </row>
    <row r="284" s="2" customFormat="1" ht="37.8" customHeight="1">
      <c r="A284" s="39"/>
      <c r="B284" s="40"/>
      <c r="C284" s="214" t="s">
        <v>915</v>
      </c>
      <c r="D284" s="214" t="s">
        <v>292</v>
      </c>
      <c r="E284" s="215" t="s">
        <v>916</v>
      </c>
      <c r="F284" s="216" t="s">
        <v>917</v>
      </c>
      <c r="G284" s="217" t="s">
        <v>620</v>
      </c>
      <c r="H284" s="218">
        <v>22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0.058999999999999997</v>
      </c>
      <c r="R284" s="223">
        <f>Q284*H284</f>
        <v>1.298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297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918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919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13" customFormat="1">
      <c r="A286" s="13"/>
      <c r="B286" s="232"/>
      <c r="C286" s="233"/>
      <c r="D286" s="234" t="s">
        <v>301</v>
      </c>
      <c r="E286" s="235" t="s">
        <v>19</v>
      </c>
      <c r="F286" s="236" t="s">
        <v>890</v>
      </c>
      <c r="G286" s="233"/>
      <c r="H286" s="235" t="s">
        <v>19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2" t="s">
        <v>301</v>
      </c>
      <c r="AU286" s="242" t="s">
        <v>83</v>
      </c>
      <c r="AV286" s="13" t="s">
        <v>81</v>
      </c>
      <c r="AW286" s="13" t="s">
        <v>35</v>
      </c>
      <c r="AX286" s="13" t="s">
        <v>74</v>
      </c>
      <c r="AY286" s="242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644</v>
      </c>
      <c r="G287" s="244"/>
      <c r="H287" s="247">
        <v>14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468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83</v>
      </c>
      <c r="G289" s="244"/>
      <c r="H289" s="247">
        <v>2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410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83</v>
      </c>
      <c r="G291" s="244"/>
      <c r="H291" s="247">
        <v>2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3" customFormat="1">
      <c r="A292" s="13"/>
      <c r="B292" s="232"/>
      <c r="C292" s="233"/>
      <c r="D292" s="234" t="s">
        <v>301</v>
      </c>
      <c r="E292" s="235" t="s">
        <v>19</v>
      </c>
      <c r="F292" s="236" t="s">
        <v>412</v>
      </c>
      <c r="G292" s="233"/>
      <c r="H292" s="235" t="s">
        <v>19</v>
      </c>
      <c r="I292" s="237"/>
      <c r="J292" s="233"/>
      <c r="K292" s="233"/>
      <c r="L292" s="238"/>
      <c r="M292" s="239"/>
      <c r="N292" s="240"/>
      <c r="O292" s="240"/>
      <c r="P292" s="240"/>
      <c r="Q292" s="240"/>
      <c r="R292" s="240"/>
      <c r="S292" s="240"/>
      <c r="T292" s="24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2" t="s">
        <v>301</v>
      </c>
      <c r="AU292" s="242" t="s">
        <v>83</v>
      </c>
      <c r="AV292" s="13" t="s">
        <v>81</v>
      </c>
      <c r="AW292" s="13" t="s">
        <v>35</v>
      </c>
      <c r="AX292" s="13" t="s">
        <v>74</v>
      </c>
      <c r="AY292" s="242" t="s">
        <v>289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297</v>
      </c>
      <c r="G293" s="244"/>
      <c r="H293" s="247">
        <v>4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5" customFormat="1">
      <c r="A294" s="15"/>
      <c r="B294" s="254"/>
      <c r="C294" s="255"/>
      <c r="D294" s="234" t="s">
        <v>301</v>
      </c>
      <c r="E294" s="256" t="s">
        <v>19</v>
      </c>
      <c r="F294" s="257" t="s">
        <v>304</v>
      </c>
      <c r="G294" s="255"/>
      <c r="H294" s="258">
        <v>22</v>
      </c>
      <c r="I294" s="259"/>
      <c r="J294" s="255"/>
      <c r="K294" s="255"/>
      <c r="L294" s="260"/>
      <c r="M294" s="261"/>
      <c r="N294" s="262"/>
      <c r="O294" s="262"/>
      <c r="P294" s="262"/>
      <c r="Q294" s="262"/>
      <c r="R294" s="262"/>
      <c r="S294" s="262"/>
      <c r="T294" s="263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4" t="s">
        <v>301</v>
      </c>
      <c r="AU294" s="264" t="s">
        <v>83</v>
      </c>
      <c r="AV294" s="15" t="s">
        <v>297</v>
      </c>
      <c r="AW294" s="15" t="s">
        <v>35</v>
      </c>
      <c r="AX294" s="15" t="s">
        <v>81</v>
      </c>
      <c r="AY294" s="264" t="s">
        <v>289</v>
      </c>
    </row>
    <row r="295" s="2" customFormat="1" ht="37.8" customHeight="1">
      <c r="A295" s="39"/>
      <c r="B295" s="40"/>
      <c r="C295" s="214" t="s">
        <v>415</v>
      </c>
      <c r="D295" s="214" t="s">
        <v>292</v>
      </c>
      <c r="E295" s="215" t="s">
        <v>920</v>
      </c>
      <c r="F295" s="216" t="s">
        <v>921</v>
      </c>
      <c r="G295" s="217" t="s">
        <v>295</v>
      </c>
      <c r="H295" s="218">
        <v>5.3949999999999996</v>
      </c>
      <c r="I295" s="219"/>
      <c r="J295" s="220">
        <f>ROUND(I295*H295,2)</f>
        <v>0</v>
      </c>
      <c r="K295" s="216" t="s">
        <v>296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0.0046499999999999996</v>
      </c>
      <c r="R295" s="223">
        <f>Q295*H295</f>
        <v>0.025086749999999994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297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297</v>
      </c>
      <c r="BM295" s="225" t="s">
        <v>922</v>
      </c>
    </row>
    <row r="296" s="2" customFormat="1">
      <c r="A296" s="39"/>
      <c r="B296" s="40"/>
      <c r="C296" s="41"/>
      <c r="D296" s="227" t="s">
        <v>299</v>
      </c>
      <c r="E296" s="41"/>
      <c r="F296" s="228" t="s">
        <v>923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83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924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925</v>
      </c>
      <c r="G298" s="244"/>
      <c r="H298" s="247">
        <v>3.625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3" customFormat="1">
      <c r="A299" s="13"/>
      <c r="B299" s="232"/>
      <c r="C299" s="233"/>
      <c r="D299" s="234" t="s">
        <v>301</v>
      </c>
      <c r="E299" s="235" t="s">
        <v>19</v>
      </c>
      <c r="F299" s="236" t="s">
        <v>468</v>
      </c>
      <c r="G299" s="233"/>
      <c r="H299" s="235" t="s">
        <v>19</v>
      </c>
      <c r="I299" s="237"/>
      <c r="J299" s="233"/>
      <c r="K299" s="233"/>
      <c r="L299" s="238"/>
      <c r="M299" s="239"/>
      <c r="N299" s="240"/>
      <c r="O299" s="240"/>
      <c r="P299" s="240"/>
      <c r="Q299" s="240"/>
      <c r="R299" s="240"/>
      <c r="S299" s="240"/>
      <c r="T299" s="241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2" t="s">
        <v>301</v>
      </c>
      <c r="AU299" s="242" t="s">
        <v>83</v>
      </c>
      <c r="AV299" s="13" t="s">
        <v>81</v>
      </c>
      <c r="AW299" s="13" t="s">
        <v>35</v>
      </c>
      <c r="AX299" s="13" t="s">
        <v>74</v>
      </c>
      <c r="AY299" s="242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926</v>
      </c>
      <c r="G300" s="244"/>
      <c r="H300" s="247">
        <v>1.1799999999999999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74</v>
      </c>
      <c r="AY300" s="253" t="s">
        <v>289</v>
      </c>
    </row>
    <row r="301" s="13" customFormat="1">
      <c r="A301" s="13"/>
      <c r="B301" s="232"/>
      <c r="C301" s="233"/>
      <c r="D301" s="234" t="s">
        <v>301</v>
      </c>
      <c r="E301" s="235" t="s">
        <v>19</v>
      </c>
      <c r="F301" s="236" t="s">
        <v>410</v>
      </c>
      <c r="G301" s="233"/>
      <c r="H301" s="235" t="s">
        <v>19</v>
      </c>
      <c r="I301" s="237"/>
      <c r="J301" s="233"/>
      <c r="K301" s="233"/>
      <c r="L301" s="238"/>
      <c r="M301" s="239"/>
      <c r="N301" s="240"/>
      <c r="O301" s="240"/>
      <c r="P301" s="240"/>
      <c r="Q301" s="240"/>
      <c r="R301" s="240"/>
      <c r="S301" s="240"/>
      <c r="T301" s="24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2" t="s">
        <v>301</v>
      </c>
      <c r="AU301" s="242" t="s">
        <v>83</v>
      </c>
      <c r="AV301" s="13" t="s">
        <v>81</v>
      </c>
      <c r="AW301" s="13" t="s">
        <v>35</v>
      </c>
      <c r="AX301" s="13" t="s">
        <v>74</v>
      </c>
      <c r="AY301" s="242" t="s">
        <v>289</v>
      </c>
    </row>
    <row r="302" s="14" customFormat="1">
      <c r="A302" s="14"/>
      <c r="B302" s="243"/>
      <c r="C302" s="244"/>
      <c r="D302" s="234" t="s">
        <v>301</v>
      </c>
      <c r="E302" s="245" t="s">
        <v>19</v>
      </c>
      <c r="F302" s="246" t="s">
        <v>927</v>
      </c>
      <c r="G302" s="244"/>
      <c r="H302" s="247">
        <v>0.58999999999999997</v>
      </c>
      <c r="I302" s="248"/>
      <c r="J302" s="244"/>
      <c r="K302" s="244"/>
      <c r="L302" s="249"/>
      <c r="M302" s="250"/>
      <c r="N302" s="251"/>
      <c r="O302" s="251"/>
      <c r="P302" s="251"/>
      <c r="Q302" s="251"/>
      <c r="R302" s="251"/>
      <c r="S302" s="251"/>
      <c r="T302" s="252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3" t="s">
        <v>301</v>
      </c>
      <c r="AU302" s="253" t="s">
        <v>83</v>
      </c>
      <c r="AV302" s="14" t="s">
        <v>83</v>
      </c>
      <c r="AW302" s="14" t="s">
        <v>35</v>
      </c>
      <c r="AX302" s="14" t="s">
        <v>74</v>
      </c>
      <c r="AY302" s="253" t="s">
        <v>289</v>
      </c>
    </row>
    <row r="303" s="15" customFormat="1">
      <c r="A303" s="15"/>
      <c r="B303" s="254"/>
      <c r="C303" s="255"/>
      <c r="D303" s="234" t="s">
        <v>301</v>
      </c>
      <c r="E303" s="256" t="s">
        <v>19</v>
      </c>
      <c r="F303" s="257" t="s">
        <v>304</v>
      </c>
      <c r="G303" s="255"/>
      <c r="H303" s="258">
        <v>5.3949999999999996</v>
      </c>
      <c r="I303" s="259"/>
      <c r="J303" s="255"/>
      <c r="K303" s="255"/>
      <c r="L303" s="260"/>
      <c r="M303" s="261"/>
      <c r="N303" s="262"/>
      <c r="O303" s="262"/>
      <c r="P303" s="262"/>
      <c r="Q303" s="262"/>
      <c r="R303" s="262"/>
      <c r="S303" s="262"/>
      <c r="T303" s="263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4" t="s">
        <v>301</v>
      </c>
      <c r="AU303" s="264" t="s">
        <v>83</v>
      </c>
      <c r="AV303" s="15" t="s">
        <v>297</v>
      </c>
      <c r="AW303" s="15" t="s">
        <v>35</v>
      </c>
      <c r="AX303" s="15" t="s">
        <v>81</v>
      </c>
      <c r="AY303" s="264" t="s">
        <v>289</v>
      </c>
    </row>
    <row r="304" s="2" customFormat="1" ht="37.8" customHeight="1">
      <c r="A304" s="39"/>
      <c r="B304" s="40"/>
      <c r="C304" s="214" t="s">
        <v>928</v>
      </c>
      <c r="D304" s="214" t="s">
        <v>292</v>
      </c>
      <c r="E304" s="215" t="s">
        <v>929</v>
      </c>
      <c r="F304" s="216" t="s">
        <v>930</v>
      </c>
      <c r="G304" s="217" t="s">
        <v>295</v>
      </c>
      <c r="H304" s="218">
        <v>5.3949999999999996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297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297</v>
      </c>
      <c r="BM304" s="225" t="s">
        <v>931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932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2" customFormat="1" ht="37.8" customHeight="1">
      <c r="A306" s="39"/>
      <c r="B306" s="40"/>
      <c r="C306" s="214" t="s">
        <v>344</v>
      </c>
      <c r="D306" s="214" t="s">
        <v>292</v>
      </c>
      <c r="E306" s="215" t="s">
        <v>933</v>
      </c>
      <c r="F306" s="216" t="s">
        <v>934</v>
      </c>
      <c r="G306" s="217" t="s">
        <v>295</v>
      </c>
      <c r="H306" s="218">
        <v>1.1799999999999999</v>
      </c>
      <c r="I306" s="219"/>
      <c r="J306" s="220">
        <f>ROUND(I306*H306,2)</f>
        <v>0</v>
      </c>
      <c r="K306" s="216" t="s">
        <v>296</v>
      </c>
      <c r="L306" s="45"/>
      <c r="M306" s="221" t="s">
        <v>19</v>
      </c>
      <c r="N306" s="222" t="s">
        <v>45</v>
      </c>
      <c r="O306" s="85"/>
      <c r="P306" s="223">
        <f>O306*H306</f>
        <v>0</v>
      </c>
      <c r="Q306" s="223">
        <v>0.0016100000000000001</v>
      </c>
      <c r="R306" s="223">
        <f>Q306*H306</f>
        <v>0.0018998000000000001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297</v>
      </c>
      <c r="AT306" s="225" t="s">
        <v>292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297</v>
      </c>
      <c r="BM306" s="225" t="s">
        <v>935</v>
      </c>
    </row>
    <row r="307" s="2" customFormat="1">
      <c r="A307" s="39"/>
      <c r="B307" s="40"/>
      <c r="C307" s="41"/>
      <c r="D307" s="227" t="s">
        <v>299</v>
      </c>
      <c r="E307" s="41"/>
      <c r="F307" s="228" t="s">
        <v>936</v>
      </c>
      <c r="G307" s="41"/>
      <c r="H307" s="41"/>
      <c r="I307" s="229"/>
      <c r="J307" s="41"/>
      <c r="K307" s="41"/>
      <c r="L307" s="45"/>
      <c r="M307" s="230"/>
      <c r="N307" s="231"/>
      <c r="O307" s="85"/>
      <c r="P307" s="85"/>
      <c r="Q307" s="85"/>
      <c r="R307" s="85"/>
      <c r="S307" s="85"/>
      <c r="T307" s="86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299</v>
      </c>
      <c r="AU307" s="18" t="s">
        <v>83</v>
      </c>
    </row>
    <row r="308" s="13" customFormat="1">
      <c r="A308" s="13"/>
      <c r="B308" s="232"/>
      <c r="C308" s="233"/>
      <c r="D308" s="234" t="s">
        <v>301</v>
      </c>
      <c r="E308" s="235" t="s">
        <v>19</v>
      </c>
      <c r="F308" s="236" t="s">
        <v>924</v>
      </c>
      <c r="G308" s="233"/>
      <c r="H308" s="235" t="s">
        <v>19</v>
      </c>
      <c r="I308" s="237"/>
      <c r="J308" s="233"/>
      <c r="K308" s="233"/>
      <c r="L308" s="238"/>
      <c r="M308" s="239"/>
      <c r="N308" s="240"/>
      <c r="O308" s="240"/>
      <c r="P308" s="240"/>
      <c r="Q308" s="240"/>
      <c r="R308" s="240"/>
      <c r="S308" s="240"/>
      <c r="T308" s="24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2" t="s">
        <v>301</v>
      </c>
      <c r="AU308" s="242" t="s">
        <v>83</v>
      </c>
      <c r="AV308" s="13" t="s">
        <v>81</v>
      </c>
      <c r="AW308" s="13" t="s">
        <v>35</v>
      </c>
      <c r="AX308" s="13" t="s">
        <v>74</v>
      </c>
      <c r="AY308" s="242" t="s">
        <v>289</v>
      </c>
    </row>
    <row r="309" s="14" customFormat="1">
      <c r="A309" s="14"/>
      <c r="B309" s="243"/>
      <c r="C309" s="244"/>
      <c r="D309" s="234" t="s">
        <v>301</v>
      </c>
      <c r="E309" s="245" t="s">
        <v>19</v>
      </c>
      <c r="F309" s="246" t="s">
        <v>937</v>
      </c>
      <c r="G309" s="244"/>
      <c r="H309" s="247">
        <v>0.47199999999999998</v>
      </c>
      <c r="I309" s="248"/>
      <c r="J309" s="244"/>
      <c r="K309" s="244"/>
      <c r="L309" s="249"/>
      <c r="M309" s="250"/>
      <c r="N309" s="251"/>
      <c r="O309" s="251"/>
      <c r="P309" s="251"/>
      <c r="Q309" s="251"/>
      <c r="R309" s="251"/>
      <c r="S309" s="251"/>
      <c r="T309" s="25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3" t="s">
        <v>301</v>
      </c>
      <c r="AU309" s="253" t="s">
        <v>83</v>
      </c>
      <c r="AV309" s="14" t="s">
        <v>83</v>
      </c>
      <c r="AW309" s="14" t="s">
        <v>35</v>
      </c>
      <c r="AX309" s="14" t="s">
        <v>74</v>
      </c>
      <c r="AY309" s="253" t="s">
        <v>289</v>
      </c>
    </row>
    <row r="310" s="13" customFormat="1">
      <c r="A310" s="13"/>
      <c r="B310" s="232"/>
      <c r="C310" s="233"/>
      <c r="D310" s="234" t="s">
        <v>301</v>
      </c>
      <c r="E310" s="235" t="s">
        <v>19</v>
      </c>
      <c r="F310" s="236" t="s">
        <v>468</v>
      </c>
      <c r="G310" s="233"/>
      <c r="H310" s="235" t="s">
        <v>19</v>
      </c>
      <c r="I310" s="237"/>
      <c r="J310" s="233"/>
      <c r="K310" s="233"/>
      <c r="L310" s="238"/>
      <c r="M310" s="239"/>
      <c r="N310" s="240"/>
      <c r="O310" s="240"/>
      <c r="P310" s="240"/>
      <c r="Q310" s="240"/>
      <c r="R310" s="240"/>
      <c r="S310" s="240"/>
      <c r="T310" s="24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2" t="s">
        <v>301</v>
      </c>
      <c r="AU310" s="242" t="s">
        <v>83</v>
      </c>
      <c r="AV310" s="13" t="s">
        <v>81</v>
      </c>
      <c r="AW310" s="13" t="s">
        <v>35</v>
      </c>
      <c r="AX310" s="13" t="s">
        <v>74</v>
      </c>
      <c r="AY310" s="242" t="s">
        <v>289</v>
      </c>
    </row>
    <row r="311" s="14" customFormat="1">
      <c r="A311" s="14"/>
      <c r="B311" s="243"/>
      <c r="C311" s="244"/>
      <c r="D311" s="234" t="s">
        <v>301</v>
      </c>
      <c r="E311" s="245" t="s">
        <v>19</v>
      </c>
      <c r="F311" s="246" t="s">
        <v>937</v>
      </c>
      <c r="G311" s="244"/>
      <c r="H311" s="247">
        <v>0.47199999999999998</v>
      </c>
      <c r="I311" s="248"/>
      <c r="J311" s="244"/>
      <c r="K311" s="244"/>
      <c r="L311" s="249"/>
      <c r="M311" s="250"/>
      <c r="N311" s="251"/>
      <c r="O311" s="251"/>
      <c r="P311" s="251"/>
      <c r="Q311" s="251"/>
      <c r="R311" s="251"/>
      <c r="S311" s="251"/>
      <c r="T311" s="252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3" t="s">
        <v>301</v>
      </c>
      <c r="AU311" s="253" t="s">
        <v>83</v>
      </c>
      <c r="AV311" s="14" t="s">
        <v>83</v>
      </c>
      <c r="AW311" s="14" t="s">
        <v>35</v>
      </c>
      <c r="AX311" s="14" t="s">
        <v>74</v>
      </c>
      <c r="AY311" s="253" t="s">
        <v>289</v>
      </c>
    </row>
    <row r="312" s="13" customFormat="1">
      <c r="A312" s="13"/>
      <c r="B312" s="232"/>
      <c r="C312" s="233"/>
      <c r="D312" s="234" t="s">
        <v>301</v>
      </c>
      <c r="E312" s="235" t="s">
        <v>19</v>
      </c>
      <c r="F312" s="236" t="s">
        <v>410</v>
      </c>
      <c r="G312" s="233"/>
      <c r="H312" s="235" t="s">
        <v>19</v>
      </c>
      <c r="I312" s="237"/>
      <c r="J312" s="233"/>
      <c r="K312" s="233"/>
      <c r="L312" s="238"/>
      <c r="M312" s="239"/>
      <c r="N312" s="240"/>
      <c r="O312" s="240"/>
      <c r="P312" s="240"/>
      <c r="Q312" s="240"/>
      <c r="R312" s="240"/>
      <c r="S312" s="240"/>
      <c r="T312" s="241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2" t="s">
        <v>301</v>
      </c>
      <c r="AU312" s="242" t="s">
        <v>83</v>
      </c>
      <c r="AV312" s="13" t="s">
        <v>81</v>
      </c>
      <c r="AW312" s="13" t="s">
        <v>35</v>
      </c>
      <c r="AX312" s="13" t="s">
        <v>74</v>
      </c>
      <c r="AY312" s="242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938</v>
      </c>
      <c r="G313" s="244"/>
      <c r="H313" s="247">
        <v>0.23599999999999999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5" customFormat="1">
      <c r="A314" s="15"/>
      <c r="B314" s="254"/>
      <c r="C314" s="255"/>
      <c r="D314" s="234" t="s">
        <v>301</v>
      </c>
      <c r="E314" s="256" t="s">
        <v>19</v>
      </c>
      <c r="F314" s="257" t="s">
        <v>304</v>
      </c>
      <c r="G314" s="255"/>
      <c r="H314" s="258">
        <v>1.1799999999999999</v>
      </c>
      <c r="I314" s="259"/>
      <c r="J314" s="255"/>
      <c r="K314" s="255"/>
      <c r="L314" s="260"/>
      <c r="M314" s="261"/>
      <c r="N314" s="262"/>
      <c r="O314" s="262"/>
      <c r="P314" s="262"/>
      <c r="Q314" s="262"/>
      <c r="R314" s="262"/>
      <c r="S314" s="262"/>
      <c r="T314" s="263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64" t="s">
        <v>301</v>
      </c>
      <c r="AU314" s="264" t="s">
        <v>83</v>
      </c>
      <c r="AV314" s="15" t="s">
        <v>297</v>
      </c>
      <c r="AW314" s="15" t="s">
        <v>35</v>
      </c>
      <c r="AX314" s="15" t="s">
        <v>81</v>
      </c>
      <c r="AY314" s="264" t="s">
        <v>289</v>
      </c>
    </row>
    <row r="315" s="2" customFormat="1" ht="37.8" customHeight="1">
      <c r="A315" s="39"/>
      <c r="B315" s="40"/>
      <c r="C315" s="214" t="s">
        <v>939</v>
      </c>
      <c r="D315" s="214" t="s">
        <v>292</v>
      </c>
      <c r="E315" s="215" t="s">
        <v>940</v>
      </c>
      <c r="F315" s="216" t="s">
        <v>941</v>
      </c>
      <c r="G315" s="217" t="s">
        <v>295</v>
      </c>
      <c r="H315" s="218">
        <v>1.1799999999999999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297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297</v>
      </c>
      <c r="BM315" s="225" t="s">
        <v>942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943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37.8" customHeight="1">
      <c r="A317" s="39"/>
      <c r="B317" s="40"/>
      <c r="C317" s="214" t="s">
        <v>333</v>
      </c>
      <c r="D317" s="214" t="s">
        <v>292</v>
      </c>
      <c r="E317" s="215" t="s">
        <v>944</v>
      </c>
      <c r="F317" s="216" t="s">
        <v>945</v>
      </c>
      <c r="G317" s="217" t="s">
        <v>239</v>
      </c>
      <c r="H317" s="218">
        <v>2.4969999999999999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0.017090000000000001</v>
      </c>
      <c r="R317" s="223">
        <f>Q317*H317</f>
        <v>0.04267373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297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297</v>
      </c>
      <c r="BM317" s="225" t="s">
        <v>946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947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21.75" customHeight="1">
      <c r="A319" s="39"/>
      <c r="B319" s="40"/>
      <c r="C319" s="265" t="s">
        <v>948</v>
      </c>
      <c r="D319" s="265" t="s">
        <v>357</v>
      </c>
      <c r="E319" s="266" t="s">
        <v>377</v>
      </c>
      <c r="F319" s="267" t="s">
        <v>378</v>
      </c>
      <c r="G319" s="268" t="s">
        <v>239</v>
      </c>
      <c r="H319" s="269">
        <v>2.2559999999999998</v>
      </c>
      <c r="I319" s="270"/>
      <c r="J319" s="271">
        <f>ROUND(I319*H319,2)</f>
        <v>0</v>
      </c>
      <c r="K319" s="267" t="s">
        <v>296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1</v>
      </c>
      <c r="R319" s="223">
        <f>Q319*H319</f>
        <v>2.2559999999999998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360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297</v>
      </c>
      <c r="BM319" s="225" t="s">
        <v>949</v>
      </c>
    </row>
    <row r="320" s="13" customFormat="1">
      <c r="A320" s="13"/>
      <c r="B320" s="232"/>
      <c r="C320" s="233"/>
      <c r="D320" s="234" t="s">
        <v>301</v>
      </c>
      <c r="E320" s="235" t="s">
        <v>19</v>
      </c>
      <c r="F320" s="236" t="s">
        <v>950</v>
      </c>
      <c r="G320" s="233"/>
      <c r="H320" s="235" t="s">
        <v>19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2" t="s">
        <v>301</v>
      </c>
      <c r="AU320" s="242" t="s">
        <v>83</v>
      </c>
      <c r="AV320" s="13" t="s">
        <v>81</v>
      </c>
      <c r="AW320" s="13" t="s">
        <v>35</v>
      </c>
      <c r="AX320" s="13" t="s">
        <v>74</v>
      </c>
      <c r="AY320" s="242" t="s">
        <v>289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951</v>
      </c>
      <c r="G321" s="244"/>
      <c r="H321" s="247">
        <v>0.48699999999999999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3" customFormat="1">
      <c r="A322" s="13"/>
      <c r="B322" s="232"/>
      <c r="C322" s="233"/>
      <c r="D322" s="234" t="s">
        <v>301</v>
      </c>
      <c r="E322" s="235" t="s">
        <v>19</v>
      </c>
      <c r="F322" s="236" t="s">
        <v>952</v>
      </c>
      <c r="G322" s="233"/>
      <c r="H322" s="235" t="s">
        <v>19</v>
      </c>
      <c r="I322" s="237"/>
      <c r="J322" s="233"/>
      <c r="K322" s="233"/>
      <c r="L322" s="238"/>
      <c r="M322" s="239"/>
      <c r="N322" s="240"/>
      <c r="O322" s="240"/>
      <c r="P322" s="240"/>
      <c r="Q322" s="240"/>
      <c r="R322" s="240"/>
      <c r="S322" s="240"/>
      <c r="T322" s="241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2" t="s">
        <v>301</v>
      </c>
      <c r="AU322" s="242" t="s">
        <v>83</v>
      </c>
      <c r="AV322" s="13" t="s">
        <v>81</v>
      </c>
      <c r="AW322" s="13" t="s">
        <v>35</v>
      </c>
      <c r="AX322" s="13" t="s">
        <v>74</v>
      </c>
      <c r="AY322" s="242" t="s">
        <v>289</v>
      </c>
    </row>
    <row r="323" s="14" customFormat="1">
      <c r="A323" s="14"/>
      <c r="B323" s="243"/>
      <c r="C323" s="244"/>
      <c r="D323" s="234" t="s">
        <v>301</v>
      </c>
      <c r="E323" s="245" t="s">
        <v>19</v>
      </c>
      <c r="F323" s="246" t="s">
        <v>953</v>
      </c>
      <c r="G323" s="244"/>
      <c r="H323" s="247">
        <v>1.3380000000000001</v>
      </c>
      <c r="I323" s="248"/>
      <c r="J323" s="244"/>
      <c r="K323" s="244"/>
      <c r="L323" s="249"/>
      <c r="M323" s="250"/>
      <c r="N323" s="251"/>
      <c r="O323" s="251"/>
      <c r="P323" s="251"/>
      <c r="Q323" s="251"/>
      <c r="R323" s="251"/>
      <c r="S323" s="251"/>
      <c r="T323" s="252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3" t="s">
        <v>301</v>
      </c>
      <c r="AU323" s="253" t="s">
        <v>83</v>
      </c>
      <c r="AV323" s="14" t="s">
        <v>83</v>
      </c>
      <c r="AW323" s="14" t="s">
        <v>35</v>
      </c>
      <c r="AX323" s="14" t="s">
        <v>74</v>
      </c>
      <c r="AY323" s="253" t="s">
        <v>289</v>
      </c>
    </row>
    <row r="324" s="13" customFormat="1">
      <c r="A324" s="13"/>
      <c r="B324" s="232"/>
      <c r="C324" s="233"/>
      <c r="D324" s="234" t="s">
        <v>301</v>
      </c>
      <c r="E324" s="235" t="s">
        <v>19</v>
      </c>
      <c r="F324" s="236" t="s">
        <v>954</v>
      </c>
      <c r="G324" s="233"/>
      <c r="H324" s="235" t="s">
        <v>19</v>
      </c>
      <c r="I324" s="237"/>
      <c r="J324" s="233"/>
      <c r="K324" s="233"/>
      <c r="L324" s="238"/>
      <c r="M324" s="239"/>
      <c r="N324" s="240"/>
      <c r="O324" s="240"/>
      <c r="P324" s="240"/>
      <c r="Q324" s="240"/>
      <c r="R324" s="240"/>
      <c r="S324" s="240"/>
      <c r="T324" s="24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2" t="s">
        <v>301</v>
      </c>
      <c r="AU324" s="242" t="s">
        <v>83</v>
      </c>
      <c r="AV324" s="13" t="s">
        <v>81</v>
      </c>
      <c r="AW324" s="13" t="s">
        <v>35</v>
      </c>
      <c r="AX324" s="13" t="s">
        <v>74</v>
      </c>
      <c r="AY324" s="242" t="s">
        <v>289</v>
      </c>
    </row>
    <row r="325" s="14" customFormat="1">
      <c r="A325" s="14"/>
      <c r="B325" s="243"/>
      <c r="C325" s="244"/>
      <c r="D325" s="234" t="s">
        <v>301</v>
      </c>
      <c r="E325" s="245" t="s">
        <v>19</v>
      </c>
      <c r="F325" s="246" t="s">
        <v>955</v>
      </c>
      <c r="G325" s="244"/>
      <c r="H325" s="247">
        <v>0.32400000000000001</v>
      </c>
      <c r="I325" s="248"/>
      <c r="J325" s="244"/>
      <c r="K325" s="244"/>
      <c r="L325" s="249"/>
      <c r="M325" s="250"/>
      <c r="N325" s="251"/>
      <c r="O325" s="251"/>
      <c r="P325" s="251"/>
      <c r="Q325" s="251"/>
      <c r="R325" s="251"/>
      <c r="S325" s="251"/>
      <c r="T325" s="25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3" t="s">
        <v>301</v>
      </c>
      <c r="AU325" s="253" t="s">
        <v>83</v>
      </c>
      <c r="AV325" s="14" t="s">
        <v>83</v>
      </c>
      <c r="AW325" s="14" t="s">
        <v>35</v>
      </c>
      <c r="AX325" s="14" t="s">
        <v>74</v>
      </c>
      <c r="AY325" s="253" t="s">
        <v>289</v>
      </c>
    </row>
    <row r="326" s="15" customFormat="1">
      <c r="A326" s="15"/>
      <c r="B326" s="254"/>
      <c r="C326" s="255"/>
      <c r="D326" s="234" t="s">
        <v>301</v>
      </c>
      <c r="E326" s="256" t="s">
        <v>19</v>
      </c>
      <c r="F326" s="257" t="s">
        <v>304</v>
      </c>
      <c r="G326" s="255"/>
      <c r="H326" s="258">
        <v>2.149</v>
      </c>
      <c r="I326" s="259"/>
      <c r="J326" s="255"/>
      <c r="K326" s="255"/>
      <c r="L326" s="260"/>
      <c r="M326" s="261"/>
      <c r="N326" s="262"/>
      <c r="O326" s="262"/>
      <c r="P326" s="262"/>
      <c r="Q326" s="262"/>
      <c r="R326" s="262"/>
      <c r="S326" s="262"/>
      <c r="T326" s="263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64" t="s">
        <v>301</v>
      </c>
      <c r="AU326" s="264" t="s">
        <v>83</v>
      </c>
      <c r="AV326" s="15" t="s">
        <v>297</v>
      </c>
      <c r="AW326" s="15" t="s">
        <v>35</v>
      </c>
      <c r="AX326" s="15" t="s">
        <v>81</v>
      </c>
      <c r="AY326" s="264" t="s">
        <v>289</v>
      </c>
    </row>
    <row r="327" s="14" customFormat="1">
      <c r="A327" s="14"/>
      <c r="B327" s="243"/>
      <c r="C327" s="244"/>
      <c r="D327" s="234" t="s">
        <v>301</v>
      </c>
      <c r="E327" s="244"/>
      <c r="F327" s="246" t="s">
        <v>956</v>
      </c>
      <c r="G327" s="244"/>
      <c r="H327" s="247">
        <v>2.2559999999999998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4</v>
      </c>
      <c r="AX327" s="14" t="s">
        <v>81</v>
      </c>
      <c r="AY327" s="253" t="s">
        <v>289</v>
      </c>
    </row>
    <row r="328" s="2" customFormat="1" ht="21.75" customHeight="1">
      <c r="A328" s="39"/>
      <c r="B328" s="40"/>
      <c r="C328" s="265" t="s">
        <v>957</v>
      </c>
      <c r="D328" s="265" t="s">
        <v>357</v>
      </c>
      <c r="E328" s="266" t="s">
        <v>371</v>
      </c>
      <c r="F328" s="267" t="s">
        <v>372</v>
      </c>
      <c r="G328" s="268" t="s">
        <v>239</v>
      </c>
      <c r="H328" s="269">
        <v>0.36499999999999999</v>
      </c>
      <c r="I328" s="270"/>
      <c r="J328" s="271">
        <f>ROUND(I328*H328,2)</f>
        <v>0</v>
      </c>
      <c r="K328" s="267" t="s">
        <v>296</v>
      </c>
      <c r="L328" s="272"/>
      <c r="M328" s="273" t="s">
        <v>19</v>
      </c>
      <c r="N328" s="274" t="s">
        <v>45</v>
      </c>
      <c r="O328" s="85"/>
      <c r="P328" s="223">
        <f>O328*H328</f>
        <v>0</v>
      </c>
      <c r="Q328" s="223">
        <v>1</v>
      </c>
      <c r="R328" s="223">
        <f>Q328*H328</f>
        <v>0.36499999999999999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360</v>
      </c>
      <c r="AT328" s="225" t="s">
        <v>357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297</v>
      </c>
      <c r="BM328" s="225" t="s">
        <v>958</v>
      </c>
    </row>
    <row r="329" s="13" customFormat="1">
      <c r="A329" s="13"/>
      <c r="B329" s="232"/>
      <c r="C329" s="233"/>
      <c r="D329" s="234" t="s">
        <v>301</v>
      </c>
      <c r="E329" s="235" t="s">
        <v>19</v>
      </c>
      <c r="F329" s="236" t="s">
        <v>362</v>
      </c>
      <c r="G329" s="233"/>
      <c r="H329" s="235" t="s">
        <v>19</v>
      </c>
      <c r="I329" s="237"/>
      <c r="J329" s="233"/>
      <c r="K329" s="233"/>
      <c r="L329" s="238"/>
      <c r="M329" s="239"/>
      <c r="N329" s="240"/>
      <c r="O329" s="240"/>
      <c r="P329" s="240"/>
      <c r="Q329" s="240"/>
      <c r="R329" s="240"/>
      <c r="S329" s="240"/>
      <c r="T329" s="241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2" t="s">
        <v>301</v>
      </c>
      <c r="AU329" s="242" t="s">
        <v>83</v>
      </c>
      <c r="AV329" s="13" t="s">
        <v>81</v>
      </c>
      <c r="AW329" s="13" t="s">
        <v>35</v>
      </c>
      <c r="AX329" s="13" t="s">
        <v>74</v>
      </c>
      <c r="AY329" s="242" t="s">
        <v>289</v>
      </c>
    </row>
    <row r="330" s="14" customFormat="1">
      <c r="A330" s="14"/>
      <c r="B330" s="243"/>
      <c r="C330" s="244"/>
      <c r="D330" s="234" t="s">
        <v>301</v>
      </c>
      <c r="E330" s="245" t="s">
        <v>19</v>
      </c>
      <c r="F330" s="246" t="s">
        <v>959</v>
      </c>
      <c r="G330" s="244"/>
      <c r="H330" s="247">
        <v>0.34799999999999998</v>
      </c>
      <c r="I330" s="248"/>
      <c r="J330" s="244"/>
      <c r="K330" s="244"/>
      <c r="L330" s="249"/>
      <c r="M330" s="250"/>
      <c r="N330" s="251"/>
      <c r="O330" s="251"/>
      <c r="P330" s="251"/>
      <c r="Q330" s="251"/>
      <c r="R330" s="251"/>
      <c r="S330" s="251"/>
      <c r="T330" s="252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3" t="s">
        <v>301</v>
      </c>
      <c r="AU330" s="253" t="s">
        <v>83</v>
      </c>
      <c r="AV330" s="14" t="s">
        <v>83</v>
      </c>
      <c r="AW330" s="14" t="s">
        <v>35</v>
      </c>
      <c r="AX330" s="14" t="s">
        <v>81</v>
      </c>
      <c r="AY330" s="253" t="s">
        <v>289</v>
      </c>
    </row>
    <row r="331" s="14" customFormat="1">
      <c r="A331" s="14"/>
      <c r="B331" s="243"/>
      <c r="C331" s="244"/>
      <c r="D331" s="234" t="s">
        <v>301</v>
      </c>
      <c r="E331" s="244"/>
      <c r="F331" s="246" t="s">
        <v>960</v>
      </c>
      <c r="G331" s="244"/>
      <c r="H331" s="247">
        <v>0.36499999999999999</v>
      </c>
      <c r="I331" s="248"/>
      <c r="J331" s="244"/>
      <c r="K331" s="244"/>
      <c r="L331" s="249"/>
      <c r="M331" s="250"/>
      <c r="N331" s="251"/>
      <c r="O331" s="251"/>
      <c r="P331" s="251"/>
      <c r="Q331" s="251"/>
      <c r="R331" s="251"/>
      <c r="S331" s="251"/>
      <c r="T331" s="252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3" t="s">
        <v>301</v>
      </c>
      <c r="AU331" s="253" t="s">
        <v>83</v>
      </c>
      <c r="AV331" s="14" t="s">
        <v>83</v>
      </c>
      <c r="AW331" s="14" t="s">
        <v>4</v>
      </c>
      <c r="AX331" s="14" t="s">
        <v>81</v>
      </c>
      <c r="AY331" s="253" t="s">
        <v>289</v>
      </c>
    </row>
    <row r="332" s="2" customFormat="1" ht="24.15" customHeight="1">
      <c r="A332" s="39"/>
      <c r="B332" s="40"/>
      <c r="C332" s="214" t="s">
        <v>961</v>
      </c>
      <c r="D332" s="214" t="s">
        <v>292</v>
      </c>
      <c r="E332" s="215" t="s">
        <v>962</v>
      </c>
      <c r="F332" s="216" t="s">
        <v>963</v>
      </c>
      <c r="G332" s="217" t="s">
        <v>308</v>
      </c>
      <c r="H332" s="218">
        <v>1.704</v>
      </c>
      <c r="I332" s="219"/>
      <c r="J332" s="220">
        <f>ROUND(I332*H332,2)</f>
        <v>0</v>
      </c>
      <c r="K332" s="216" t="s">
        <v>296</v>
      </c>
      <c r="L332" s="45"/>
      <c r="M332" s="221" t="s">
        <v>19</v>
      </c>
      <c r="N332" s="222" t="s">
        <v>45</v>
      </c>
      <c r="O332" s="85"/>
      <c r="P332" s="223">
        <f>O332*H332</f>
        <v>0</v>
      </c>
      <c r="Q332" s="223">
        <v>2.5019800000000001</v>
      </c>
      <c r="R332" s="223">
        <f>Q332*H332</f>
        <v>4.2633739200000003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297</v>
      </c>
      <c r="AT332" s="225" t="s">
        <v>292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297</v>
      </c>
      <c r="BM332" s="225" t="s">
        <v>964</v>
      </c>
    </row>
    <row r="333" s="2" customFormat="1">
      <c r="A333" s="39"/>
      <c r="B333" s="40"/>
      <c r="C333" s="41"/>
      <c r="D333" s="227" t="s">
        <v>299</v>
      </c>
      <c r="E333" s="41"/>
      <c r="F333" s="228" t="s">
        <v>965</v>
      </c>
      <c r="G333" s="41"/>
      <c r="H333" s="41"/>
      <c r="I333" s="229"/>
      <c r="J333" s="41"/>
      <c r="K333" s="41"/>
      <c r="L333" s="45"/>
      <c r="M333" s="230"/>
      <c r="N333" s="231"/>
      <c r="O333" s="85"/>
      <c r="P333" s="85"/>
      <c r="Q333" s="85"/>
      <c r="R333" s="85"/>
      <c r="S333" s="85"/>
      <c r="T333" s="86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299</v>
      </c>
      <c r="AU333" s="18" t="s">
        <v>83</v>
      </c>
    </row>
    <row r="334" s="13" customFormat="1">
      <c r="A334" s="13"/>
      <c r="B334" s="232"/>
      <c r="C334" s="233"/>
      <c r="D334" s="234" t="s">
        <v>301</v>
      </c>
      <c r="E334" s="235" t="s">
        <v>19</v>
      </c>
      <c r="F334" s="236" t="s">
        <v>966</v>
      </c>
      <c r="G334" s="233"/>
      <c r="H334" s="235" t="s">
        <v>19</v>
      </c>
      <c r="I334" s="237"/>
      <c r="J334" s="233"/>
      <c r="K334" s="233"/>
      <c r="L334" s="238"/>
      <c r="M334" s="239"/>
      <c r="N334" s="240"/>
      <c r="O334" s="240"/>
      <c r="P334" s="240"/>
      <c r="Q334" s="240"/>
      <c r="R334" s="240"/>
      <c r="S334" s="240"/>
      <c r="T334" s="24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2" t="s">
        <v>301</v>
      </c>
      <c r="AU334" s="242" t="s">
        <v>83</v>
      </c>
      <c r="AV334" s="13" t="s">
        <v>81</v>
      </c>
      <c r="AW334" s="13" t="s">
        <v>35</v>
      </c>
      <c r="AX334" s="13" t="s">
        <v>74</v>
      </c>
      <c r="AY334" s="242" t="s">
        <v>289</v>
      </c>
    </row>
    <row r="335" s="14" customFormat="1">
      <c r="A335" s="14"/>
      <c r="B335" s="243"/>
      <c r="C335" s="244"/>
      <c r="D335" s="234" t="s">
        <v>301</v>
      </c>
      <c r="E335" s="245" t="s">
        <v>19</v>
      </c>
      <c r="F335" s="246" t="s">
        <v>967</v>
      </c>
      <c r="G335" s="244"/>
      <c r="H335" s="247">
        <v>0.28199999999999997</v>
      </c>
      <c r="I335" s="248"/>
      <c r="J335" s="244"/>
      <c r="K335" s="244"/>
      <c r="L335" s="249"/>
      <c r="M335" s="250"/>
      <c r="N335" s="251"/>
      <c r="O335" s="251"/>
      <c r="P335" s="251"/>
      <c r="Q335" s="251"/>
      <c r="R335" s="251"/>
      <c r="S335" s="251"/>
      <c r="T335" s="252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3" t="s">
        <v>301</v>
      </c>
      <c r="AU335" s="253" t="s">
        <v>83</v>
      </c>
      <c r="AV335" s="14" t="s">
        <v>83</v>
      </c>
      <c r="AW335" s="14" t="s">
        <v>35</v>
      </c>
      <c r="AX335" s="14" t="s">
        <v>74</v>
      </c>
      <c r="AY335" s="253" t="s">
        <v>289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968</v>
      </c>
      <c r="G336" s="244"/>
      <c r="H336" s="247">
        <v>0.41299999999999998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4" customFormat="1">
      <c r="A337" s="14"/>
      <c r="B337" s="243"/>
      <c r="C337" s="244"/>
      <c r="D337" s="234" t="s">
        <v>301</v>
      </c>
      <c r="E337" s="245" t="s">
        <v>19</v>
      </c>
      <c r="F337" s="246" t="s">
        <v>969</v>
      </c>
      <c r="G337" s="244"/>
      <c r="H337" s="247">
        <v>0.25</v>
      </c>
      <c r="I337" s="248"/>
      <c r="J337" s="244"/>
      <c r="K337" s="244"/>
      <c r="L337" s="249"/>
      <c r="M337" s="250"/>
      <c r="N337" s="251"/>
      <c r="O337" s="251"/>
      <c r="P337" s="251"/>
      <c r="Q337" s="251"/>
      <c r="R337" s="251"/>
      <c r="S337" s="251"/>
      <c r="T337" s="252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3" t="s">
        <v>301</v>
      </c>
      <c r="AU337" s="253" t="s">
        <v>83</v>
      </c>
      <c r="AV337" s="14" t="s">
        <v>83</v>
      </c>
      <c r="AW337" s="14" t="s">
        <v>35</v>
      </c>
      <c r="AX337" s="14" t="s">
        <v>74</v>
      </c>
      <c r="AY337" s="253" t="s">
        <v>289</v>
      </c>
    </row>
    <row r="338" s="13" customFormat="1">
      <c r="A338" s="13"/>
      <c r="B338" s="232"/>
      <c r="C338" s="233"/>
      <c r="D338" s="234" t="s">
        <v>301</v>
      </c>
      <c r="E338" s="235" t="s">
        <v>19</v>
      </c>
      <c r="F338" s="236" t="s">
        <v>468</v>
      </c>
      <c r="G338" s="233"/>
      <c r="H338" s="235" t="s">
        <v>19</v>
      </c>
      <c r="I338" s="237"/>
      <c r="J338" s="233"/>
      <c r="K338" s="233"/>
      <c r="L338" s="238"/>
      <c r="M338" s="239"/>
      <c r="N338" s="240"/>
      <c r="O338" s="240"/>
      <c r="P338" s="240"/>
      <c r="Q338" s="240"/>
      <c r="R338" s="240"/>
      <c r="S338" s="240"/>
      <c r="T338" s="241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2" t="s">
        <v>301</v>
      </c>
      <c r="AU338" s="242" t="s">
        <v>83</v>
      </c>
      <c r="AV338" s="13" t="s">
        <v>81</v>
      </c>
      <c r="AW338" s="13" t="s">
        <v>35</v>
      </c>
      <c r="AX338" s="13" t="s">
        <v>74</v>
      </c>
      <c r="AY338" s="242" t="s">
        <v>289</v>
      </c>
    </row>
    <row r="339" s="14" customFormat="1">
      <c r="A339" s="14"/>
      <c r="B339" s="243"/>
      <c r="C339" s="244"/>
      <c r="D339" s="234" t="s">
        <v>301</v>
      </c>
      <c r="E339" s="245" t="s">
        <v>19</v>
      </c>
      <c r="F339" s="246" t="s">
        <v>970</v>
      </c>
      <c r="G339" s="244"/>
      <c r="H339" s="247">
        <v>0.23499999999999999</v>
      </c>
      <c r="I339" s="248"/>
      <c r="J339" s="244"/>
      <c r="K339" s="244"/>
      <c r="L339" s="249"/>
      <c r="M339" s="250"/>
      <c r="N339" s="251"/>
      <c r="O339" s="251"/>
      <c r="P339" s="251"/>
      <c r="Q339" s="251"/>
      <c r="R339" s="251"/>
      <c r="S339" s="251"/>
      <c r="T339" s="252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3" t="s">
        <v>301</v>
      </c>
      <c r="AU339" s="253" t="s">
        <v>83</v>
      </c>
      <c r="AV339" s="14" t="s">
        <v>83</v>
      </c>
      <c r="AW339" s="14" t="s">
        <v>35</v>
      </c>
      <c r="AX339" s="14" t="s">
        <v>74</v>
      </c>
      <c r="AY339" s="253" t="s">
        <v>289</v>
      </c>
    </row>
    <row r="340" s="13" customFormat="1">
      <c r="A340" s="13"/>
      <c r="B340" s="232"/>
      <c r="C340" s="233"/>
      <c r="D340" s="234" t="s">
        <v>301</v>
      </c>
      <c r="E340" s="235" t="s">
        <v>19</v>
      </c>
      <c r="F340" s="236" t="s">
        <v>410</v>
      </c>
      <c r="G340" s="233"/>
      <c r="H340" s="235" t="s">
        <v>19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2" t="s">
        <v>301</v>
      </c>
      <c r="AU340" s="242" t="s">
        <v>83</v>
      </c>
      <c r="AV340" s="13" t="s">
        <v>81</v>
      </c>
      <c r="AW340" s="13" t="s">
        <v>35</v>
      </c>
      <c r="AX340" s="13" t="s">
        <v>74</v>
      </c>
      <c r="AY340" s="242" t="s">
        <v>289</v>
      </c>
    </row>
    <row r="341" s="14" customFormat="1">
      <c r="A341" s="14"/>
      <c r="B341" s="243"/>
      <c r="C341" s="244"/>
      <c r="D341" s="234" t="s">
        <v>301</v>
      </c>
      <c r="E341" s="245" t="s">
        <v>19</v>
      </c>
      <c r="F341" s="246" t="s">
        <v>971</v>
      </c>
      <c r="G341" s="244"/>
      <c r="H341" s="247">
        <v>0.11799999999999999</v>
      </c>
      <c r="I341" s="248"/>
      <c r="J341" s="244"/>
      <c r="K341" s="244"/>
      <c r="L341" s="249"/>
      <c r="M341" s="250"/>
      <c r="N341" s="251"/>
      <c r="O341" s="251"/>
      <c r="P341" s="251"/>
      <c r="Q341" s="251"/>
      <c r="R341" s="251"/>
      <c r="S341" s="251"/>
      <c r="T341" s="252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3" t="s">
        <v>301</v>
      </c>
      <c r="AU341" s="253" t="s">
        <v>83</v>
      </c>
      <c r="AV341" s="14" t="s">
        <v>83</v>
      </c>
      <c r="AW341" s="14" t="s">
        <v>35</v>
      </c>
      <c r="AX341" s="14" t="s">
        <v>74</v>
      </c>
      <c r="AY341" s="253" t="s">
        <v>289</v>
      </c>
    </row>
    <row r="342" s="13" customFormat="1">
      <c r="A342" s="13"/>
      <c r="B342" s="232"/>
      <c r="C342" s="233"/>
      <c r="D342" s="234" t="s">
        <v>301</v>
      </c>
      <c r="E342" s="235" t="s">
        <v>19</v>
      </c>
      <c r="F342" s="236" t="s">
        <v>849</v>
      </c>
      <c r="G342" s="233"/>
      <c r="H342" s="235" t="s">
        <v>19</v>
      </c>
      <c r="I342" s="237"/>
      <c r="J342" s="233"/>
      <c r="K342" s="233"/>
      <c r="L342" s="238"/>
      <c r="M342" s="239"/>
      <c r="N342" s="240"/>
      <c r="O342" s="240"/>
      <c r="P342" s="240"/>
      <c r="Q342" s="240"/>
      <c r="R342" s="240"/>
      <c r="S342" s="240"/>
      <c r="T342" s="241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2" t="s">
        <v>301</v>
      </c>
      <c r="AU342" s="242" t="s">
        <v>83</v>
      </c>
      <c r="AV342" s="13" t="s">
        <v>81</v>
      </c>
      <c r="AW342" s="13" t="s">
        <v>35</v>
      </c>
      <c r="AX342" s="13" t="s">
        <v>74</v>
      </c>
      <c r="AY342" s="242" t="s">
        <v>289</v>
      </c>
    </row>
    <row r="343" s="14" customFormat="1">
      <c r="A343" s="14"/>
      <c r="B343" s="243"/>
      <c r="C343" s="244"/>
      <c r="D343" s="234" t="s">
        <v>301</v>
      </c>
      <c r="E343" s="245" t="s">
        <v>19</v>
      </c>
      <c r="F343" s="246" t="s">
        <v>972</v>
      </c>
      <c r="G343" s="244"/>
      <c r="H343" s="247">
        <v>0.11799999999999999</v>
      </c>
      <c r="I343" s="248"/>
      <c r="J343" s="244"/>
      <c r="K343" s="244"/>
      <c r="L343" s="249"/>
      <c r="M343" s="250"/>
      <c r="N343" s="251"/>
      <c r="O343" s="251"/>
      <c r="P343" s="251"/>
      <c r="Q343" s="251"/>
      <c r="R343" s="251"/>
      <c r="S343" s="251"/>
      <c r="T343" s="252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3" t="s">
        <v>301</v>
      </c>
      <c r="AU343" s="253" t="s">
        <v>83</v>
      </c>
      <c r="AV343" s="14" t="s">
        <v>83</v>
      </c>
      <c r="AW343" s="14" t="s">
        <v>35</v>
      </c>
      <c r="AX343" s="14" t="s">
        <v>74</v>
      </c>
      <c r="AY343" s="253" t="s">
        <v>289</v>
      </c>
    </row>
    <row r="344" s="13" customFormat="1">
      <c r="A344" s="13"/>
      <c r="B344" s="232"/>
      <c r="C344" s="233"/>
      <c r="D344" s="234" t="s">
        <v>301</v>
      </c>
      <c r="E344" s="235" t="s">
        <v>19</v>
      </c>
      <c r="F344" s="236" t="s">
        <v>839</v>
      </c>
      <c r="G344" s="233"/>
      <c r="H344" s="235" t="s">
        <v>19</v>
      </c>
      <c r="I344" s="237"/>
      <c r="J344" s="233"/>
      <c r="K344" s="233"/>
      <c r="L344" s="238"/>
      <c r="M344" s="239"/>
      <c r="N344" s="240"/>
      <c r="O344" s="240"/>
      <c r="P344" s="240"/>
      <c r="Q344" s="240"/>
      <c r="R344" s="240"/>
      <c r="S344" s="240"/>
      <c r="T344" s="241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2" t="s">
        <v>301</v>
      </c>
      <c r="AU344" s="242" t="s">
        <v>83</v>
      </c>
      <c r="AV344" s="13" t="s">
        <v>81</v>
      </c>
      <c r="AW344" s="13" t="s">
        <v>35</v>
      </c>
      <c r="AX344" s="13" t="s">
        <v>74</v>
      </c>
      <c r="AY344" s="242" t="s">
        <v>289</v>
      </c>
    </row>
    <row r="345" s="14" customFormat="1">
      <c r="A345" s="14"/>
      <c r="B345" s="243"/>
      <c r="C345" s="244"/>
      <c r="D345" s="234" t="s">
        <v>301</v>
      </c>
      <c r="E345" s="245" t="s">
        <v>19</v>
      </c>
      <c r="F345" s="246" t="s">
        <v>973</v>
      </c>
      <c r="G345" s="244"/>
      <c r="H345" s="247">
        <v>0.28799999999999998</v>
      </c>
      <c r="I345" s="248"/>
      <c r="J345" s="244"/>
      <c r="K345" s="244"/>
      <c r="L345" s="249"/>
      <c r="M345" s="250"/>
      <c r="N345" s="251"/>
      <c r="O345" s="251"/>
      <c r="P345" s="251"/>
      <c r="Q345" s="251"/>
      <c r="R345" s="251"/>
      <c r="S345" s="251"/>
      <c r="T345" s="252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3" t="s">
        <v>301</v>
      </c>
      <c r="AU345" s="253" t="s">
        <v>83</v>
      </c>
      <c r="AV345" s="14" t="s">
        <v>83</v>
      </c>
      <c r="AW345" s="14" t="s">
        <v>35</v>
      </c>
      <c r="AX345" s="14" t="s">
        <v>74</v>
      </c>
      <c r="AY345" s="253" t="s">
        <v>289</v>
      </c>
    </row>
    <row r="346" s="15" customFormat="1">
      <c r="A346" s="15"/>
      <c r="B346" s="254"/>
      <c r="C346" s="255"/>
      <c r="D346" s="234" t="s">
        <v>301</v>
      </c>
      <c r="E346" s="256" t="s">
        <v>19</v>
      </c>
      <c r="F346" s="257" t="s">
        <v>304</v>
      </c>
      <c r="G346" s="255"/>
      <c r="H346" s="258">
        <v>1.704</v>
      </c>
      <c r="I346" s="259"/>
      <c r="J346" s="255"/>
      <c r="K346" s="255"/>
      <c r="L346" s="260"/>
      <c r="M346" s="261"/>
      <c r="N346" s="262"/>
      <c r="O346" s="262"/>
      <c r="P346" s="262"/>
      <c r="Q346" s="262"/>
      <c r="R346" s="262"/>
      <c r="S346" s="262"/>
      <c r="T346" s="26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64" t="s">
        <v>301</v>
      </c>
      <c r="AU346" s="264" t="s">
        <v>83</v>
      </c>
      <c r="AV346" s="15" t="s">
        <v>297</v>
      </c>
      <c r="AW346" s="15" t="s">
        <v>35</v>
      </c>
      <c r="AX346" s="15" t="s">
        <v>81</v>
      </c>
      <c r="AY346" s="264" t="s">
        <v>289</v>
      </c>
    </row>
    <row r="347" s="2" customFormat="1" ht="24.15" customHeight="1">
      <c r="A347" s="39"/>
      <c r="B347" s="40"/>
      <c r="C347" s="214" t="s">
        <v>974</v>
      </c>
      <c r="D347" s="214" t="s">
        <v>292</v>
      </c>
      <c r="E347" s="215" t="s">
        <v>975</v>
      </c>
      <c r="F347" s="216" t="s">
        <v>976</v>
      </c>
      <c r="G347" s="217" t="s">
        <v>295</v>
      </c>
      <c r="H347" s="218">
        <v>16.571000000000002</v>
      </c>
      <c r="I347" s="219"/>
      <c r="J347" s="220">
        <f>ROUND(I347*H347,2)</f>
        <v>0</v>
      </c>
      <c r="K347" s="216" t="s">
        <v>296</v>
      </c>
      <c r="L347" s="45"/>
      <c r="M347" s="221" t="s">
        <v>19</v>
      </c>
      <c r="N347" s="222" t="s">
        <v>45</v>
      </c>
      <c r="O347" s="85"/>
      <c r="P347" s="223">
        <f>O347*H347</f>
        <v>0</v>
      </c>
      <c r="Q347" s="223">
        <v>0.0057600000000000004</v>
      </c>
      <c r="R347" s="223">
        <f>Q347*H347</f>
        <v>0.095448960000000013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297</v>
      </c>
      <c r="AT347" s="225" t="s">
        <v>292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297</v>
      </c>
      <c r="BM347" s="225" t="s">
        <v>977</v>
      </c>
    </row>
    <row r="348" s="2" customFormat="1">
      <c r="A348" s="39"/>
      <c r="B348" s="40"/>
      <c r="C348" s="41"/>
      <c r="D348" s="227" t="s">
        <v>299</v>
      </c>
      <c r="E348" s="41"/>
      <c r="F348" s="228" t="s">
        <v>978</v>
      </c>
      <c r="G348" s="41"/>
      <c r="H348" s="41"/>
      <c r="I348" s="229"/>
      <c r="J348" s="41"/>
      <c r="K348" s="41"/>
      <c r="L348" s="45"/>
      <c r="M348" s="230"/>
      <c r="N348" s="231"/>
      <c r="O348" s="85"/>
      <c r="P348" s="85"/>
      <c r="Q348" s="85"/>
      <c r="R348" s="85"/>
      <c r="S348" s="85"/>
      <c r="T348" s="86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83</v>
      </c>
    </row>
    <row r="349" s="13" customFormat="1">
      <c r="A349" s="13"/>
      <c r="B349" s="232"/>
      <c r="C349" s="233"/>
      <c r="D349" s="234" t="s">
        <v>301</v>
      </c>
      <c r="E349" s="235" t="s">
        <v>19</v>
      </c>
      <c r="F349" s="236" t="s">
        <v>966</v>
      </c>
      <c r="G349" s="233"/>
      <c r="H349" s="235" t="s">
        <v>19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2" t="s">
        <v>301</v>
      </c>
      <c r="AU349" s="242" t="s">
        <v>83</v>
      </c>
      <c r="AV349" s="13" t="s">
        <v>81</v>
      </c>
      <c r="AW349" s="13" t="s">
        <v>35</v>
      </c>
      <c r="AX349" s="13" t="s">
        <v>74</v>
      </c>
      <c r="AY349" s="242" t="s">
        <v>289</v>
      </c>
    </row>
    <row r="350" s="14" customFormat="1">
      <c r="A350" s="14"/>
      <c r="B350" s="243"/>
      <c r="C350" s="244"/>
      <c r="D350" s="234" t="s">
        <v>301</v>
      </c>
      <c r="E350" s="245" t="s">
        <v>19</v>
      </c>
      <c r="F350" s="246" t="s">
        <v>979</v>
      </c>
      <c r="G350" s="244"/>
      <c r="H350" s="247">
        <v>1.5800000000000001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3" t="s">
        <v>301</v>
      </c>
      <c r="AU350" s="253" t="s">
        <v>83</v>
      </c>
      <c r="AV350" s="14" t="s">
        <v>83</v>
      </c>
      <c r="AW350" s="14" t="s">
        <v>35</v>
      </c>
      <c r="AX350" s="14" t="s">
        <v>74</v>
      </c>
      <c r="AY350" s="253" t="s">
        <v>289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980</v>
      </c>
      <c r="G351" s="244"/>
      <c r="H351" s="247">
        <v>4.1269999999999998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74</v>
      </c>
      <c r="AY351" s="253" t="s">
        <v>289</v>
      </c>
    </row>
    <row r="352" s="14" customFormat="1">
      <c r="A352" s="14"/>
      <c r="B352" s="243"/>
      <c r="C352" s="244"/>
      <c r="D352" s="234" t="s">
        <v>301</v>
      </c>
      <c r="E352" s="245" t="s">
        <v>19</v>
      </c>
      <c r="F352" s="246" t="s">
        <v>981</v>
      </c>
      <c r="G352" s="244"/>
      <c r="H352" s="247">
        <v>1.6639999999999999</v>
      </c>
      <c r="I352" s="248"/>
      <c r="J352" s="244"/>
      <c r="K352" s="244"/>
      <c r="L352" s="249"/>
      <c r="M352" s="250"/>
      <c r="N352" s="251"/>
      <c r="O352" s="251"/>
      <c r="P352" s="251"/>
      <c r="Q352" s="251"/>
      <c r="R352" s="251"/>
      <c r="S352" s="251"/>
      <c r="T352" s="252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3" t="s">
        <v>301</v>
      </c>
      <c r="AU352" s="253" t="s">
        <v>83</v>
      </c>
      <c r="AV352" s="14" t="s">
        <v>83</v>
      </c>
      <c r="AW352" s="14" t="s">
        <v>35</v>
      </c>
      <c r="AX352" s="14" t="s">
        <v>74</v>
      </c>
      <c r="AY352" s="253" t="s">
        <v>289</v>
      </c>
    </row>
    <row r="353" s="13" customFormat="1">
      <c r="A353" s="13"/>
      <c r="B353" s="232"/>
      <c r="C353" s="233"/>
      <c r="D353" s="234" t="s">
        <v>301</v>
      </c>
      <c r="E353" s="235" t="s">
        <v>19</v>
      </c>
      <c r="F353" s="236" t="s">
        <v>468</v>
      </c>
      <c r="G353" s="233"/>
      <c r="H353" s="235" t="s">
        <v>19</v>
      </c>
      <c r="I353" s="237"/>
      <c r="J353" s="233"/>
      <c r="K353" s="233"/>
      <c r="L353" s="238"/>
      <c r="M353" s="239"/>
      <c r="N353" s="240"/>
      <c r="O353" s="240"/>
      <c r="P353" s="240"/>
      <c r="Q353" s="240"/>
      <c r="R353" s="240"/>
      <c r="S353" s="240"/>
      <c r="T353" s="241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2" t="s">
        <v>301</v>
      </c>
      <c r="AU353" s="242" t="s">
        <v>83</v>
      </c>
      <c r="AV353" s="13" t="s">
        <v>81</v>
      </c>
      <c r="AW353" s="13" t="s">
        <v>35</v>
      </c>
      <c r="AX353" s="13" t="s">
        <v>74</v>
      </c>
      <c r="AY353" s="242" t="s">
        <v>289</v>
      </c>
    </row>
    <row r="354" s="14" customFormat="1">
      <c r="A354" s="14"/>
      <c r="B354" s="243"/>
      <c r="C354" s="244"/>
      <c r="D354" s="234" t="s">
        <v>301</v>
      </c>
      <c r="E354" s="245" t="s">
        <v>19</v>
      </c>
      <c r="F354" s="246" t="s">
        <v>982</v>
      </c>
      <c r="G354" s="244"/>
      <c r="H354" s="247">
        <v>2.3500000000000001</v>
      </c>
      <c r="I354" s="248"/>
      <c r="J354" s="244"/>
      <c r="K354" s="244"/>
      <c r="L354" s="249"/>
      <c r="M354" s="250"/>
      <c r="N354" s="251"/>
      <c r="O354" s="251"/>
      <c r="P354" s="251"/>
      <c r="Q354" s="251"/>
      <c r="R354" s="251"/>
      <c r="S354" s="251"/>
      <c r="T354" s="252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3" t="s">
        <v>301</v>
      </c>
      <c r="AU354" s="253" t="s">
        <v>83</v>
      </c>
      <c r="AV354" s="14" t="s">
        <v>83</v>
      </c>
      <c r="AW354" s="14" t="s">
        <v>35</v>
      </c>
      <c r="AX354" s="14" t="s">
        <v>74</v>
      </c>
      <c r="AY354" s="253" t="s">
        <v>289</v>
      </c>
    </row>
    <row r="355" s="13" customFormat="1">
      <c r="A355" s="13"/>
      <c r="B355" s="232"/>
      <c r="C355" s="233"/>
      <c r="D355" s="234" t="s">
        <v>301</v>
      </c>
      <c r="E355" s="235" t="s">
        <v>19</v>
      </c>
      <c r="F355" s="236" t="s">
        <v>410</v>
      </c>
      <c r="G355" s="233"/>
      <c r="H355" s="235" t="s">
        <v>19</v>
      </c>
      <c r="I355" s="237"/>
      <c r="J355" s="233"/>
      <c r="K355" s="233"/>
      <c r="L355" s="238"/>
      <c r="M355" s="239"/>
      <c r="N355" s="240"/>
      <c r="O355" s="240"/>
      <c r="P355" s="240"/>
      <c r="Q355" s="240"/>
      <c r="R355" s="240"/>
      <c r="S355" s="240"/>
      <c r="T355" s="241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2" t="s">
        <v>301</v>
      </c>
      <c r="AU355" s="242" t="s">
        <v>83</v>
      </c>
      <c r="AV355" s="13" t="s">
        <v>81</v>
      </c>
      <c r="AW355" s="13" t="s">
        <v>35</v>
      </c>
      <c r="AX355" s="13" t="s">
        <v>74</v>
      </c>
      <c r="AY355" s="242" t="s">
        <v>289</v>
      </c>
    </row>
    <row r="356" s="14" customFormat="1">
      <c r="A356" s="14"/>
      <c r="B356" s="243"/>
      <c r="C356" s="244"/>
      <c r="D356" s="234" t="s">
        <v>301</v>
      </c>
      <c r="E356" s="245" t="s">
        <v>19</v>
      </c>
      <c r="F356" s="246" t="s">
        <v>983</v>
      </c>
      <c r="G356" s="244"/>
      <c r="H356" s="247">
        <v>1.175</v>
      </c>
      <c r="I356" s="248"/>
      <c r="J356" s="244"/>
      <c r="K356" s="244"/>
      <c r="L356" s="249"/>
      <c r="M356" s="250"/>
      <c r="N356" s="251"/>
      <c r="O356" s="251"/>
      <c r="P356" s="251"/>
      <c r="Q356" s="251"/>
      <c r="R356" s="251"/>
      <c r="S356" s="251"/>
      <c r="T356" s="252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3" t="s">
        <v>301</v>
      </c>
      <c r="AU356" s="253" t="s">
        <v>83</v>
      </c>
      <c r="AV356" s="14" t="s">
        <v>83</v>
      </c>
      <c r="AW356" s="14" t="s">
        <v>35</v>
      </c>
      <c r="AX356" s="14" t="s">
        <v>74</v>
      </c>
      <c r="AY356" s="253" t="s">
        <v>289</v>
      </c>
    </row>
    <row r="357" s="13" customFormat="1">
      <c r="A357" s="13"/>
      <c r="B357" s="232"/>
      <c r="C357" s="233"/>
      <c r="D357" s="234" t="s">
        <v>301</v>
      </c>
      <c r="E357" s="235" t="s">
        <v>19</v>
      </c>
      <c r="F357" s="236" t="s">
        <v>849</v>
      </c>
      <c r="G357" s="233"/>
      <c r="H357" s="235" t="s">
        <v>19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2" t="s">
        <v>301</v>
      </c>
      <c r="AU357" s="242" t="s">
        <v>83</v>
      </c>
      <c r="AV357" s="13" t="s">
        <v>81</v>
      </c>
      <c r="AW357" s="13" t="s">
        <v>35</v>
      </c>
      <c r="AX357" s="13" t="s">
        <v>74</v>
      </c>
      <c r="AY357" s="242" t="s">
        <v>289</v>
      </c>
    </row>
    <row r="358" s="14" customFormat="1">
      <c r="A358" s="14"/>
      <c r="B358" s="243"/>
      <c r="C358" s="244"/>
      <c r="D358" s="234" t="s">
        <v>301</v>
      </c>
      <c r="E358" s="245" t="s">
        <v>19</v>
      </c>
      <c r="F358" s="246" t="s">
        <v>984</v>
      </c>
      <c r="G358" s="244"/>
      <c r="H358" s="247">
        <v>1.175</v>
      </c>
      <c r="I358" s="248"/>
      <c r="J358" s="244"/>
      <c r="K358" s="244"/>
      <c r="L358" s="249"/>
      <c r="M358" s="250"/>
      <c r="N358" s="251"/>
      <c r="O358" s="251"/>
      <c r="P358" s="251"/>
      <c r="Q358" s="251"/>
      <c r="R358" s="251"/>
      <c r="S358" s="251"/>
      <c r="T358" s="252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3" t="s">
        <v>301</v>
      </c>
      <c r="AU358" s="253" t="s">
        <v>83</v>
      </c>
      <c r="AV358" s="14" t="s">
        <v>83</v>
      </c>
      <c r="AW358" s="14" t="s">
        <v>35</v>
      </c>
      <c r="AX358" s="14" t="s">
        <v>74</v>
      </c>
      <c r="AY358" s="253" t="s">
        <v>289</v>
      </c>
    </row>
    <row r="359" s="13" customFormat="1">
      <c r="A359" s="13"/>
      <c r="B359" s="232"/>
      <c r="C359" s="233"/>
      <c r="D359" s="234" t="s">
        <v>301</v>
      </c>
      <c r="E359" s="235" t="s">
        <v>19</v>
      </c>
      <c r="F359" s="236" t="s">
        <v>839</v>
      </c>
      <c r="G359" s="233"/>
      <c r="H359" s="235" t="s">
        <v>19</v>
      </c>
      <c r="I359" s="237"/>
      <c r="J359" s="233"/>
      <c r="K359" s="233"/>
      <c r="L359" s="238"/>
      <c r="M359" s="239"/>
      <c r="N359" s="240"/>
      <c r="O359" s="240"/>
      <c r="P359" s="240"/>
      <c r="Q359" s="240"/>
      <c r="R359" s="240"/>
      <c r="S359" s="240"/>
      <c r="T359" s="241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2" t="s">
        <v>301</v>
      </c>
      <c r="AU359" s="242" t="s">
        <v>83</v>
      </c>
      <c r="AV359" s="13" t="s">
        <v>81</v>
      </c>
      <c r="AW359" s="13" t="s">
        <v>35</v>
      </c>
      <c r="AX359" s="13" t="s">
        <v>74</v>
      </c>
      <c r="AY359" s="242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985</v>
      </c>
      <c r="G360" s="244"/>
      <c r="H360" s="247">
        <v>4.5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5" customFormat="1">
      <c r="A361" s="15"/>
      <c r="B361" s="254"/>
      <c r="C361" s="255"/>
      <c r="D361" s="234" t="s">
        <v>301</v>
      </c>
      <c r="E361" s="256" t="s">
        <v>19</v>
      </c>
      <c r="F361" s="257" t="s">
        <v>304</v>
      </c>
      <c r="G361" s="255"/>
      <c r="H361" s="258">
        <v>16.571000000000002</v>
      </c>
      <c r="I361" s="259"/>
      <c r="J361" s="255"/>
      <c r="K361" s="255"/>
      <c r="L361" s="260"/>
      <c r="M361" s="261"/>
      <c r="N361" s="262"/>
      <c r="O361" s="262"/>
      <c r="P361" s="262"/>
      <c r="Q361" s="262"/>
      <c r="R361" s="262"/>
      <c r="S361" s="262"/>
      <c r="T361" s="263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4" t="s">
        <v>301</v>
      </c>
      <c r="AU361" s="264" t="s">
        <v>83</v>
      </c>
      <c r="AV361" s="15" t="s">
        <v>297</v>
      </c>
      <c r="AW361" s="15" t="s">
        <v>35</v>
      </c>
      <c r="AX361" s="15" t="s">
        <v>81</v>
      </c>
      <c r="AY361" s="264" t="s">
        <v>289</v>
      </c>
    </row>
    <row r="362" s="2" customFormat="1" ht="24.15" customHeight="1">
      <c r="A362" s="39"/>
      <c r="B362" s="40"/>
      <c r="C362" s="214" t="s">
        <v>314</v>
      </c>
      <c r="D362" s="214" t="s">
        <v>292</v>
      </c>
      <c r="E362" s="215" t="s">
        <v>986</v>
      </c>
      <c r="F362" s="216" t="s">
        <v>987</v>
      </c>
      <c r="G362" s="217" t="s">
        <v>295</v>
      </c>
      <c r="H362" s="218">
        <v>16.571000000000002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297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297</v>
      </c>
      <c r="BM362" s="225" t="s">
        <v>988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989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2" customFormat="1" ht="24.15" customHeight="1">
      <c r="A364" s="39"/>
      <c r="B364" s="40"/>
      <c r="C364" s="214" t="s">
        <v>422</v>
      </c>
      <c r="D364" s="214" t="s">
        <v>292</v>
      </c>
      <c r="E364" s="215" t="s">
        <v>990</v>
      </c>
      <c r="F364" s="216" t="s">
        <v>991</v>
      </c>
      <c r="G364" s="217" t="s">
        <v>239</v>
      </c>
      <c r="H364" s="218">
        <v>0.43099999999999999</v>
      </c>
      <c r="I364" s="219"/>
      <c r="J364" s="220">
        <f>ROUND(I364*H364,2)</f>
        <v>0</v>
      </c>
      <c r="K364" s="216" t="s">
        <v>296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1.05291</v>
      </c>
      <c r="R364" s="223">
        <f>Q364*H364</f>
        <v>0.45380420999999999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297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297</v>
      </c>
      <c r="BM364" s="225" t="s">
        <v>992</v>
      </c>
    </row>
    <row r="365" s="2" customFormat="1">
      <c r="A365" s="39"/>
      <c r="B365" s="40"/>
      <c r="C365" s="41"/>
      <c r="D365" s="227" t="s">
        <v>299</v>
      </c>
      <c r="E365" s="41"/>
      <c r="F365" s="228" t="s">
        <v>993</v>
      </c>
      <c r="G365" s="41"/>
      <c r="H365" s="41"/>
      <c r="I365" s="229"/>
      <c r="J365" s="41"/>
      <c r="K365" s="41"/>
      <c r="L365" s="45"/>
      <c r="M365" s="230"/>
      <c r="N365" s="231"/>
      <c r="O365" s="85"/>
      <c r="P365" s="85"/>
      <c r="Q365" s="85"/>
      <c r="R365" s="85"/>
      <c r="S365" s="85"/>
      <c r="T365" s="86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299</v>
      </c>
      <c r="AU365" s="18" t="s">
        <v>83</v>
      </c>
    </row>
    <row r="366" s="13" customFormat="1">
      <c r="A366" s="13"/>
      <c r="B366" s="232"/>
      <c r="C366" s="233"/>
      <c r="D366" s="234" t="s">
        <v>301</v>
      </c>
      <c r="E366" s="235" t="s">
        <v>19</v>
      </c>
      <c r="F366" s="236" t="s">
        <v>362</v>
      </c>
      <c r="G366" s="233"/>
      <c r="H366" s="235" t="s">
        <v>19</v>
      </c>
      <c r="I366" s="237"/>
      <c r="J366" s="233"/>
      <c r="K366" s="233"/>
      <c r="L366" s="238"/>
      <c r="M366" s="239"/>
      <c r="N366" s="240"/>
      <c r="O366" s="240"/>
      <c r="P366" s="240"/>
      <c r="Q366" s="240"/>
      <c r="R366" s="240"/>
      <c r="S366" s="240"/>
      <c r="T366" s="241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2" t="s">
        <v>301</v>
      </c>
      <c r="AU366" s="242" t="s">
        <v>83</v>
      </c>
      <c r="AV366" s="13" t="s">
        <v>81</v>
      </c>
      <c r="AW366" s="13" t="s">
        <v>35</v>
      </c>
      <c r="AX366" s="13" t="s">
        <v>74</v>
      </c>
      <c r="AY366" s="242" t="s">
        <v>289</v>
      </c>
    </row>
    <row r="367" s="14" customFormat="1">
      <c r="A367" s="14"/>
      <c r="B367" s="243"/>
      <c r="C367" s="244"/>
      <c r="D367" s="234" t="s">
        <v>301</v>
      </c>
      <c r="E367" s="245" t="s">
        <v>19</v>
      </c>
      <c r="F367" s="246" t="s">
        <v>994</v>
      </c>
      <c r="G367" s="244"/>
      <c r="H367" s="247">
        <v>0.43099999999999999</v>
      </c>
      <c r="I367" s="248"/>
      <c r="J367" s="244"/>
      <c r="K367" s="244"/>
      <c r="L367" s="249"/>
      <c r="M367" s="250"/>
      <c r="N367" s="251"/>
      <c r="O367" s="251"/>
      <c r="P367" s="251"/>
      <c r="Q367" s="251"/>
      <c r="R367" s="251"/>
      <c r="S367" s="251"/>
      <c r="T367" s="252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3" t="s">
        <v>301</v>
      </c>
      <c r="AU367" s="253" t="s">
        <v>83</v>
      </c>
      <c r="AV367" s="14" t="s">
        <v>83</v>
      </c>
      <c r="AW367" s="14" t="s">
        <v>35</v>
      </c>
      <c r="AX367" s="14" t="s">
        <v>81</v>
      </c>
      <c r="AY367" s="253" t="s">
        <v>289</v>
      </c>
    </row>
    <row r="368" s="2" customFormat="1" ht="16.5" customHeight="1">
      <c r="A368" s="39"/>
      <c r="B368" s="40"/>
      <c r="C368" s="214" t="s">
        <v>995</v>
      </c>
      <c r="D368" s="214" t="s">
        <v>292</v>
      </c>
      <c r="E368" s="215" t="s">
        <v>996</v>
      </c>
      <c r="F368" s="216" t="s">
        <v>997</v>
      </c>
      <c r="G368" s="217" t="s">
        <v>308</v>
      </c>
      <c r="H368" s="218">
        <v>2</v>
      </c>
      <c r="I368" s="219"/>
      <c r="J368" s="220">
        <f>ROUND(I368*H368,2)</f>
        <v>0</v>
      </c>
      <c r="K368" s="216" t="s">
        <v>19</v>
      </c>
      <c r="L368" s="45"/>
      <c r="M368" s="221" t="s">
        <v>19</v>
      </c>
      <c r="N368" s="222" t="s">
        <v>45</v>
      </c>
      <c r="O368" s="85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25" t="s">
        <v>297</v>
      </c>
      <c r="AT368" s="225" t="s">
        <v>292</v>
      </c>
      <c r="AU368" s="225" t="s">
        <v>83</v>
      </c>
      <c r="AY368" s="18" t="s">
        <v>289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8" t="s">
        <v>81</v>
      </c>
      <c r="BK368" s="226">
        <f>ROUND(I368*H368,2)</f>
        <v>0</v>
      </c>
      <c r="BL368" s="18" t="s">
        <v>297</v>
      </c>
      <c r="BM368" s="225" t="s">
        <v>998</v>
      </c>
    </row>
    <row r="369" s="12" customFormat="1" ht="22.8" customHeight="1">
      <c r="A369" s="12"/>
      <c r="B369" s="198"/>
      <c r="C369" s="199"/>
      <c r="D369" s="200" t="s">
        <v>73</v>
      </c>
      <c r="E369" s="212" t="s">
        <v>473</v>
      </c>
      <c r="F369" s="212" t="s">
        <v>999</v>
      </c>
      <c r="G369" s="199"/>
      <c r="H369" s="199"/>
      <c r="I369" s="202"/>
      <c r="J369" s="213">
        <f>BK369</f>
        <v>0</v>
      </c>
      <c r="K369" s="199"/>
      <c r="L369" s="204"/>
      <c r="M369" s="205"/>
      <c r="N369" s="206"/>
      <c r="O369" s="206"/>
      <c r="P369" s="207">
        <f>SUM(P370:P408)</f>
        <v>0</v>
      </c>
      <c r="Q369" s="206"/>
      <c r="R369" s="207">
        <f>SUM(R370:R408)</f>
        <v>44.886571169999989</v>
      </c>
      <c r="S369" s="206"/>
      <c r="T369" s="208">
        <f>SUM(T370:T408)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09" t="s">
        <v>81</v>
      </c>
      <c r="AT369" s="210" t="s">
        <v>73</v>
      </c>
      <c r="AU369" s="210" t="s">
        <v>81</v>
      </c>
      <c r="AY369" s="209" t="s">
        <v>289</v>
      </c>
      <c r="BK369" s="211">
        <f>SUM(BK370:BK408)</f>
        <v>0</v>
      </c>
    </row>
    <row r="370" s="2" customFormat="1" ht="24.15" customHeight="1">
      <c r="A370" s="39"/>
      <c r="B370" s="40"/>
      <c r="C370" s="214" t="s">
        <v>1000</v>
      </c>
      <c r="D370" s="214" t="s">
        <v>292</v>
      </c>
      <c r="E370" s="215" t="s">
        <v>1001</v>
      </c>
      <c r="F370" s="216" t="s">
        <v>1002</v>
      </c>
      <c r="G370" s="217" t="s">
        <v>295</v>
      </c>
      <c r="H370" s="218">
        <v>332.53100000000001</v>
      </c>
      <c r="I370" s="219"/>
      <c r="J370" s="220">
        <f>ROUND(I370*H370,2)</f>
        <v>0</v>
      </c>
      <c r="K370" s="216" t="s">
        <v>296</v>
      </c>
      <c r="L370" s="45"/>
      <c r="M370" s="221" t="s">
        <v>19</v>
      </c>
      <c r="N370" s="222" t="s">
        <v>45</v>
      </c>
      <c r="O370" s="85"/>
      <c r="P370" s="223">
        <f>O370*H370</f>
        <v>0</v>
      </c>
      <c r="Q370" s="223">
        <v>0.00025999999999999998</v>
      </c>
      <c r="R370" s="223">
        <f>Q370*H370</f>
        <v>0.086458059999999989</v>
      </c>
      <c r="S370" s="223">
        <v>0</v>
      </c>
      <c r="T370" s="224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25" t="s">
        <v>297</v>
      </c>
      <c r="AT370" s="225" t="s">
        <v>292</v>
      </c>
      <c r="AU370" s="225" t="s">
        <v>83</v>
      </c>
      <c r="AY370" s="18" t="s">
        <v>289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8" t="s">
        <v>81</v>
      </c>
      <c r="BK370" s="226">
        <f>ROUND(I370*H370,2)</f>
        <v>0</v>
      </c>
      <c r="BL370" s="18" t="s">
        <v>297</v>
      </c>
      <c r="BM370" s="225" t="s">
        <v>1003</v>
      </c>
    </row>
    <row r="371" s="2" customFormat="1">
      <c r="A371" s="39"/>
      <c r="B371" s="40"/>
      <c r="C371" s="41"/>
      <c r="D371" s="227" t="s">
        <v>299</v>
      </c>
      <c r="E371" s="41"/>
      <c r="F371" s="228" t="s">
        <v>1004</v>
      </c>
      <c r="G371" s="41"/>
      <c r="H371" s="41"/>
      <c r="I371" s="229"/>
      <c r="J371" s="41"/>
      <c r="K371" s="41"/>
      <c r="L371" s="45"/>
      <c r="M371" s="230"/>
      <c r="N371" s="231"/>
      <c r="O371" s="85"/>
      <c r="P371" s="85"/>
      <c r="Q371" s="85"/>
      <c r="R371" s="85"/>
      <c r="S371" s="85"/>
      <c r="T371" s="86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299</v>
      </c>
      <c r="AU371" s="18" t="s">
        <v>83</v>
      </c>
    </row>
    <row r="372" s="14" customFormat="1">
      <c r="A372" s="14"/>
      <c r="B372" s="243"/>
      <c r="C372" s="244"/>
      <c r="D372" s="234" t="s">
        <v>301</v>
      </c>
      <c r="E372" s="245" t="s">
        <v>19</v>
      </c>
      <c r="F372" s="246" t="s">
        <v>1005</v>
      </c>
      <c r="G372" s="244"/>
      <c r="H372" s="247">
        <v>332.53100000000001</v>
      </c>
      <c r="I372" s="248"/>
      <c r="J372" s="244"/>
      <c r="K372" s="244"/>
      <c r="L372" s="249"/>
      <c r="M372" s="250"/>
      <c r="N372" s="251"/>
      <c r="O372" s="251"/>
      <c r="P372" s="251"/>
      <c r="Q372" s="251"/>
      <c r="R372" s="251"/>
      <c r="S372" s="251"/>
      <c r="T372" s="252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3" t="s">
        <v>301</v>
      </c>
      <c r="AU372" s="253" t="s">
        <v>83</v>
      </c>
      <c r="AV372" s="14" t="s">
        <v>83</v>
      </c>
      <c r="AW372" s="14" t="s">
        <v>35</v>
      </c>
      <c r="AX372" s="14" t="s">
        <v>81</v>
      </c>
      <c r="AY372" s="253" t="s">
        <v>289</v>
      </c>
    </row>
    <row r="373" s="2" customFormat="1" ht="44.25" customHeight="1">
      <c r="A373" s="39"/>
      <c r="B373" s="40"/>
      <c r="C373" s="214" t="s">
        <v>1006</v>
      </c>
      <c r="D373" s="214" t="s">
        <v>292</v>
      </c>
      <c r="E373" s="215" t="s">
        <v>1007</v>
      </c>
      <c r="F373" s="216" t="s">
        <v>1008</v>
      </c>
      <c r="G373" s="217" t="s">
        <v>295</v>
      </c>
      <c r="H373" s="218">
        <v>332.53100000000001</v>
      </c>
      <c r="I373" s="219"/>
      <c r="J373" s="220">
        <f>ROUND(I373*H373,2)</f>
        <v>0</v>
      </c>
      <c r="K373" s="216" t="s">
        <v>296</v>
      </c>
      <c r="L373" s="45"/>
      <c r="M373" s="221" t="s">
        <v>19</v>
      </c>
      <c r="N373" s="222" t="s">
        <v>45</v>
      </c>
      <c r="O373" s="85"/>
      <c r="P373" s="223">
        <f>O373*H373</f>
        <v>0</v>
      </c>
      <c r="Q373" s="223">
        <v>0.018380000000000001</v>
      </c>
      <c r="R373" s="223">
        <f>Q373*H373</f>
        <v>6.11191978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297</v>
      </c>
      <c r="AT373" s="225" t="s">
        <v>292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297</v>
      </c>
      <c r="BM373" s="225" t="s">
        <v>1009</v>
      </c>
    </row>
    <row r="374" s="2" customFormat="1">
      <c r="A374" s="39"/>
      <c r="B374" s="40"/>
      <c r="C374" s="41"/>
      <c r="D374" s="227" t="s">
        <v>299</v>
      </c>
      <c r="E374" s="41"/>
      <c r="F374" s="228" t="s">
        <v>1010</v>
      </c>
      <c r="G374" s="41"/>
      <c r="H374" s="41"/>
      <c r="I374" s="229"/>
      <c r="J374" s="41"/>
      <c r="K374" s="41"/>
      <c r="L374" s="45"/>
      <c r="M374" s="230"/>
      <c r="N374" s="231"/>
      <c r="O374" s="85"/>
      <c r="P374" s="85"/>
      <c r="Q374" s="85"/>
      <c r="R374" s="85"/>
      <c r="S374" s="85"/>
      <c r="T374" s="86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299</v>
      </c>
      <c r="AU374" s="18" t="s">
        <v>83</v>
      </c>
    </row>
    <row r="375" s="2" customFormat="1" ht="44.25" customHeight="1">
      <c r="A375" s="39"/>
      <c r="B375" s="40"/>
      <c r="C375" s="214" t="s">
        <v>1011</v>
      </c>
      <c r="D375" s="214" t="s">
        <v>292</v>
      </c>
      <c r="E375" s="215" t="s">
        <v>1012</v>
      </c>
      <c r="F375" s="216" t="s">
        <v>1013</v>
      </c>
      <c r="G375" s="217" t="s">
        <v>295</v>
      </c>
      <c r="H375" s="218">
        <v>665.06200000000001</v>
      </c>
      <c r="I375" s="219"/>
      <c r="J375" s="220">
        <f>ROUND(I375*H375,2)</f>
        <v>0</v>
      </c>
      <c r="K375" s="216" t="s">
        <v>296</v>
      </c>
      <c r="L375" s="45"/>
      <c r="M375" s="221" t="s">
        <v>19</v>
      </c>
      <c r="N375" s="222" t="s">
        <v>45</v>
      </c>
      <c r="O375" s="85"/>
      <c r="P375" s="223">
        <f>O375*H375</f>
        <v>0</v>
      </c>
      <c r="Q375" s="223">
        <v>0.0079000000000000008</v>
      </c>
      <c r="R375" s="223">
        <f>Q375*H375</f>
        <v>5.2539898000000003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297</v>
      </c>
      <c r="AT375" s="225" t="s">
        <v>292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297</v>
      </c>
      <c r="BM375" s="225" t="s">
        <v>1014</v>
      </c>
    </row>
    <row r="376" s="2" customFormat="1">
      <c r="A376" s="39"/>
      <c r="B376" s="40"/>
      <c r="C376" s="41"/>
      <c r="D376" s="227" t="s">
        <v>299</v>
      </c>
      <c r="E376" s="41"/>
      <c r="F376" s="228" t="s">
        <v>1015</v>
      </c>
      <c r="G376" s="41"/>
      <c r="H376" s="41"/>
      <c r="I376" s="229"/>
      <c r="J376" s="41"/>
      <c r="K376" s="41"/>
      <c r="L376" s="45"/>
      <c r="M376" s="230"/>
      <c r="N376" s="231"/>
      <c r="O376" s="85"/>
      <c r="P376" s="85"/>
      <c r="Q376" s="85"/>
      <c r="R376" s="85"/>
      <c r="S376" s="85"/>
      <c r="T376" s="86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83</v>
      </c>
    </row>
    <row r="377" s="14" customFormat="1">
      <c r="A377" s="14"/>
      <c r="B377" s="243"/>
      <c r="C377" s="244"/>
      <c r="D377" s="234" t="s">
        <v>301</v>
      </c>
      <c r="E377" s="245" t="s">
        <v>19</v>
      </c>
      <c r="F377" s="246" t="s">
        <v>1016</v>
      </c>
      <c r="G377" s="244"/>
      <c r="H377" s="247">
        <v>665.06200000000001</v>
      </c>
      <c r="I377" s="248"/>
      <c r="J377" s="244"/>
      <c r="K377" s="244"/>
      <c r="L377" s="249"/>
      <c r="M377" s="250"/>
      <c r="N377" s="251"/>
      <c r="O377" s="251"/>
      <c r="P377" s="251"/>
      <c r="Q377" s="251"/>
      <c r="R377" s="251"/>
      <c r="S377" s="251"/>
      <c r="T377" s="252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3" t="s">
        <v>301</v>
      </c>
      <c r="AU377" s="253" t="s">
        <v>83</v>
      </c>
      <c r="AV377" s="14" t="s">
        <v>83</v>
      </c>
      <c r="AW377" s="14" t="s">
        <v>35</v>
      </c>
      <c r="AX377" s="14" t="s">
        <v>81</v>
      </c>
      <c r="AY377" s="253" t="s">
        <v>289</v>
      </c>
    </row>
    <row r="378" s="2" customFormat="1" ht="24.15" customHeight="1">
      <c r="A378" s="39"/>
      <c r="B378" s="40"/>
      <c r="C378" s="214" t="s">
        <v>1017</v>
      </c>
      <c r="D378" s="214" t="s">
        <v>292</v>
      </c>
      <c r="E378" s="215" t="s">
        <v>1018</v>
      </c>
      <c r="F378" s="216" t="s">
        <v>1019</v>
      </c>
      <c r="G378" s="217" t="s">
        <v>295</v>
      </c>
      <c r="H378" s="218">
        <v>36.061999999999998</v>
      </c>
      <c r="I378" s="219"/>
      <c r="J378" s="220">
        <f>ROUND(I378*H378,2)</f>
        <v>0</v>
      </c>
      <c r="K378" s="216" t="s">
        <v>296</v>
      </c>
      <c r="L378" s="45"/>
      <c r="M378" s="221" t="s">
        <v>19</v>
      </c>
      <c r="N378" s="222" t="s">
        <v>45</v>
      </c>
      <c r="O378" s="85"/>
      <c r="P378" s="223">
        <f>O378*H378</f>
        <v>0</v>
      </c>
      <c r="Q378" s="223">
        <v>0.033579999999999999</v>
      </c>
      <c r="R378" s="223">
        <f>Q378*H378</f>
        <v>1.2109619599999999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297</v>
      </c>
      <c r="AT378" s="225" t="s">
        <v>292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297</v>
      </c>
      <c r="BM378" s="225" t="s">
        <v>1020</v>
      </c>
    </row>
    <row r="379" s="2" customFormat="1">
      <c r="A379" s="39"/>
      <c r="B379" s="40"/>
      <c r="C379" s="41"/>
      <c r="D379" s="227" t="s">
        <v>299</v>
      </c>
      <c r="E379" s="41"/>
      <c r="F379" s="228" t="s">
        <v>1021</v>
      </c>
      <c r="G379" s="41"/>
      <c r="H379" s="41"/>
      <c r="I379" s="229"/>
      <c r="J379" s="41"/>
      <c r="K379" s="41"/>
      <c r="L379" s="45"/>
      <c r="M379" s="230"/>
      <c r="N379" s="231"/>
      <c r="O379" s="85"/>
      <c r="P379" s="85"/>
      <c r="Q379" s="85"/>
      <c r="R379" s="85"/>
      <c r="S379" s="85"/>
      <c r="T379" s="86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83</v>
      </c>
    </row>
    <row r="380" s="14" customFormat="1">
      <c r="A380" s="14"/>
      <c r="B380" s="243"/>
      <c r="C380" s="244"/>
      <c r="D380" s="234" t="s">
        <v>301</v>
      </c>
      <c r="E380" s="245" t="s">
        <v>19</v>
      </c>
      <c r="F380" s="246" t="s">
        <v>1022</v>
      </c>
      <c r="G380" s="244"/>
      <c r="H380" s="247">
        <v>33.479999999999997</v>
      </c>
      <c r="I380" s="248"/>
      <c r="J380" s="244"/>
      <c r="K380" s="244"/>
      <c r="L380" s="249"/>
      <c r="M380" s="250"/>
      <c r="N380" s="251"/>
      <c r="O380" s="251"/>
      <c r="P380" s="251"/>
      <c r="Q380" s="251"/>
      <c r="R380" s="251"/>
      <c r="S380" s="251"/>
      <c r="T380" s="25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3" t="s">
        <v>301</v>
      </c>
      <c r="AU380" s="253" t="s">
        <v>83</v>
      </c>
      <c r="AV380" s="14" t="s">
        <v>83</v>
      </c>
      <c r="AW380" s="14" t="s">
        <v>35</v>
      </c>
      <c r="AX380" s="14" t="s">
        <v>74</v>
      </c>
      <c r="AY380" s="253" t="s">
        <v>289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1023</v>
      </c>
      <c r="G381" s="244"/>
      <c r="H381" s="247">
        <v>2.5819999999999999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74</v>
      </c>
      <c r="AY381" s="253" t="s">
        <v>289</v>
      </c>
    </row>
    <row r="382" s="15" customFormat="1">
      <c r="A382" s="15"/>
      <c r="B382" s="254"/>
      <c r="C382" s="255"/>
      <c r="D382" s="234" t="s">
        <v>301</v>
      </c>
      <c r="E382" s="256" t="s">
        <v>19</v>
      </c>
      <c r="F382" s="257" t="s">
        <v>304</v>
      </c>
      <c r="G382" s="255"/>
      <c r="H382" s="258">
        <v>36.061999999999998</v>
      </c>
      <c r="I382" s="259"/>
      <c r="J382" s="255"/>
      <c r="K382" s="255"/>
      <c r="L382" s="260"/>
      <c r="M382" s="261"/>
      <c r="N382" s="262"/>
      <c r="O382" s="262"/>
      <c r="P382" s="262"/>
      <c r="Q382" s="262"/>
      <c r="R382" s="262"/>
      <c r="S382" s="262"/>
      <c r="T382" s="263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4" t="s">
        <v>301</v>
      </c>
      <c r="AU382" s="264" t="s">
        <v>83</v>
      </c>
      <c r="AV382" s="15" t="s">
        <v>297</v>
      </c>
      <c r="AW382" s="15" t="s">
        <v>35</v>
      </c>
      <c r="AX382" s="15" t="s">
        <v>81</v>
      </c>
      <c r="AY382" s="264" t="s">
        <v>289</v>
      </c>
    </row>
    <row r="383" s="2" customFormat="1" ht="49.05" customHeight="1">
      <c r="A383" s="39"/>
      <c r="B383" s="40"/>
      <c r="C383" s="214" t="s">
        <v>1024</v>
      </c>
      <c r="D383" s="214" t="s">
        <v>292</v>
      </c>
      <c r="E383" s="215" t="s">
        <v>1025</v>
      </c>
      <c r="F383" s="216" t="s">
        <v>1026</v>
      </c>
      <c r="G383" s="217" t="s">
        <v>295</v>
      </c>
      <c r="H383" s="218">
        <v>396.459</v>
      </c>
      <c r="I383" s="219"/>
      <c r="J383" s="220">
        <f>ROUND(I383*H383,2)</f>
        <v>0</v>
      </c>
      <c r="K383" s="216" t="s">
        <v>296</v>
      </c>
      <c r="L383" s="45"/>
      <c r="M383" s="221" t="s">
        <v>19</v>
      </c>
      <c r="N383" s="222" t="s">
        <v>45</v>
      </c>
      <c r="O383" s="85"/>
      <c r="P383" s="223">
        <f>O383*H383</f>
        <v>0</v>
      </c>
      <c r="Q383" s="223">
        <v>0.028400000000000002</v>
      </c>
      <c r="R383" s="223">
        <f>Q383*H383</f>
        <v>11.259435600000002</v>
      </c>
      <c r="S383" s="223">
        <v>0</v>
      </c>
      <c r="T383" s="224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25" t="s">
        <v>297</v>
      </c>
      <c r="AT383" s="225" t="s">
        <v>292</v>
      </c>
      <c r="AU383" s="225" t="s">
        <v>83</v>
      </c>
      <c r="AY383" s="18" t="s">
        <v>289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8" t="s">
        <v>81</v>
      </c>
      <c r="BK383" s="226">
        <f>ROUND(I383*H383,2)</f>
        <v>0</v>
      </c>
      <c r="BL383" s="18" t="s">
        <v>297</v>
      </c>
      <c r="BM383" s="225" t="s">
        <v>1027</v>
      </c>
    </row>
    <row r="384" s="2" customFormat="1">
      <c r="A384" s="39"/>
      <c r="B384" s="40"/>
      <c r="C384" s="41"/>
      <c r="D384" s="227" t="s">
        <v>299</v>
      </c>
      <c r="E384" s="41"/>
      <c r="F384" s="228" t="s">
        <v>1028</v>
      </c>
      <c r="G384" s="41"/>
      <c r="H384" s="41"/>
      <c r="I384" s="229"/>
      <c r="J384" s="41"/>
      <c r="K384" s="41"/>
      <c r="L384" s="45"/>
      <c r="M384" s="230"/>
      <c r="N384" s="231"/>
      <c r="O384" s="85"/>
      <c r="P384" s="85"/>
      <c r="Q384" s="85"/>
      <c r="R384" s="85"/>
      <c r="S384" s="85"/>
      <c r="T384" s="86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299</v>
      </c>
      <c r="AU384" s="18" t="s">
        <v>83</v>
      </c>
    </row>
    <row r="385" s="13" customFormat="1">
      <c r="A385" s="13"/>
      <c r="B385" s="232"/>
      <c r="C385" s="233"/>
      <c r="D385" s="234" t="s">
        <v>301</v>
      </c>
      <c r="E385" s="235" t="s">
        <v>19</v>
      </c>
      <c r="F385" s="236" t="s">
        <v>1029</v>
      </c>
      <c r="G385" s="233"/>
      <c r="H385" s="235" t="s">
        <v>19</v>
      </c>
      <c r="I385" s="237"/>
      <c r="J385" s="233"/>
      <c r="K385" s="233"/>
      <c r="L385" s="238"/>
      <c r="M385" s="239"/>
      <c r="N385" s="240"/>
      <c r="O385" s="240"/>
      <c r="P385" s="240"/>
      <c r="Q385" s="240"/>
      <c r="R385" s="240"/>
      <c r="S385" s="240"/>
      <c r="T385" s="241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2" t="s">
        <v>301</v>
      </c>
      <c r="AU385" s="242" t="s">
        <v>83</v>
      </c>
      <c r="AV385" s="13" t="s">
        <v>81</v>
      </c>
      <c r="AW385" s="13" t="s">
        <v>35</v>
      </c>
      <c r="AX385" s="13" t="s">
        <v>74</v>
      </c>
      <c r="AY385" s="242" t="s">
        <v>289</v>
      </c>
    </row>
    <row r="386" s="14" customFormat="1">
      <c r="A386" s="14"/>
      <c r="B386" s="243"/>
      <c r="C386" s="244"/>
      <c r="D386" s="234" t="s">
        <v>301</v>
      </c>
      <c r="E386" s="245" t="s">
        <v>19</v>
      </c>
      <c r="F386" s="246" t="s">
        <v>1030</v>
      </c>
      <c r="G386" s="244"/>
      <c r="H386" s="247">
        <v>396.459</v>
      </c>
      <c r="I386" s="248"/>
      <c r="J386" s="244"/>
      <c r="K386" s="244"/>
      <c r="L386" s="249"/>
      <c r="M386" s="250"/>
      <c r="N386" s="251"/>
      <c r="O386" s="251"/>
      <c r="P386" s="251"/>
      <c r="Q386" s="251"/>
      <c r="R386" s="251"/>
      <c r="S386" s="251"/>
      <c r="T386" s="25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3" t="s">
        <v>301</v>
      </c>
      <c r="AU386" s="253" t="s">
        <v>83</v>
      </c>
      <c r="AV386" s="14" t="s">
        <v>83</v>
      </c>
      <c r="AW386" s="14" t="s">
        <v>35</v>
      </c>
      <c r="AX386" s="14" t="s">
        <v>74</v>
      </c>
      <c r="AY386" s="253" t="s">
        <v>289</v>
      </c>
    </row>
    <row r="387" s="15" customFormat="1">
      <c r="A387" s="15"/>
      <c r="B387" s="254"/>
      <c r="C387" s="255"/>
      <c r="D387" s="234" t="s">
        <v>301</v>
      </c>
      <c r="E387" s="256" t="s">
        <v>19</v>
      </c>
      <c r="F387" s="257" t="s">
        <v>304</v>
      </c>
      <c r="G387" s="255"/>
      <c r="H387" s="258">
        <v>396.459</v>
      </c>
      <c r="I387" s="259"/>
      <c r="J387" s="255"/>
      <c r="K387" s="255"/>
      <c r="L387" s="260"/>
      <c r="M387" s="261"/>
      <c r="N387" s="262"/>
      <c r="O387" s="262"/>
      <c r="P387" s="262"/>
      <c r="Q387" s="262"/>
      <c r="R387" s="262"/>
      <c r="S387" s="262"/>
      <c r="T387" s="26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4" t="s">
        <v>301</v>
      </c>
      <c r="AU387" s="264" t="s">
        <v>83</v>
      </c>
      <c r="AV387" s="15" t="s">
        <v>297</v>
      </c>
      <c r="AW387" s="15" t="s">
        <v>35</v>
      </c>
      <c r="AX387" s="15" t="s">
        <v>81</v>
      </c>
      <c r="AY387" s="264" t="s">
        <v>289</v>
      </c>
    </row>
    <row r="388" s="2" customFormat="1" ht="49.05" customHeight="1">
      <c r="A388" s="39"/>
      <c r="B388" s="40"/>
      <c r="C388" s="214" t="s">
        <v>1031</v>
      </c>
      <c r="D388" s="214" t="s">
        <v>292</v>
      </c>
      <c r="E388" s="215" t="s">
        <v>1032</v>
      </c>
      <c r="F388" s="216" t="s">
        <v>1033</v>
      </c>
      <c r="G388" s="217" t="s">
        <v>295</v>
      </c>
      <c r="H388" s="218">
        <v>792.91800000000001</v>
      </c>
      <c r="I388" s="219"/>
      <c r="J388" s="220">
        <f>ROUND(I388*H388,2)</f>
        <v>0</v>
      </c>
      <c r="K388" s="216" t="s">
        <v>296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0.0104</v>
      </c>
      <c r="R388" s="223">
        <f>Q388*H388</f>
        <v>8.2463471999999989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297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297</v>
      </c>
      <c r="BM388" s="225" t="s">
        <v>1034</v>
      </c>
    </row>
    <row r="389" s="2" customFormat="1">
      <c r="A389" s="39"/>
      <c r="B389" s="40"/>
      <c r="C389" s="41"/>
      <c r="D389" s="227" t="s">
        <v>299</v>
      </c>
      <c r="E389" s="41"/>
      <c r="F389" s="228" t="s">
        <v>1035</v>
      </c>
      <c r="G389" s="41"/>
      <c r="H389" s="41"/>
      <c r="I389" s="229"/>
      <c r="J389" s="41"/>
      <c r="K389" s="41"/>
      <c r="L389" s="45"/>
      <c r="M389" s="230"/>
      <c r="N389" s="231"/>
      <c r="O389" s="85"/>
      <c r="P389" s="85"/>
      <c r="Q389" s="85"/>
      <c r="R389" s="85"/>
      <c r="S389" s="85"/>
      <c r="T389" s="86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83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1036</v>
      </c>
      <c r="G390" s="244"/>
      <c r="H390" s="247">
        <v>792.91800000000001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81</v>
      </c>
      <c r="AY390" s="253" t="s">
        <v>289</v>
      </c>
    </row>
    <row r="391" s="2" customFormat="1" ht="33" customHeight="1">
      <c r="A391" s="39"/>
      <c r="B391" s="40"/>
      <c r="C391" s="214" t="s">
        <v>585</v>
      </c>
      <c r="D391" s="214" t="s">
        <v>292</v>
      </c>
      <c r="E391" s="215" t="s">
        <v>1037</v>
      </c>
      <c r="F391" s="216" t="s">
        <v>1038</v>
      </c>
      <c r="G391" s="217" t="s">
        <v>308</v>
      </c>
      <c r="H391" s="218">
        <v>4.7590000000000003</v>
      </c>
      <c r="I391" s="219"/>
      <c r="J391" s="220">
        <f>ROUND(I391*H391,2)</f>
        <v>0</v>
      </c>
      <c r="K391" s="216" t="s">
        <v>296</v>
      </c>
      <c r="L391" s="45"/>
      <c r="M391" s="221" t="s">
        <v>19</v>
      </c>
      <c r="N391" s="222" t="s">
        <v>45</v>
      </c>
      <c r="O391" s="85"/>
      <c r="P391" s="223">
        <f>O391*H391</f>
        <v>0</v>
      </c>
      <c r="Q391" s="223">
        <v>2.5018699999999998</v>
      </c>
      <c r="R391" s="223">
        <f>Q391*H391</f>
        <v>11.906399329999999</v>
      </c>
      <c r="S391" s="223">
        <v>0</v>
      </c>
      <c r="T391" s="224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25" t="s">
        <v>297</v>
      </c>
      <c r="AT391" s="225" t="s">
        <v>292</v>
      </c>
      <c r="AU391" s="225" t="s">
        <v>83</v>
      </c>
      <c r="AY391" s="18" t="s">
        <v>289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8" t="s">
        <v>81</v>
      </c>
      <c r="BK391" s="226">
        <f>ROUND(I391*H391,2)</f>
        <v>0</v>
      </c>
      <c r="BL391" s="18" t="s">
        <v>297</v>
      </c>
      <c r="BM391" s="225" t="s">
        <v>1039</v>
      </c>
    </row>
    <row r="392" s="2" customFormat="1">
      <c r="A392" s="39"/>
      <c r="B392" s="40"/>
      <c r="C392" s="41"/>
      <c r="D392" s="227" t="s">
        <v>299</v>
      </c>
      <c r="E392" s="41"/>
      <c r="F392" s="228" t="s">
        <v>1040</v>
      </c>
      <c r="G392" s="41"/>
      <c r="H392" s="41"/>
      <c r="I392" s="229"/>
      <c r="J392" s="41"/>
      <c r="K392" s="41"/>
      <c r="L392" s="45"/>
      <c r="M392" s="230"/>
      <c r="N392" s="231"/>
      <c r="O392" s="85"/>
      <c r="P392" s="85"/>
      <c r="Q392" s="85"/>
      <c r="R392" s="85"/>
      <c r="S392" s="85"/>
      <c r="T392" s="86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299</v>
      </c>
      <c r="AU392" s="18" t="s">
        <v>83</v>
      </c>
    </row>
    <row r="393" s="13" customFormat="1">
      <c r="A393" s="13"/>
      <c r="B393" s="232"/>
      <c r="C393" s="233"/>
      <c r="D393" s="234" t="s">
        <v>301</v>
      </c>
      <c r="E393" s="235" t="s">
        <v>19</v>
      </c>
      <c r="F393" s="236" t="s">
        <v>1041</v>
      </c>
      <c r="G393" s="233"/>
      <c r="H393" s="235" t="s">
        <v>19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2" t="s">
        <v>301</v>
      </c>
      <c r="AU393" s="242" t="s">
        <v>83</v>
      </c>
      <c r="AV393" s="13" t="s">
        <v>81</v>
      </c>
      <c r="AW393" s="13" t="s">
        <v>35</v>
      </c>
      <c r="AX393" s="13" t="s">
        <v>74</v>
      </c>
      <c r="AY393" s="242" t="s">
        <v>289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1042</v>
      </c>
      <c r="G394" s="244"/>
      <c r="H394" s="247">
        <v>4.7590000000000003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81</v>
      </c>
      <c r="AY394" s="253" t="s">
        <v>289</v>
      </c>
    </row>
    <row r="395" s="2" customFormat="1" ht="33" customHeight="1">
      <c r="A395" s="39"/>
      <c r="B395" s="40"/>
      <c r="C395" s="214" t="s">
        <v>1043</v>
      </c>
      <c r="D395" s="214" t="s">
        <v>292</v>
      </c>
      <c r="E395" s="215" t="s">
        <v>1044</v>
      </c>
      <c r="F395" s="216" t="s">
        <v>1045</v>
      </c>
      <c r="G395" s="217" t="s">
        <v>308</v>
      </c>
      <c r="H395" s="218">
        <v>0.112</v>
      </c>
      <c r="I395" s="219"/>
      <c r="J395" s="220">
        <f>ROUND(I395*H395,2)</f>
        <v>0</v>
      </c>
      <c r="K395" s="216" t="s">
        <v>296</v>
      </c>
      <c r="L395" s="45"/>
      <c r="M395" s="221" t="s">
        <v>19</v>
      </c>
      <c r="N395" s="222" t="s">
        <v>45</v>
      </c>
      <c r="O395" s="85"/>
      <c r="P395" s="223">
        <f>O395*H395</f>
        <v>0</v>
      </c>
      <c r="Q395" s="223">
        <v>2.5018699999999998</v>
      </c>
      <c r="R395" s="223">
        <f>Q395*H395</f>
        <v>0.28020943999999998</v>
      </c>
      <c r="S395" s="223">
        <v>0</v>
      </c>
      <c r="T395" s="224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25" t="s">
        <v>297</v>
      </c>
      <c r="AT395" s="225" t="s">
        <v>292</v>
      </c>
      <c r="AU395" s="225" t="s">
        <v>83</v>
      </c>
      <c r="AY395" s="18" t="s">
        <v>289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8" t="s">
        <v>81</v>
      </c>
      <c r="BK395" s="226">
        <f>ROUND(I395*H395,2)</f>
        <v>0</v>
      </c>
      <c r="BL395" s="18" t="s">
        <v>297</v>
      </c>
      <c r="BM395" s="225" t="s">
        <v>1046</v>
      </c>
    </row>
    <row r="396" s="2" customFormat="1">
      <c r="A396" s="39"/>
      <c r="B396" s="40"/>
      <c r="C396" s="41"/>
      <c r="D396" s="227" t="s">
        <v>299</v>
      </c>
      <c r="E396" s="41"/>
      <c r="F396" s="228" t="s">
        <v>1047</v>
      </c>
      <c r="G396" s="41"/>
      <c r="H396" s="41"/>
      <c r="I396" s="229"/>
      <c r="J396" s="41"/>
      <c r="K396" s="41"/>
      <c r="L396" s="45"/>
      <c r="M396" s="230"/>
      <c r="N396" s="231"/>
      <c r="O396" s="85"/>
      <c r="P396" s="85"/>
      <c r="Q396" s="85"/>
      <c r="R396" s="85"/>
      <c r="S396" s="85"/>
      <c r="T396" s="8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299</v>
      </c>
      <c r="AU396" s="18" t="s">
        <v>83</v>
      </c>
    </row>
    <row r="397" s="13" customFormat="1">
      <c r="A397" s="13"/>
      <c r="B397" s="232"/>
      <c r="C397" s="233"/>
      <c r="D397" s="234" t="s">
        <v>301</v>
      </c>
      <c r="E397" s="235" t="s">
        <v>19</v>
      </c>
      <c r="F397" s="236" t="s">
        <v>1048</v>
      </c>
      <c r="G397" s="233"/>
      <c r="H397" s="235" t="s">
        <v>19</v>
      </c>
      <c r="I397" s="237"/>
      <c r="J397" s="233"/>
      <c r="K397" s="233"/>
      <c r="L397" s="238"/>
      <c r="M397" s="239"/>
      <c r="N397" s="240"/>
      <c r="O397" s="240"/>
      <c r="P397" s="240"/>
      <c r="Q397" s="240"/>
      <c r="R397" s="240"/>
      <c r="S397" s="240"/>
      <c r="T397" s="24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2" t="s">
        <v>301</v>
      </c>
      <c r="AU397" s="242" t="s">
        <v>83</v>
      </c>
      <c r="AV397" s="13" t="s">
        <v>81</v>
      </c>
      <c r="AW397" s="13" t="s">
        <v>35</v>
      </c>
      <c r="AX397" s="13" t="s">
        <v>74</v>
      </c>
      <c r="AY397" s="242" t="s">
        <v>289</v>
      </c>
    </row>
    <row r="398" s="14" customFormat="1">
      <c r="A398" s="14"/>
      <c r="B398" s="243"/>
      <c r="C398" s="244"/>
      <c r="D398" s="234" t="s">
        <v>301</v>
      </c>
      <c r="E398" s="245" t="s">
        <v>19</v>
      </c>
      <c r="F398" s="246" t="s">
        <v>1049</v>
      </c>
      <c r="G398" s="244"/>
      <c r="H398" s="247">
        <v>0.112</v>
      </c>
      <c r="I398" s="248"/>
      <c r="J398" s="244"/>
      <c r="K398" s="244"/>
      <c r="L398" s="249"/>
      <c r="M398" s="250"/>
      <c r="N398" s="251"/>
      <c r="O398" s="251"/>
      <c r="P398" s="251"/>
      <c r="Q398" s="251"/>
      <c r="R398" s="251"/>
      <c r="S398" s="251"/>
      <c r="T398" s="252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3" t="s">
        <v>301</v>
      </c>
      <c r="AU398" s="253" t="s">
        <v>83</v>
      </c>
      <c r="AV398" s="14" t="s">
        <v>83</v>
      </c>
      <c r="AW398" s="14" t="s">
        <v>35</v>
      </c>
      <c r="AX398" s="14" t="s">
        <v>81</v>
      </c>
      <c r="AY398" s="253" t="s">
        <v>289</v>
      </c>
    </row>
    <row r="399" s="2" customFormat="1" ht="24.15" customHeight="1">
      <c r="A399" s="39"/>
      <c r="B399" s="40"/>
      <c r="C399" s="214" t="s">
        <v>1050</v>
      </c>
      <c r="D399" s="214" t="s">
        <v>292</v>
      </c>
      <c r="E399" s="215" t="s">
        <v>1051</v>
      </c>
      <c r="F399" s="216" t="s">
        <v>1052</v>
      </c>
      <c r="G399" s="217" t="s">
        <v>295</v>
      </c>
      <c r="H399" s="218">
        <v>7.5</v>
      </c>
      <c r="I399" s="219"/>
      <c r="J399" s="220">
        <f>ROUND(I399*H399,2)</f>
        <v>0</v>
      </c>
      <c r="K399" s="216" t="s">
        <v>296</v>
      </c>
      <c r="L399" s="45"/>
      <c r="M399" s="221" t="s">
        <v>19</v>
      </c>
      <c r="N399" s="222" t="s">
        <v>45</v>
      </c>
      <c r="O399" s="85"/>
      <c r="P399" s="223">
        <f>O399*H399</f>
        <v>0</v>
      </c>
      <c r="Q399" s="223">
        <v>0.00033</v>
      </c>
      <c r="R399" s="223">
        <f>Q399*H399</f>
        <v>0.0024749999999999998</v>
      </c>
      <c r="S399" s="223">
        <v>0</v>
      </c>
      <c r="T399" s="224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25" t="s">
        <v>297</v>
      </c>
      <c r="AT399" s="225" t="s">
        <v>292</v>
      </c>
      <c r="AU399" s="225" t="s">
        <v>83</v>
      </c>
      <c r="AY399" s="18" t="s">
        <v>289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8" t="s">
        <v>81</v>
      </c>
      <c r="BK399" s="226">
        <f>ROUND(I399*H399,2)</f>
        <v>0</v>
      </c>
      <c r="BL399" s="18" t="s">
        <v>297</v>
      </c>
      <c r="BM399" s="225" t="s">
        <v>1053</v>
      </c>
    </row>
    <row r="400" s="2" customFormat="1">
      <c r="A400" s="39"/>
      <c r="B400" s="40"/>
      <c r="C400" s="41"/>
      <c r="D400" s="227" t="s">
        <v>299</v>
      </c>
      <c r="E400" s="41"/>
      <c r="F400" s="228" t="s">
        <v>1054</v>
      </c>
      <c r="G400" s="41"/>
      <c r="H400" s="41"/>
      <c r="I400" s="229"/>
      <c r="J400" s="41"/>
      <c r="K400" s="41"/>
      <c r="L400" s="45"/>
      <c r="M400" s="230"/>
      <c r="N400" s="231"/>
      <c r="O400" s="85"/>
      <c r="P400" s="85"/>
      <c r="Q400" s="85"/>
      <c r="R400" s="85"/>
      <c r="S400" s="85"/>
      <c r="T400" s="86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299</v>
      </c>
      <c r="AU400" s="18" t="s">
        <v>83</v>
      </c>
    </row>
    <row r="401" s="13" customFormat="1">
      <c r="A401" s="13"/>
      <c r="B401" s="232"/>
      <c r="C401" s="233"/>
      <c r="D401" s="234" t="s">
        <v>301</v>
      </c>
      <c r="E401" s="235" t="s">
        <v>19</v>
      </c>
      <c r="F401" s="236" t="s">
        <v>1055</v>
      </c>
      <c r="G401" s="233"/>
      <c r="H401" s="235" t="s">
        <v>19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2" t="s">
        <v>301</v>
      </c>
      <c r="AU401" s="242" t="s">
        <v>83</v>
      </c>
      <c r="AV401" s="13" t="s">
        <v>81</v>
      </c>
      <c r="AW401" s="13" t="s">
        <v>35</v>
      </c>
      <c r="AX401" s="13" t="s">
        <v>74</v>
      </c>
      <c r="AY401" s="242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1056</v>
      </c>
      <c r="G402" s="244"/>
      <c r="H402" s="247">
        <v>7.5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81</v>
      </c>
      <c r="AY402" s="253" t="s">
        <v>289</v>
      </c>
    </row>
    <row r="403" s="2" customFormat="1" ht="37.8" customHeight="1">
      <c r="A403" s="39"/>
      <c r="B403" s="40"/>
      <c r="C403" s="214" t="s">
        <v>1057</v>
      </c>
      <c r="D403" s="214" t="s">
        <v>292</v>
      </c>
      <c r="E403" s="215" t="s">
        <v>1058</v>
      </c>
      <c r="F403" s="216" t="s">
        <v>1059</v>
      </c>
      <c r="G403" s="217" t="s">
        <v>295</v>
      </c>
      <c r="H403" s="218">
        <v>3.75</v>
      </c>
      <c r="I403" s="219"/>
      <c r="J403" s="220">
        <f>ROUND(I403*H403,2)</f>
        <v>0</v>
      </c>
      <c r="K403" s="216" t="s">
        <v>296</v>
      </c>
      <c r="L403" s="45"/>
      <c r="M403" s="221" t="s">
        <v>19</v>
      </c>
      <c r="N403" s="222" t="s">
        <v>45</v>
      </c>
      <c r="O403" s="85"/>
      <c r="P403" s="223">
        <f>O403*H403</f>
        <v>0</v>
      </c>
      <c r="Q403" s="223">
        <v>0.0032000000000000002</v>
      </c>
      <c r="R403" s="223">
        <f>Q403*H403</f>
        <v>0.012</v>
      </c>
      <c r="S403" s="223">
        <v>0</v>
      </c>
      <c r="T403" s="224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25" t="s">
        <v>297</v>
      </c>
      <c r="AT403" s="225" t="s">
        <v>292</v>
      </c>
      <c r="AU403" s="225" t="s">
        <v>83</v>
      </c>
      <c r="AY403" s="18" t="s">
        <v>289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8" t="s">
        <v>81</v>
      </c>
      <c r="BK403" s="226">
        <f>ROUND(I403*H403,2)</f>
        <v>0</v>
      </c>
      <c r="BL403" s="18" t="s">
        <v>297</v>
      </c>
      <c r="BM403" s="225" t="s">
        <v>1060</v>
      </c>
    </row>
    <row r="404" s="2" customFormat="1">
      <c r="A404" s="39"/>
      <c r="B404" s="40"/>
      <c r="C404" s="41"/>
      <c r="D404" s="227" t="s">
        <v>299</v>
      </c>
      <c r="E404" s="41"/>
      <c r="F404" s="228" t="s">
        <v>1061</v>
      </c>
      <c r="G404" s="41"/>
      <c r="H404" s="41"/>
      <c r="I404" s="229"/>
      <c r="J404" s="41"/>
      <c r="K404" s="41"/>
      <c r="L404" s="45"/>
      <c r="M404" s="230"/>
      <c r="N404" s="231"/>
      <c r="O404" s="85"/>
      <c r="P404" s="85"/>
      <c r="Q404" s="85"/>
      <c r="R404" s="85"/>
      <c r="S404" s="85"/>
      <c r="T404" s="86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299</v>
      </c>
      <c r="AU404" s="18" t="s">
        <v>83</v>
      </c>
    </row>
    <row r="405" s="13" customFormat="1">
      <c r="A405" s="13"/>
      <c r="B405" s="232"/>
      <c r="C405" s="233"/>
      <c r="D405" s="234" t="s">
        <v>301</v>
      </c>
      <c r="E405" s="235" t="s">
        <v>19</v>
      </c>
      <c r="F405" s="236" t="s">
        <v>1055</v>
      </c>
      <c r="G405" s="233"/>
      <c r="H405" s="235" t="s">
        <v>19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2" t="s">
        <v>301</v>
      </c>
      <c r="AU405" s="242" t="s">
        <v>83</v>
      </c>
      <c r="AV405" s="13" t="s">
        <v>81</v>
      </c>
      <c r="AW405" s="13" t="s">
        <v>35</v>
      </c>
      <c r="AX405" s="13" t="s">
        <v>74</v>
      </c>
      <c r="AY405" s="242" t="s">
        <v>289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1062</v>
      </c>
      <c r="G406" s="244"/>
      <c r="H406" s="247">
        <v>3.75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81</v>
      </c>
      <c r="AY406" s="253" t="s">
        <v>289</v>
      </c>
    </row>
    <row r="407" s="2" customFormat="1" ht="16.5" customHeight="1">
      <c r="A407" s="39"/>
      <c r="B407" s="40"/>
      <c r="C407" s="265" t="s">
        <v>1063</v>
      </c>
      <c r="D407" s="265" t="s">
        <v>357</v>
      </c>
      <c r="E407" s="266" t="s">
        <v>1064</v>
      </c>
      <c r="F407" s="267" t="s">
        <v>1065</v>
      </c>
      <c r="G407" s="268" t="s">
        <v>295</v>
      </c>
      <c r="H407" s="269">
        <v>3.8250000000000002</v>
      </c>
      <c r="I407" s="270"/>
      <c r="J407" s="271">
        <f>ROUND(I407*H407,2)</f>
        <v>0</v>
      </c>
      <c r="K407" s="267" t="s">
        <v>296</v>
      </c>
      <c r="L407" s="272"/>
      <c r="M407" s="273" t="s">
        <v>19</v>
      </c>
      <c r="N407" s="274" t="s">
        <v>45</v>
      </c>
      <c r="O407" s="85"/>
      <c r="P407" s="223">
        <f>O407*H407</f>
        <v>0</v>
      </c>
      <c r="Q407" s="223">
        <v>0.13500000000000001</v>
      </c>
      <c r="R407" s="223">
        <f>Q407*H407</f>
        <v>0.51637500000000003</v>
      </c>
      <c r="S407" s="223">
        <v>0</v>
      </c>
      <c r="T407" s="224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25" t="s">
        <v>360</v>
      </c>
      <c r="AT407" s="225" t="s">
        <v>357</v>
      </c>
      <c r="AU407" s="225" t="s">
        <v>83</v>
      </c>
      <c r="AY407" s="18" t="s">
        <v>289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8" t="s">
        <v>81</v>
      </c>
      <c r="BK407" s="226">
        <f>ROUND(I407*H407,2)</f>
        <v>0</v>
      </c>
      <c r="BL407" s="18" t="s">
        <v>297</v>
      </c>
      <c r="BM407" s="225" t="s">
        <v>1066</v>
      </c>
    </row>
    <row r="408" s="14" customFormat="1">
      <c r="A408" s="14"/>
      <c r="B408" s="243"/>
      <c r="C408" s="244"/>
      <c r="D408" s="234" t="s">
        <v>301</v>
      </c>
      <c r="E408" s="244"/>
      <c r="F408" s="246" t="s">
        <v>1067</v>
      </c>
      <c r="G408" s="244"/>
      <c r="H408" s="247">
        <v>3.8250000000000002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3" t="s">
        <v>301</v>
      </c>
      <c r="AU408" s="253" t="s">
        <v>83</v>
      </c>
      <c r="AV408" s="14" t="s">
        <v>83</v>
      </c>
      <c r="AW408" s="14" t="s">
        <v>4</v>
      </c>
      <c r="AX408" s="14" t="s">
        <v>81</v>
      </c>
      <c r="AY408" s="253" t="s">
        <v>289</v>
      </c>
    </row>
    <row r="409" s="12" customFormat="1" ht="22.8" customHeight="1">
      <c r="A409" s="12"/>
      <c r="B409" s="198"/>
      <c r="C409" s="199"/>
      <c r="D409" s="200" t="s">
        <v>73</v>
      </c>
      <c r="E409" s="212" t="s">
        <v>428</v>
      </c>
      <c r="F409" s="212" t="s">
        <v>429</v>
      </c>
      <c r="G409" s="199"/>
      <c r="H409" s="199"/>
      <c r="I409" s="202"/>
      <c r="J409" s="213">
        <f>BK409</f>
        <v>0</v>
      </c>
      <c r="K409" s="199"/>
      <c r="L409" s="204"/>
      <c r="M409" s="205"/>
      <c r="N409" s="206"/>
      <c r="O409" s="206"/>
      <c r="P409" s="207">
        <f>SUM(P410:P438)</f>
        <v>0</v>
      </c>
      <c r="Q409" s="206"/>
      <c r="R409" s="207">
        <f>SUM(R410:R438)</f>
        <v>0.27277400000000002</v>
      </c>
      <c r="S409" s="206"/>
      <c r="T409" s="208">
        <f>SUM(T410:T438)</f>
        <v>1.6741759999999999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09" t="s">
        <v>81</v>
      </c>
      <c r="AT409" s="210" t="s">
        <v>73</v>
      </c>
      <c r="AU409" s="210" t="s">
        <v>81</v>
      </c>
      <c r="AY409" s="209" t="s">
        <v>289</v>
      </c>
      <c r="BK409" s="211">
        <f>SUM(BK410:BK438)</f>
        <v>0</v>
      </c>
    </row>
    <row r="410" s="2" customFormat="1" ht="37.8" customHeight="1">
      <c r="A410" s="39"/>
      <c r="B410" s="40"/>
      <c r="C410" s="214" t="s">
        <v>1068</v>
      </c>
      <c r="D410" s="214" t="s">
        <v>292</v>
      </c>
      <c r="E410" s="215" t="s">
        <v>438</v>
      </c>
      <c r="F410" s="216" t="s">
        <v>439</v>
      </c>
      <c r="G410" s="217" t="s">
        <v>295</v>
      </c>
      <c r="H410" s="218">
        <v>350</v>
      </c>
      <c r="I410" s="219"/>
      <c r="J410" s="220">
        <f>ROUND(I410*H410,2)</f>
        <v>0</v>
      </c>
      <c r="K410" s="216" t="s">
        <v>296</v>
      </c>
      <c r="L410" s="45"/>
      <c r="M410" s="221" t="s">
        <v>19</v>
      </c>
      <c r="N410" s="222" t="s">
        <v>45</v>
      </c>
      <c r="O410" s="85"/>
      <c r="P410" s="223">
        <f>O410*H410</f>
        <v>0</v>
      </c>
      <c r="Q410" s="223">
        <v>0.00012999999999999999</v>
      </c>
      <c r="R410" s="223">
        <f>Q410*H410</f>
        <v>0.045499999999999999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297</v>
      </c>
      <c r="AT410" s="225" t="s">
        <v>292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297</v>
      </c>
      <c r="BM410" s="225" t="s">
        <v>1069</v>
      </c>
    </row>
    <row r="411" s="2" customFormat="1">
      <c r="A411" s="39"/>
      <c r="B411" s="40"/>
      <c r="C411" s="41"/>
      <c r="D411" s="227" t="s">
        <v>299</v>
      </c>
      <c r="E411" s="41"/>
      <c r="F411" s="228" t="s">
        <v>441</v>
      </c>
      <c r="G411" s="41"/>
      <c r="H411" s="41"/>
      <c r="I411" s="229"/>
      <c r="J411" s="41"/>
      <c r="K411" s="41"/>
      <c r="L411" s="45"/>
      <c r="M411" s="230"/>
      <c r="N411" s="231"/>
      <c r="O411" s="85"/>
      <c r="P411" s="85"/>
      <c r="Q411" s="85"/>
      <c r="R411" s="85"/>
      <c r="S411" s="85"/>
      <c r="T411" s="86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299</v>
      </c>
      <c r="AU411" s="18" t="s">
        <v>83</v>
      </c>
    </row>
    <row r="412" s="2" customFormat="1" ht="37.8" customHeight="1">
      <c r="A412" s="39"/>
      <c r="B412" s="40"/>
      <c r="C412" s="214" t="s">
        <v>1070</v>
      </c>
      <c r="D412" s="214" t="s">
        <v>292</v>
      </c>
      <c r="E412" s="215" t="s">
        <v>1071</v>
      </c>
      <c r="F412" s="216" t="s">
        <v>1072</v>
      </c>
      <c r="G412" s="217" t="s">
        <v>295</v>
      </c>
      <c r="H412" s="218">
        <v>600</v>
      </c>
      <c r="I412" s="219"/>
      <c r="J412" s="220">
        <f>ROUND(I412*H412,2)</f>
        <v>0</v>
      </c>
      <c r="K412" s="216" t="s">
        <v>296</v>
      </c>
      <c r="L412" s="45"/>
      <c r="M412" s="221" t="s">
        <v>19</v>
      </c>
      <c r="N412" s="222" t="s">
        <v>45</v>
      </c>
      <c r="O412" s="85"/>
      <c r="P412" s="223">
        <f>O412*H412</f>
        <v>0</v>
      </c>
      <c r="Q412" s="223">
        <v>4.0000000000000003E-05</v>
      </c>
      <c r="R412" s="223">
        <f>Q412*H412</f>
        <v>0.024</v>
      </c>
      <c r="S412" s="223">
        <v>0</v>
      </c>
      <c r="T412" s="224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25" t="s">
        <v>297</v>
      </c>
      <c r="AT412" s="225" t="s">
        <v>292</v>
      </c>
      <c r="AU412" s="225" t="s">
        <v>83</v>
      </c>
      <c r="AY412" s="18" t="s">
        <v>289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8" t="s">
        <v>81</v>
      </c>
      <c r="BK412" s="226">
        <f>ROUND(I412*H412,2)</f>
        <v>0</v>
      </c>
      <c r="BL412" s="18" t="s">
        <v>297</v>
      </c>
      <c r="BM412" s="225" t="s">
        <v>1073</v>
      </c>
    </row>
    <row r="413" s="2" customFormat="1">
      <c r="A413" s="39"/>
      <c r="B413" s="40"/>
      <c r="C413" s="41"/>
      <c r="D413" s="227" t="s">
        <v>299</v>
      </c>
      <c r="E413" s="41"/>
      <c r="F413" s="228" t="s">
        <v>1074</v>
      </c>
      <c r="G413" s="41"/>
      <c r="H413" s="41"/>
      <c r="I413" s="229"/>
      <c r="J413" s="41"/>
      <c r="K413" s="41"/>
      <c r="L413" s="45"/>
      <c r="M413" s="230"/>
      <c r="N413" s="231"/>
      <c r="O413" s="85"/>
      <c r="P413" s="85"/>
      <c r="Q413" s="85"/>
      <c r="R413" s="85"/>
      <c r="S413" s="85"/>
      <c r="T413" s="86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83</v>
      </c>
    </row>
    <row r="414" s="2" customFormat="1" ht="33" customHeight="1">
      <c r="A414" s="39"/>
      <c r="B414" s="40"/>
      <c r="C414" s="214" t="s">
        <v>1075</v>
      </c>
      <c r="D414" s="214" t="s">
        <v>292</v>
      </c>
      <c r="E414" s="215" t="s">
        <v>1076</v>
      </c>
      <c r="F414" s="216" t="s">
        <v>1077</v>
      </c>
      <c r="G414" s="217" t="s">
        <v>295</v>
      </c>
      <c r="H414" s="218">
        <v>5</v>
      </c>
      <c r="I414" s="219"/>
      <c r="J414" s="220">
        <f>ROUND(I414*H414,2)</f>
        <v>0</v>
      </c>
      <c r="K414" s="216" t="s">
        <v>296</v>
      </c>
      <c r="L414" s="45"/>
      <c r="M414" s="221" t="s">
        <v>19</v>
      </c>
      <c r="N414" s="222" t="s">
        <v>45</v>
      </c>
      <c r="O414" s="85"/>
      <c r="P414" s="223">
        <f>O414*H414</f>
        <v>0</v>
      </c>
      <c r="Q414" s="223">
        <v>0.0050699999999999999</v>
      </c>
      <c r="R414" s="223">
        <f>Q414*H414</f>
        <v>0.025349999999999998</v>
      </c>
      <c r="S414" s="223">
        <v>0</v>
      </c>
      <c r="T414" s="224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25" t="s">
        <v>573</v>
      </c>
      <c r="AT414" s="225" t="s">
        <v>292</v>
      </c>
      <c r="AU414" s="225" t="s">
        <v>83</v>
      </c>
      <c r="AY414" s="18" t="s">
        <v>289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8" t="s">
        <v>81</v>
      </c>
      <c r="BK414" s="226">
        <f>ROUND(I414*H414,2)</f>
        <v>0</v>
      </c>
      <c r="BL414" s="18" t="s">
        <v>573</v>
      </c>
      <c r="BM414" s="225" t="s">
        <v>1078</v>
      </c>
    </row>
    <row r="415" s="2" customFormat="1">
      <c r="A415" s="39"/>
      <c r="B415" s="40"/>
      <c r="C415" s="41"/>
      <c r="D415" s="227" t="s">
        <v>299</v>
      </c>
      <c r="E415" s="41"/>
      <c r="F415" s="228" t="s">
        <v>1079</v>
      </c>
      <c r="G415" s="41"/>
      <c r="H415" s="41"/>
      <c r="I415" s="229"/>
      <c r="J415" s="41"/>
      <c r="K415" s="41"/>
      <c r="L415" s="45"/>
      <c r="M415" s="230"/>
      <c r="N415" s="231"/>
      <c r="O415" s="85"/>
      <c r="P415" s="85"/>
      <c r="Q415" s="85"/>
      <c r="R415" s="85"/>
      <c r="S415" s="85"/>
      <c r="T415" s="86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299</v>
      </c>
      <c r="AU415" s="18" t="s">
        <v>83</v>
      </c>
    </row>
    <row r="416" s="14" customFormat="1">
      <c r="A416" s="14"/>
      <c r="B416" s="243"/>
      <c r="C416" s="244"/>
      <c r="D416" s="234" t="s">
        <v>301</v>
      </c>
      <c r="E416" s="245" t="s">
        <v>19</v>
      </c>
      <c r="F416" s="246" t="s">
        <v>1080</v>
      </c>
      <c r="G416" s="244"/>
      <c r="H416" s="247">
        <v>5</v>
      </c>
      <c r="I416" s="248"/>
      <c r="J416" s="244"/>
      <c r="K416" s="244"/>
      <c r="L416" s="249"/>
      <c r="M416" s="250"/>
      <c r="N416" s="251"/>
      <c r="O416" s="251"/>
      <c r="P416" s="251"/>
      <c r="Q416" s="251"/>
      <c r="R416" s="251"/>
      <c r="S416" s="251"/>
      <c r="T416" s="252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3" t="s">
        <v>301</v>
      </c>
      <c r="AU416" s="253" t="s">
        <v>83</v>
      </c>
      <c r="AV416" s="14" t="s">
        <v>83</v>
      </c>
      <c r="AW416" s="14" t="s">
        <v>35</v>
      </c>
      <c r="AX416" s="14" t="s">
        <v>81</v>
      </c>
      <c r="AY416" s="253" t="s">
        <v>289</v>
      </c>
    </row>
    <row r="417" s="2" customFormat="1" ht="37.8" customHeight="1">
      <c r="A417" s="39"/>
      <c r="B417" s="40"/>
      <c r="C417" s="214" t="s">
        <v>1081</v>
      </c>
      <c r="D417" s="214" t="s">
        <v>292</v>
      </c>
      <c r="E417" s="215" t="s">
        <v>1082</v>
      </c>
      <c r="F417" s="216" t="s">
        <v>1083</v>
      </c>
      <c r="G417" s="217" t="s">
        <v>295</v>
      </c>
      <c r="H417" s="218">
        <v>30</v>
      </c>
      <c r="I417" s="219"/>
      <c r="J417" s="220">
        <f>ROUND(I417*H417,2)</f>
        <v>0</v>
      </c>
      <c r="K417" s="216" t="s">
        <v>296</v>
      </c>
      <c r="L417" s="45"/>
      <c r="M417" s="221" t="s">
        <v>19</v>
      </c>
      <c r="N417" s="222" t="s">
        <v>45</v>
      </c>
      <c r="O417" s="85"/>
      <c r="P417" s="223">
        <f>O417*H417</f>
        <v>0</v>
      </c>
      <c r="Q417" s="223">
        <v>0.0052500000000000003</v>
      </c>
      <c r="R417" s="223">
        <f>Q417*H417</f>
        <v>0.1575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297</v>
      </c>
      <c r="AT417" s="225" t="s">
        <v>292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297</v>
      </c>
      <c r="BM417" s="225" t="s">
        <v>1084</v>
      </c>
    </row>
    <row r="418" s="2" customFormat="1">
      <c r="A418" s="39"/>
      <c r="B418" s="40"/>
      <c r="C418" s="41"/>
      <c r="D418" s="227" t="s">
        <v>299</v>
      </c>
      <c r="E418" s="41"/>
      <c r="F418" s="228" t="s">
        <v>1085</v>
      </c>
      <c r="G418" s="41"/>
      <c r="H418" s="41"/>
      <c r="I418" s="229"/>
      <c r="J418" s="41"/>
      <c r="K418" s="41"/>
      <c r="L418" s="45"/>
      <c r="M418" s="230"/>
      <c r="N418" s="231"/>
      <c r="O418" s="85"/>
      <c r="P418" s="85"/>
      <c r="Q418" s="85"/>
      <c r="R418" s="85"/>
      <c r="S418" s="85"/>
      <c r="T418" s="86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299</v>
      </c>
      <c r="AU418" s="18" t="s">
        <v>83</v>
      </c>
    </row>
    <row r="419" s="13" customFormat="1">
      <c r="A419" s="13"/>
      <c r="B419" s="232"/>
      <c r="C419" s="233"/>
      <c r="D419" s="234" t="s">
        <v>301</v>
      </c>
      <c r="E419" s="235" t="s">
        <v>19</v>
      </c>
      <c r="F419" s="236" t="s">
        <v>1086</v>
      </c>
      <c r="G419" s="233"/>
      <c r="H419" s="235" t="s">
        <v>19</v>
      </c>
      <c r="I419" s="237"/>
      <c r="J419" s="233"/>
      <c r="K419" s="233"/>
      <c r="L419" s="238"/>
      <c r="M419" s="239"/>
      <c r="N419" s="240"/>
      <c r="O419" s="240"/>
      <c r="P419" s="240"/>
      <c r="Q419" s="240"/>
      <c r="R419" s="240"/>
      <c r="S419" s="240"/>
      <c r="T419" s="241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2" t="s">
        <v>301</v>
      </c>
      <c r="AU419" s="242" t="s">
        <v>83</v>
      </c>
      <c r="AV419" s="13" t="s">
        <v>81</v>
      </c>
      <c r="AW419" s="13" t="s">
        <v>35</v>
      </c>
      <c r="AX419" s="13" t="s">
        <v>74</v>
      </c>
      <c r="AY419" s="242" t="s">
        <v>289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1087</v>
      </c>
      <c r="G420" s="244"/>
      <c r="H420" s="247">
        <v>30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81</v>
      </c>
      <c r="AY420" s="253" t="s">
        <v>289</v>
      </c>
    </row>
    <row r="421" s="2" customFormat="1" ht="37.8" customHeight="1">
      <c r="A421" s="39"/>
      <c r="B421" s="40"/>
      <c r="C421" s="214" t="s">
        <v>1088</v>
      </c>
      <c r="D421" s="214" t="s">
        <v>292</v>
      </c>
      <c r="E421" s="215" t="s">
        <v>1089</v>
      </c>
      <c r="F421" s="216" t="s">
        <v>1090</v>
      </c>
      <c r="G421" s="217" t="s">
        <v>141</v>
      </c>
      <c r="H421" s="218">
        <v>2.3999999999999999</v>
      </c>
      <c r="I421" s="219"/>
      <c r="J421" s="220">
        <f>ROUND(I421*H421,2)</f>
        <v>0</v>
      </c>
      <c r="K421" s="216" t="s">
        <v>296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0.0085100000000000002</v>
      </c>
      <c r="R421" s="223">
        <f>Q421*H421</f>
        <v>0.020424000000000001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297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297</v>
      </c>
      <c r="BM421" s="225" t="s">
        <v>1091</v>
      </c>
    </row>
    <row r="422" s="2" customFormat="1">
      <c r="A422" s="39"/>
      <c r="B422" s="40"/>
      <c r="C422" s="41"/>
      <c r="D422" s="227" t="s">
        <v>299</v>
      </c>
      <c r="E422" s="41"/>
      <c r="F422" s="228" t="s">
        <v>1092</v>
      </c>
      <c r="G422" s="41"/>
      <c r="H422" s="41"/>
      <c r="I422" s="229"/>
      <c r="J422" s="41"/>
      <c r="K422" s="41"/>
      <c r="L422" s="45"/>
      <c r="M422" s="230"/>
      <c r="N422" s="231"/>
      <c r="O422" s="85"/>
      <c r="P422" s="85"/>
      <c r="Q422" s="85"/>
      <c r="R422" s="85"/>
      <c r="S422" s="85"/>
      <c r="T422" s="86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299</v>
      </c>
      <c r="AU422" s="18" t="s">
        <v>83</v>
      </c>
    </row>
    <row r="423" s="13" customFormat="1">
      <c r="A423" s="13"/>
      <c r="B423" s="232"/>
      <c r="C423" s="233"/>
      <c r="D423" s="234" t="s">
        <v>301</v>
      </c>
      <c r="E423" s="235" t="s">
        <v>19</v>
      </c>
      <c r="F423" s="236" t="s">
        <v>1093</v>
      </c>
      <c r="G423" s="233"/>
      <c r="H423" s="235" t="s">
        <v>19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2" t="s">
        <v>301</v>
      </c>
      <c r="AU423" s="242" t="s">
        <v>83</v>
      </c>
      <c r="AV423" s="13" t="s">
        <v>81</v>
      </c>
      <c r="AW423" s="13" t="s">
        <v>35</v>
      </c>
      <c r="AX423" s="13" t="s">
        <v>74</v>
      </c>
      <c r="AY423" s="242" t="s">
        <v>289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1094</v>
      </c>
      <c r="G424" s="244"/>
      <c r="H424" s="247">
        <v>2.3999999999999999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81</v>
      </c>
      <c r="AY424" s="253" t="s">
        <v>289</v>
      </c>
    </row>
    <row r="425" s="2" customFormat="1" ht="33" customHeight="1">
      <c r="A425" s="39"/>
      <c r="B425" s="40"/>
      <c r="C425" s="214" t="s">
        <v>537</v>
      </c>
      <c r="D425" s="214" t="s">
        <v>292</v>
      </c>
      <c r="E425" s="215" t="s">
        <v>1095</v>
      </c>
      <c r="F425" s="216" t="s">
        <v>1096</v>
      </c>
      <c r="G425" s="217" t="s">
        <v>620</v>
      </c>
      <c r="H425" s="218">
        <v>45.247999999999998</v>
      </c>
      <c r="I425" s="219"/>
      <c r="J425" s="220">
        <f>ROUND(I425*H425,2)</f>
        <v>0</v>
      </c>
      <c r="K425" s="216" t="s">
        <v>296</v>
      </c>
      <c r="L425" s="45"/>
      <c r="M425" s="221" t="s">
        <v>19</v>
      </c>
      <c r="N425" s="222" t="s">
        <v>45</v>
      </c>
      <c r="O425" s="85"/>
      <c r="P425" s="223">
        <f>O425*H425</f>
        <v>0</v>
      </c>
      <c r="Q425" s="223">
        <v>0</v>
      </c>
      <c r="R425" s="223">
        <f>Q425*H425</f>
        <v>0</v>
      </c>
      <c r="S425" s="223">
        <v>0.036999999999999998</v>
      </c>
      <c r="T425" s="224">
        <f>S425*H425</f>
        <v>1.6741759999999999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25" t="s">
        <v>297</v>
      </c>
      <c r="AT425" s="225" t="s">
        <v>292</v>
      </c>
      <c r="AU425" s="225" t="s">
        <v>83</v>
      </c>
      <c r="AY425" s="18" t="s">
        <v>289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8" t="s">
        <v>81</v>
      </c>
      <c r="BK425" s="226">
        <f>ROUND(I425*H425,2)</f>
        <v>0</v>
      </c>
      <c r="BL425" s="18" t="s">
        <v>297</v>
      </c>
      <c r="BM425" s="225" t="s">
        <v>1097</v>
      </c>
    </row>
    <row r="426" s="2" customFormat="1">
      <c r="A426" s="39"/>
      <c r="B426" s="40"/>
      <c r="C426" s="41"/>
      <c r="D426" s="227" t="s">
        <v>299</v>
      </c>
      <c r="E426" s="41"/>
      <c r="F426" s="228" t="s">
        <v>1098</v>
      </c>
      <c r="G426" s="41"/>
      <c r="H426" s="41"/>
      <c r="I426" s="229"/>
      <c r="J426" s="41"/>
      <c r="K426" s="41"/>
      <c r="L426" s="45"/>
      <c r="M426" s="230"/>
      <c r="N426" s="231"/>
      <c r="O426" s="85"/>
      <c r="P426" s="85"/>
      <c r="Q426" s="85"/>
      <c r="R426" s="85"/>
      <c r="S426" s="85"/>
      <c r="T426" s="86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299</v>
      </c>
      <c r="AU426" s="18" t="s">
        <v>83</v>
      </c>
    </row>
    <row r="427" s="13" customFormat="1">
      <c r="A427" s="13"/>
      <c r="B427" s="232"/>
      <c r="C427" s="233"/>
      <c r="D427" s="234" t="s">
        <v>301</v>
      </c>
      <c r="E427" s="235" t="s">
        <v>19</v>
      </c>
      <c r="F427" s="236" t="s">
        <v>1099</v>
      </c>
      <c r="G427" s="233"/>
      <c r="H427" s="235" t="s">
        <v>19</v>
      </c>
      <c r="I427" s="237"/>
      <c r="J427" s="233"/>
      <c r="K427" s="233"/>
      <c r="L427" s="238"/>
      <c r="M427" s="239"/>
      <c r="N427" s="240"/>
      <c r="O427" s="240"/>
      <c r="P427" s="240"/>
      <c r="Q427" s="240"/>
      <c r="R427" s="240"/>
      <c r="S427" s="240"/>
      <c r="T427" s="241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2" t="s">
        <v>301</v>
      </c>
      <c r="AU427" s="242" t="s">
        <v>83</v>
      </c>
      <c r="AV427" s="13" t="s">
        <v>81</v>
      </c>
      <c r="AW427" s="13" t="s">
        <v>35</v>
      </c>
      <c r="AX427" s="13" t="s">
        <v>74</v>
      </c>
      <c r="AY427" s="242" t="s">
        <v>289</v>
      </c>
    </row>
    <row r="428" s="14" customFormat="1">
      <c r="A428" s="14"/>
      <c r="B428" s="243"/>
      <c r="C428" s="244"/>
      <c r="D428" s="234" t="s">
        <v>301</v>
      </c>
      <c r="E428" s="245" t="s">
        <v>19</v>
      </c>
      <c r="F428" s="246" t="s">
        <v>1100</v>
      </c>
      <c r="G428" s="244"/>
      <c r="H428" s="247">
        <v>23.248000000000001</v>
      </c>
      <c r="I428" s="248"/>
      <c r="J428" s="244"/>
      <c r="K428" s="244"/>
      <c r="L428" s="249"/>
      <c r="M428" s="250"/>
      <c r="N428" s="251"/>
      <c r="O428" s="251"/>
      <c r="P428" s="251"/>
      <c r="Q428" s="251"/>
      <c r="R428" s="251"/>
      <c r="S428" s="251"/>
      <c r="T428" s="252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3" t="s">
        <v>301</v>
      </c>
      <c r="AU428" s="253" t="s">
        <v>83</v>
      </c>
      <c r="AV428" s="14" t="s">
        <v>83</v>
      </c>
      <c r="AW428" s="14" t="s">
        <v>35</v>
      </c>
      <c r="AX428" s="14" t="s">
        <v>74</v>
      </c>
      <c r="AY428" s="253" t="s">
        <v>289</v>
      </c>
    </row>
    <row r="429" s="13" customFormat="1">
      <c r="A429" s="13"/>
      <c r="B429" s="232"/>
      <c r="C429" s="233"/>
      <c r="D429" s="234" t="s">
        <v>301</v>
      </c>
      <c r="E429" s="235" t="s">
        <v>19</v>
      </c>
      <c r="F429" s="236" t="s">
        <v>1101</v>
      </c>
      <c r="G429" s="233"/>
      <c r="H429" s="235" t="s">
        <v>19</v>
      </c>
      <c r="I429" s="237"/>
      <c r="J429" s="233"/>
      <c r="K429" s="233"/>
      <c r="L429" s="238"/>
      <c r="M429" s="239"/>
      <c r="N429" s="240"/>
      <c r="O429" s="240"/>
      <c r="P429" s="240"/>
      <c r="Q429" s="240"/>
      <c r="R429" s="240"/>
      <c r="S429" s="240"/>
      <c r="T429" s="241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2" t="s">
        <v>301</v>
      </c>
      <c r="AU429" s="242" t="s">
        <v>83</v>
      </c>
      <c r="AV429" s="13" t="s">
        <v>81</v>
      </c>
      <c r="AW429" s="13" t="s">
        <v>35</v>
      </c>
      <c r="AX429" s="13" t="s">
        <v>74</v>
      </c>
      <c r="AY429" s="242" t="s">
        <v>289</v>
      </c>
    </row>
    <row r="430" s="14" customFormat="1">
      <c r="A430" s="14"/>
      <c r="B430" s="243"/>
      <c r="C430" s="244"/>
      <c r="D430" s="234" t="s">
        <v>301</v>
      </c>
      <c r="E430" s="245" t="s">
        <v>19</v>
      </c>
      <c r="F430" s="246" t="s">
        <v>644</v>
      </c>
      <c r="G430" s="244"/>
      <c r="H430" s="247">
        <v>14</v>
      </c>
      <c r="I430" s="248"/>
      <c r="J430" s="244"/>
      <c r="K430" s="244"/>
      <c r="L430" s="249"/>
      <c r="M430" s="250"/>
      <c r="N430" s="251"/>
      <c r="O430" s="251"/>
      <c r="P430" s="251"/>
      <c r="Q430" s="251"/>
      <c r="R430" s="251"/>
      <c r="S430" s="251"/>
      <c r="T430" s="252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3" t="s">
        <v>301</v>
      </c>
      <c r="AU430" s="253" t="s">
        <v>83</v>
      </c>
      <c r="AV430" s="14" t="s">
        <v>83</v>
      </c>
      <c r="AW430" s="14" t="s">
        <v>35</v>
      </c>
      <c r="AX430" s="14" t="s">
        <v>74</v>
      </c>
      <c r="AY430" s="253" t="s">
        <v>289</v>
      </c>
    </row>
    <row r="431" s="13" customFormat="1">
      <c r="A431" s="13"/>
      <c r="B431" s="232"/>
      <c r="C431" s="233"/>
      <c r="D431" s="234" t="s">
        <v>301</v>
      </c>
      <c r="E431" s="235" t="s">
        <v>19</v>
      </c>
      <c r="F431" s="236" t="s">
        <v>468</v>
      </c>
      <c r="G431" s="233"/>
      <c r="H431" s="235" t="s">
        <v>19</v>
      </c>
      <c r="I431" s="237"/>
      <c r="J431" s="233"/>
      <c r="K431" s="233"/>
      <c r="L431" s="238"/>
      <c r="M431" s="239"/>
      <c r="N431" s="240"/>
      <c r="O431" s="240"/>
      <c r="P431" s="240"/>
      <c r="Q431" s="240"/>
      <c r="R431" s="240"/>
      <c r="S431" s="240"/>
      <c r="T431" s="241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2" t="s">
        <v>301</v>
      </c>
      <c r="AU431" s="242" t="s">
        <v>83</v>
      </c>
      <c r="AV431" s="13" t="s">
        <v>81</v>
      </c>
      <c r="AW431" s="13" t="s">
        <v>35</v>
      </c>
      <c r="AX431" s="13" t="s">
        <v>74</v>
      </c>
      <c r="AY431" s="242" t="s">
        <v>289</v>
      </c>
    </row>
    <row r="432" s="14" customFormat="1">
      <c r="A432" s="14"/>
      <c r="B432" s="243"/>
      <c r="C432" s="244"/>
      <c r="D432" s="234" t="s">
        <v>301</v>
      </c>
      <c r="E432" s="245" t="s">
        <v>19</v>
      </c>
      <c r="F432" s="246" t="s">
        <v>83</v>
      </c>
      <c r="G432" s="244"/>
      <c r="H432" s="247">
        <v>2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3" t="s">
        <v>301</v>
      </c>
      <c r="AU432" s="253" t="s">
        <v>83</v>
      </c>
      <c r="AV432" s="14" t="s">
        <v>83</v>
      </c>
      <c r="AW432" s="14" t="s">
        <v>35</v>
      </c>
      <c r="AX432" s="14" t="s">
        <v>74</v>
      </c>
      <c r="AY432" s="253" t="s">
        <v>289</v>
      </c>
    </row>
    <row r="433" s="13" customFormat="1">
      <c r="A433" s="13"/>
      <c r="B433" s="232"/>
      <c r="C433" s="233"/>
      <c r="D433" s="234" t="s">
        <v>301</v>
      </c>
      <c r="E433" s="235" t="s">
        <v>19</v>
      </c>
      <c r="F433" s="236" t="s">
        <v>410</v>
      </c>
      <c r="G433" s="233"/>
      <c r="H433" s="235" t="s">
        <v>19</v>
      </c>
      <c r="I433" s="237"/>
      <c r="J433" s="233"/>
      <c r="K433" s="233"/>
      <c r="L433" s="238"/>
      <c r="M433" s="239"/>
      <c r="N433" s="240"/>
      <c r="O433" s="240"/>
      <c r="P433" s="240"/>
      <c r="Q433" s="240"/>
      <c r="R433" s="240"/>
      <c r="S433" s="240"/>
      <c r="T433" s="241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2" t="s">
        <v>301</v>
      </c>
      <c r="AU433" s="242" t="s">
        <v>83</v>
      </c>
      <c r="AV433" s="13" t="s">
        <v>81</v>
      </c>
      <c r="AW433" s="13" t="s">
        <v>35</v>
      </c>
      <c r="AX433" s="13" t="s">
        <v>74</v>
      </c>
      <c r="AY433" s="242" t="s">
        <v>289</v>
      </c>
    </row>
    <row r="434" s="14" customFormat="1">
      <c r="A434" s="14"/>
      <c r="B434" s="243"/>
      <c r="C434" s="244"/>
      <c r="D434" s="234" t="s">
        <v>301</v>
      </c>
      <c r="E434" s="245" t="s">
        <v>19</v>
      </c>
      <c r="F434" s="246" t="s">
        <v>83</v>
      </c>
      <c r="G434" s="244"/>
      <c r="H434" s="247">
        <v>2</v>
      </c>
      <c r="I434" s="248"/>
      <c r="J434" s="244"/>
      <c r="K434" s="244"/>
      <c r="L434" s="249"/>
      <c r="M434" s="250"/>
      <c r="N434" s="251"/>
      <c r="O434" s="251"/>
      <c r="P434" s="251"/>
      <c r="Q434" s="251"/>
      <c r="R434" s="251"/>
      <c r="S434" s="251"/>
      <c r="T434" s="252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3" t="s">
        <v>301</v>
      </c>
      <c r="AU434" s="253" t="s">
        <v>83</v>
      </c>
      <c r="AV434" s="14" t="s">
        <v>83</v>
      </c>
      <c r="AW434" s="14" t="s">
        <v>35</v>
      </c>
      <c r="AX434" s="14" t="s">
        <v>74</v>
      </c>
      <c r="AY434" s="253" t="s">
        <v>289</v>
      </c>
    </row>
    <row r="435" s="13" customFormat="1">
      <c r="A435" s="13"/>
      <c r="B435" s="232"/>
      <c r="C435" s="233"/>
      <c r="D435" s="234" t="s">
        <v>301</v>
      </c>
      <c r="E435" s="235" t="s">
        <v>19</v>
      </c>
      <c r="F435" s="236" t="s">
        <v>412</v>
      </c>
      <c r="G435" s="233"/>
      <c r="H435" s="235" t="s">
        <v>19</v>
      </c>
      <c r="I435" s="237"/>
      <c r="J435" s="233"/>
      <c r="K435" s="233"/>
      <c r="L435" s="238"/>
      <c r="M435" s="239"/>
      <c r="N435" s="240"/>
      <c r="O435" s="240"/>
      <c r="P435" s="240"/>
      <c r="Q435" s="240"/>
      <c r="R435" s="240"/>
      <c r="S435" s="240"/>
      <c r="T435" s="241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2" t="s">
        <v>301</v>
      </c>
      <c r="AU435" s="242" t="s">
        <v>83</v>
      </c>
      <c r="AV435" s="13" t="s">
        <v>81</v>
      </c>
      <c r="AW435" s="13" t="s">
        <v>35</v>
      </c>
      <c r="AX435" s="13" t="s">
        <v>74</v>
      </c>
      <c r="AY435" s="242" t="s">
        <v>289</v>
      </c>
    </row>
    <row r="436" s="14" customFormat="1">
      <c r="A436" s="14"/>
      <c r="B436" s="243"/>
      <c r="C436" s="244"/>
      <c r="D436" s="234" t="s">
        <v>301</v>
      </c>
      <c r="E436" s="245" t="s">
        <v>19</v>
      </c>
      <c r="F436" s="246" t="s">
        <v>297</v>
      </c>
      <c r="G436" s="244"/>
      <c r="H436" s="247">
        <v>4</v>
      </c>
      <c r="I436" s="248"/>
      <c r="J436" s="244"/>
      <c r="K436" s="244"/>
      <c r="L436" s="249"/>
      <c r="M436" s="250"/>
      <c r="N436" s="251"/>
      <c r="O436" s="251"/>
      <c r="P436" s="251"/>
      <c r="Q436" s="251"/>
      <c r="R436" s="251"/>
      <c r="S436" s="251"/>
      <c r="T436" s="252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3" t="s">
        <v>301</v>
      </c>
      <c r="AU436" s="253" t="s">
        <v>83</v>
      </c>
      <c r="AV436" s="14" t="s">
        <v>83</v>
      </c>
      <c r="AW436" s="14" t="s">
        <v>35</v>
      </c>
      <c r="AX436" s="14" t="s">
        <v>74</v>
      </c>
      <c r="AY436" s="253" t="s">
        <v>289</v>
      </c>
    </row>
    <row r="437" s="15" customFormat="1">
      <c r="A437" s="15"/>
      <c r="B437" s="254"/>
      <c r="C437" s="255"/>
      <c r="D437" s="234" t="s">
        <v>301</v>
      </c>
      <c r="E437" s="256" t="s">
        <v>19</v>
      </c>
      <c r="F437" s="257" t="s">
        <v>304</v>
      </c>
      <c r="G437" s="255"/>
      <c r="H437" s="258">
        <v>45.248000000000005</v>
      </c>
      <c r="I437" s="259"/>
      <c r="J437" s="255"/>
      <c r="K437" s="255"/>
      <c r="L437" s="260"/>
      <c r="M437" s="261"/>
      <c r="N437" s="262"/>
      <c r="O437" s="262"/>
      <c r="P437" s="262"/>
      <c r="Q437" s="262"/>
      <c r="R437" s="262"/>
      <c r="S437" s="262"/>
      <c r="T437" s="263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4" t="s">
        <v>301</v>
      </c>
      <c r="AU437" s="264" t="s">
        <v>83</v>
      </c>
      <c r="AV437" s="15" t="s">
        <v>297</v>
      </c>
      <c r="AW437" s="15" t="s">
        <v>35</v>
      </c>
      <c r="AX437" s="15" t="s">
        <v>81</v>
      </c>
      <c r="AY437" s="264" t="s">
        <v>289</v>
      </c>
    </row>
    <row r="438" s="2" customFormat="1" ht="16.5" customHeight="1">
      <c r="A438" s="39"/>
      <c r="B438" s="40"/>
      <c r="C438" s="214" t="s">
        <v>1102</v>
      </c>
      <c r="D438" s="214" t="s">
        <v>292</v>
      </c>
      <c r="E438" s="215" t="s">
        <v>527</v>
      </c>
      <c r="F438" s="216" t="s">
        <v>1103</v>
      </c>
      <c r="G438" s="217" t="s">
        <v>529</v>
      </c>
      <c r="H438" s="218">
        <v>90</v>
      </c>
      <c r="I438" s="219"/>
      <c r="J438" s="220">
        <f>ROUND(I438*H438,2)</f>
        <v>0</v>
      </c>
      <c r="K438" s="216" t="s">
        <v>19</v>
      </c>
      <c r="L438" s="45"/>
      <c r="M438" s="221" t="s">
        <v>19</v>
      </c>
      <c r="N438" s="222" t="s">
        <v>45</v>
      </c>
      <c r="O438" s="85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25" t="s">
        <v>297</v>
      </c>
      <c r="AT438" s="225" t="s">
        <v>292</v>
      </c>
      <c r="AU438" s="225" t="s">
        <v>83</v>
      </c>
      <c r="AY438" s="18" t="s">
        <v>289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8" t="s">
        <v>81</v>
      </c>
      <c r="BK438" s="226">
        <f>ROUND(I438*H438,2)</f>
        <v>0</v>
      </c>
      <c r="BL438" s="18" t="s">
        <v>297</v>
      </c>
      <c r="BM438" s="225" t="s">
        <v>1104</v>
      </c>
    </row>
    <row r="439" s="12" customFormat="1" ht="22.8" customHeight="1">
      <c r="A439" s="12"/>
      <c r="B439" s="198"/>
      <c r="C439" s="199"/>
      <c r="D439" s="200" t="s">
        <v>73</v>
      </c>
      <c r="E439" s="212" t="s">
        <v>558</v>
      </c>
      <c r="F439" s="212" t="s">
        <v>559</v>
      </c>
      <c r="G439" s="199"/>
      <c r="H439" s="199"/>
      <c r="I439" s="202"/>
      <c r="J439" s="213">
        <f>BK439</f>
        <v>0</v>
      </c>
      <c r="K439" s="199"/>
      <c r="L439" s="204"/>
      <c r="M439" s="205"/>
      <c r="N439" s="206"/>
      <c r="O439" s="206"/>
      <c r="P439" s="207">
        <f>SUM(P440:P441)</f>
        <v>0</v>
      </c>
      <c r="Q439" s="206"/>
      <c r="R439" s="207">
        <f>SUM(R440:R441)</f>
        <v>0</v>
      </c>
      <c r="S439" s="206"/>
      <c r="T439" s="208">
        <f>SUM(T440:T441)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09" t="s">
        <v>81</v>
      </c>
      <c r="AT439" s="210" t="s">
        <v>73</v>
      </c>
      <c r="AU439" s="210" t="s">
        <v>81</v>
      </c>
      <c r="AY439" s="209" t="s">
        <v>289</v>
      </c>
      <c r="BK439" s="211">
        <f>SUM(BK440:BK441)</f>
        <v>0</v>
      </c>
    </row>
    <row r="440" s="2" customFormat="1" ht="55.5" customHeight="1">
      <c r="A440" s="39"/>
      <c r="B440" s="40"/>
      <c r="C440" s="214" t="s">
        <v>1105</v>
      </c>
      <c r="D440" s="214" t="s">
        <v>292</v>
      </c>
      <c r="E440" s="215" t="s">
        <v>561</v>
      </c>
      <c r="F440" s="216" t="s">
        <v>562</v>
      </c>
      <c r="G440" s="217" t="s">
        <v>239</v>
      </c>
      <c r="H440" s="218">
        <v>637.524</v>
      </c>
      <c r="I440" s="219"/>
      <c r="J440" s="220">
        <f>ROUND(I440*H440,2)</f>
        <v>0</v>
      </c>
      <c r="K440" s="216" t="s">
        <v>296</v>
      </c>
      <c r="L440" s="45"/>
      <c r="M440" s="221" t="s">
        <v>19</v>
      </c>
      <c r="N440" s="222" t="s">
        <v>45</v>
      </c>
      <c r="O440" s="85"/>
      <c r="P440" s="223">
        <f>O440*H440</f>
        <v>0</v>
      </c>
      <c r="Q440" s="223">
        <v>0</v>
      </c>
      <c r="R440" s="223">
        <f>Q440*H440</f>
        <v>0</v>
      </c>
      <c r="S440" s="223">
        <v>0</v>
      </c>
      <c r="T440" s="224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25" t="s">
        <v>297</v>
      </c>
      <c r="AT440" s="225" t="s">
        <v>292</v>
      </c>
      <c r="AU440" s="225" t="s">
        <v>83</v>
      </c>
      <c r="AY440" s="18" t="s">
        <v>289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8" t="s">
        <v>81</v>
      </c>
      <c r="BK440" s="226">
        <f>ROUND(I440*H440,2)</f>
        <v>0</v>
      </c>
      <c r="BL440" s="18" t="s">
        <v>297</v>
      </c>
      <c r="BM440" s="225" t="s">
        <v>1106</v>
      </c>
    </row>
    <row r="441" s="2" customFormat="1">
      <c r="A441" s="39"/>
      <c r="B441" s="40"/>
      <c r="C441" s="41"/>
      <c r="D441" s="227" t="s">
        <v>299</v>
      </c>
      <c r="E441" s="41"/>
      <c r="F441" s="228" t="s">
        <v>564</v>
      </c>
      <c r="G441" s="41"/>
      <c r="H441" s="41"/>
      <c r="I441" s="229"/>
      <c r="J441" s="41"/>
      <c r="K441" s="41"/>
      <c r="L441" s="45"/>
      <c r="M441" s="230"/>
      <c r="N441" s="231"/>
      <c r="O441" s="85"/>
      <c r="P441" s="85"/>
      <c r="Q441" s="85"/>
      <c r="R441" s="85"/>
      <c r="S441" s="85"/>
      <c r="T441" s="86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299</v>
      </c>
      <c r="AU441" s="18" t="s">
        <v>83</v>
      </c>
    </row>
    <row r="442" s="12" customFormat="1" ht="25.92" customHeight="1">
      <c r="A442" s="12"/>
      <c r="B442" s="198"/>
      <c r="C442" s="199"/>
      <c r="D442" s="200" t="s">
        <v>73</v>
      </c>
      <c r="E442" s="201" t="s">
        <v>565</v>
      </c>
      <c r="F442" s="201" t="s">
        <v>566</v>
      </c>
      <c r="G442" s="199"/>
      <c r="H442" s="199"/>
      <c r="I442" s="202"/>
      <c r="J442" s="203">
        <f>BK442</f>
        <v>0</v>
      </c>
      <c r="K442" s="199"/>
      <c r="L442" s="204"/>
      <c r="M442" s="205"/>
      <c r="N442" s="206"/>
      <c r="O442" s="206"/>
      <c r="P442" s="207">
        <f>P443+P485+P492+P524+P564+P576</f>
        <v>0</v>
      </c>
      <c r="Q442" s="206"/>
      <c r="R442" s="207">
        <f>R443+R485+R492+R524+R564+R576</f>
        <v>8.3388436299999995</v>
      </c>
      <c r="S442" s="206"/>
      <c r="T442" s="208">
        <f>T443+T485+T492+T524+T564+T576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9" t="s">
        <v>83</v>
      </c>
      <c r="AT442" s="210" t="s">
        <v>73</v>
      </c>
      <c r="AU442" s="210" t="s">
        <v>74</v>
      </c>
      <c r="AY442" s="209" t="s">
        <v>289</v>
      </c>
      <c r="BK442" s="211">
        <f>BK443+BK485+BK492+BK524+BK564+BK576</f>
        <v>0</v>
      </c>
    </row>
    <row r="443" s="12" customFormat="1" ht="22.8" customHeight="1">
      <c r="A443" s="12"/>
      <c r="B443" s="198"/>
      <c r="C443" s="199"/>
      <c r="D443" s="200" t="s">
        <v>73</v>
      </c>
      <c r="E443" s="212" t="s">
        <v>1107</v>
      </c>
      <c r="F443" s="212" t="s">
        <v>1108</v>
      </c>
      <c r="G443" s="199"/>
      <c r="H443" s="199"/>
      <c r="I443" s="202"/>
      <c r="J443" s="213">
        <f>BK443</f>
        <v>0</v>
      </c>
      <c r="K443" s="199"/>
      <c r="L443" s="204"/>
      <c r="M443" s="205"/>
      <c r="N443" s="206"/>
      <c r="O443" s="206"/>
      <c r="P443" s="207">
        <f>SUM(P444:P484)</f>
        <v>0</v>
      </c>
      <c r="Q443" s="206"/>
      <c r="R443" s="207">
        <f>SUM(R444:R484)</f>
        <v>2.5467064199999996</v>
      </c>
      <c r="S443" s="206"/>
      <c r="T443" s="208">
        <f>SUM(T444:T484)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09" t="s">
        <v>83</v>
      </c>
      <c r="AT443" s="210" t="s">
        <v>73</v>
      </c>
      <c r="AU443" s="210" t="s">
        <v>81</v>
      </c>
      <c r="AY443" s="209" t="s">
        <v>289</v>
      </c>
      <c r="BK443" s="211">
        <f>SUM(BK444:BK484)</f>
        <v>0</v>
      </c>
    </row>
    <row r="444" s="2" customFormat="1" ht="37.8" customHeight="1">
      <c r="A444" s="39"/>
      <c r="B444" s="40"/>
      <c r="C444" s="214" t="s">
        <v>351</v>
      </c>
      <c r="D444" s="214" t="s">
        <v>292</v>
      </c>
      <c r="E444" s="215" t="s">
        <v>1109</v>
      </c>
      <c r="F444" s="216" t="s">
        <v>1110</v>
      </c>
      <c r="G444" s="217" t="s">
        <v>295</v>
      </c>
      <c r="H444" s="218">
        <v>122.73</v>
      </c>
      <c r="I444" s="219"/>
      <c r="J444" s="220">
        <f>ROUND(I444*H444,2)</f>
        <v>0</v>
      </c>
      <c r="K444" s="216" t="s">
        <v>296</v>
      </c>
      <c r="L444" s="45"/>
      <c r="M444" s="221" t="s">
        <v>19</v>
      </c>
      <c r="N444" s="222" t="s">
        <v>45</v>
      </c>
      <c r="O444" s="85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25" t="s">
        <v>573</v>
      </c>
      <c r="AT444" s="225" t="s">
        <v>292</v>
      </c>
      <c r="AU444" s="225" t="s">
        <v>83</v>
      </c>
      <c r="AY444" s="18" t="s">
        <v>289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8" t="s">
        <v>81</v>
      </c>
      <c r="BK444" s="226">
        <f>ROUND(I444*H444,2)</f>
        <v>0</v>
      </c>
      <c r="BL444" s="18" t="s">
        <v>573</v>
      </c>
      <c r="BM444" s="225" t="s">
        <v>1111</v>
      </c>
    </row>
    <row r="445" s="2" customFormat="1">
      <c r="A445" s="39"/>
      <c r="B445" s="40"/>
      <c r="C445" s="41"/>
      <c r="D445" s="227" t="s">
        <v>299</v>
      </c>
      <c r="E445" s="41"/>
      <c r="F445" s="228" t="s">
        <v>1112</v>
      </c>
      <c r="G445" s="41"/>
      <c r="H445" s="41"/>
      <c r="I445" s="229"/>
      <c r="J445" s="41"/>
      <c r="K445" s="41"/>
      <c r="L445" s="45"/>
      <c r="M445" s="230"/>
      <c r="N445" s="231"/>
      <c r="O445" s="85"/>
      <c r="P445" s="85"/>
      <c r="Q445" s="85"/>
      <c r="R445" s="85"/>
      <c r="S445" s="85"/>
      <c r="T445" s="86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299</v>
      </c>
      <c r="AU445" s="18" t="s">
        <v>83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1113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1114</v>
      </c>
      <c r="G447" s="244"/>
      <c r="H447" s="247">
        <v>118.98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3" customFormat="1">
      <c r="A448" s="13"/>
      <c r="B448" s="232"/>
      <c r="C448" s="233"/>
      <c r="D448" s="234" t="s">
        <v>301</v>
      </c>
      <c r="E448" s="235" t="s">
        <v>19</v>
      </c>
      <c r="F448" s="236" t="s">
        <v>1048</v>
      </c>
      <c r="G448" s="233"/>
      <c r="H448" s="235" t="s">
        <v>19</v>
      </c>
      <c r="I448" s="237"/>
      <c r="J448" s="233"/>
      <c r="K448" s="233"/>
      <c r="L448" s="238"/>
      <c r="M448" s="239"/>
      <c r="N448" s="240"/>
      <c r="O448" s="240"/>
      <c r="P448" s="240"/>
      <c r="Q448" s="240"/>
      <c r="R448" s="240"/>
      <c r="S448" s="240"/>
      <c r="T448" s="24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2" t="s">
        <v>301</v>
      </c>
      <c r="AU448" s="242" t="s">
        <v>83</v>
      </c>
      <c r="AV448" s="13" t="s">
        <v>81</v>
      </c>
      <c r="AW448" s="13" t="s">
        <v>35</v>
      </c>
      <c r="AX448" s="13" t="s">
        <v>74</v>
      </c>
      <c r="AY448" s="242" t="s">
        <v>289</v>
      </c>
    </row>
    <row r="449" s="14" customFormat="1">
      <c r="A449" s="14"/>
      <c r="B449" s="243"/>
      <c r="C449" s="244"/>
      <c r="D449" s="234" t="s">
        <v>301</v>
      </c>
      <c r="E449" s="245" t="s">
        <v>19</v>
      </c>
      <c r="F449" s="246" t="s">
        <v>1115</v>
      </c>
      <c r="G449" s="244"/>
      <c r="H449" s="247">
        <v>3.75</v>
      </c>
      <c r="I449" s="248"/>
      <c r="J449" s="244"/>
      <c r="K449" s="244"/>
      <c r="L449" s="249"/>
      <c r="M449" s="250"/>
      <c r="N449" s="251"/>
      <c r="O449" s="251"/>
      <c r="P449" s="251"/>
      <c r="Q449" s="251"/>
      <c r="R449" s="251"/>
      <c r="S449" s="251"/>
      <c r="T449" s="252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3" t="s">
        <v>301</v>
      </c>
      <c r="AU449" s="253" t="s">
        <v>83</v>
      </c>
      <c r="AV449" s="14" t="s">
        <v>83</v>
      </c>
      <c r="AW449" s="14" t="s">
        <v>35</v>
      </c>
      <c r="AX449" s="14" t="s">
        <v>74</v>
      </c>
      <c r="AY449" s="253" t="s">
        <v>289</v>
      </c>
    </row>
    <row r="450" s="15" customFormat="1">
      <c r="A450" s="15"/>
      <c r="B450" s="254"/>
      <c r="C450" s="255"/>
      <c r="D450" s="234" t="s">
        <v>301</v>
      </c>
      <c r="E450" s="256" t="s">
        <v>19</v>
      </c>
      <c r="F450" s="257" t="s">
        <v>304</v>
      </c>
      <c r="G450" s="255"/>
      <c r="H450" s="258">
        <v>122.73</v>
      </c>
      <c r="I450" s="259"/>
      <c r="J450" s="255"/>
      <c r="K450" s="255"/>
      <c r="L450" s="260"/>
      <c r="M450" s="261"/>
      <c r="N450" s="262"/>
      <c r="O450" s="262"/>
      <c r="P450" s="262"/>
      <c r="Q450" s="262"/>
      <c r="R450" s="262"/>
      <c r="S450" s="262"/>
      <c r="T450" s="263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4" t="s">
        <v>301</v>
      </c>
      <c r="AU450" s="264" t="s">
        <v>83</v>
      </c>
      <c r="AV450" s="15" t="s">
        <v>297</v>
      </c>
      <c r="AW450" s="15" t="s">
        <v>35</v>
      </c>
      <c r="AX450" s="15" t="s">
        <v>81</v>
      </c>
      <c r="AY450" s="264" t="s">
        <v>289</v>
      </c>
    </row>
    <row r="451" s="2" customFormat="1" ht="16.5" customHeight="1">
      <c r="A451" s="39"/>
      <c r="B451" s="40"/>
      <c r="C451" s="265" t="s">
        <v>356</v>
      </c>
      <c r="D451" s="265" t="s">
        <v>357</v>
      </c>
      <c r="E451" s="266" t="s">
        <v>1116</v>
      </c>
      <c r="F451" s="267" t="s">
        <v>1117</v>
      </c>
      <c r="G451" s="268" t="s">
        <v>239</v>
      </c>
      <c r="H451" s="269">
        <v>0.041000000000000002</v>
      </c>
      <c r="I451" s="270"/>
      <c r="J451" s="271">
        <f>ROUND(I451*H451,2)</f>
        <v>0</v>
      </c>
      <c r="K451" s="267" t="s">
        <v>296</v>
      </c>
      <c r="L451" s="272"/>
      <c r="M451" s="273" t="s">
        <v>19</v>
      </c>
      <c r="N451" s="274" t="s">
        <v>45</v>
      </c>
      <c r="O451" s="85"/>
      <c r="P451" s="223">
        <f>O451*H451</f>
        <v>0</v>
      </c>
      <c r="Q451" s="223">
        <v>1</v>
      </c>
      <c r="R451" s="223">
        <f>Q451*H451</f>
        <v>0.041000000000000002</v>
      </c>
      <c r="S451" s="223">
        <v>0</v>
      </c>
      <c r="T451" s="224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25" t="s">
        <v>382</v>
      </c>
      <c r="AT451" s="225" t="s">
        <v>357</v>
      </c>
      <c r="AU451" s="225" t="s">
        <v>83</v>
      </c>
      <c r="AY451" s="18" t="s">
        <v>289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8" t="s">
        <v>81</v>
      </c>
      <c r="BK451" s="226">
        <f>ROUND(I451*H451,2)</f>
        <v>0</v>
      </c>
      <c r="BL451" s="18" t="s">
        <v>573</v>
      </c>
      <c r="BM451" s="225" t="s">
        <v>1118</v>
      </c>
    </row>
    <row r="452" s="14" customFormat="1">
      <c r="A452" s="14"/>
      <c r="B452" s="243"/>
      <c r="C452" s="244"/>
      <c r="D452" s="234" t="s">
        <v>301</v>
      </c>
      <c r="E452" s="244"/>
      <c r="F452" s="246" t="s">
        <v>1119</v>
      </c>
      <c r="G452" s="244"/>
      <c r="H452" s="247">
        <v>0.041000000000000002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4</v>
      </c>
      <c r="AX452" s="14" t="s">
        <v>81</v>
      </c>
      <c r="AY452" s="253" t="s">
        <v>289</v>
      </c>
    </row>
    <row r="453" s="2" customFormat="1" ht="33" customHeight="1">
      <c r="A453" s="39"/>
      <c r="B453" s="40"/>
      <c r="C453" s="214" t="s">
        <v>1120</v>
      </c>
      <c r="D453" s="214" t="s">
        <v>292</v>
      </c>
      <c r="E453" s="215" t="s">
        <v>1121</v>
      </c>
      <c r="F453" s="216" t="s">
        <v>1122</v>
      </c>
      <c r="G453" s="217" t="s">
        <v>295</v>
      </c>
      <c r="H453" s="218">
        <v>70.028000000000006</v>
      </c>
      <c r="I453" s="219"/>
      <c r="J453" s="220">
        <f>ROUND(I453*H453,2)</f>
        <v>0</v>
      </c>
      <c r="K453" s="216" t="s">
        <v>296</v>
      </c>
      <c r="L453" s="45"/>
      <c r="M453" s="221" t="s">
        <v>19</v>
      </c>
      <c r="N453" s="222" t="s">
        <v>45</v>
      </c>
      <c r="O453" s="85"/>
      <c r="P453" s="223">
        <f>O453*H453</f>
        <v>0</v>
      </c>
      <c r="Q453" s="223">
        <v>0</v>
      </c>
      <c r="R453" s="223">
        <f>Q453*H453</f>
        <v>0</v>
      </c>
      <c r="S453" s="223">
        <v>0</v>
      </c>
      <c r="T453" s="224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25" t="s">
        <v>573</v>
      </c>
      <c r="AT453" s="225" t="s">
        <v>292</v>
      </c>
      <c r="AU453" s="225" t="s">
        <v>83</v>
      </c>
      <c r="AY453" s="18" t="s">
        <v>289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8" t="s">
        <v>81</v>
      </c>
      <c r="BK453" s="226">
        <f>ROUND(I453*H453,2)</f>
        <v>0</v>
      </c>
      <c r="BL453" s="18" t="s">
        <v>573</v>
      </c>
      <c r="BM453" s="225" t="s">
        <v>1123</v>
      </c>
    </row>
    <row r="454" s="2" customFormat="1">
      <c r="A454" s="39"/>
      <c r="B454" s="40"/>
      <c r="C454" s="41"/>
      <c r="D454" s="227" t="s">
        <v>299</v>
      </c>
      <c r="E454" s="41"/>
      <c r="F454" s="228" t="s">
        <v>1124</v>
      </c>
      <c r="G454" s="41"/>
      <c r="H454" s="41"/>
      <c r="I454" s="229"/>
      <c r="J454" s="41"/>
      <c r="K454" s="41"/>
      <c r="L454" s="45"/>
      <c r="M454" s="230"/>
      <c r="N454" s="231"/>
      <c r="O454" s="85"/>
      <c r="P454" s="85"/>
      <c r="Q454" s="85"/>
      <c r="R454" s="85"/>
      <c r="S454" s="85"/>
      <c r="T454" s="86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83</v>
      </c>
    </row>
    <row r="455" s="13" customFormat="1">
      <c r="A455" s="13"/>
      <c r="B455" s="232"/>
      <c r="C455" s="233"/>
      <c r="D455" s="234" t="s">
        <v>301</v>
      </c>
      <c r="E455" s="235" t="s">
        <v>19</v>
      </c>
      <c r="F455" s="236" t="s">
        <v>1125</v>
      </c>
      <c r="G455" s="233"/>
      <c r="H455" s="235" t="s">
        <v>19</v>
      </c>
      <c r="I455" s="237"/>
      <c r="J455" s="233"/>
      <c r="K455" s="233"/>
      <c r="L455" s="238"/>
      <c r="M455" s="239"/>
      <c r="N455" s="240"/>
      <c r="O455" s="240"/>
      <c r="P455" s="240"/>
      <c r="Q455" s="240"/>
      <c r="R455" s="240"/>
      <c r="S455" s="240"/>
      <c r="T455" s="241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2" t="s">
        <v>301</v>
      </c>
      <c r="AU455" s="242" t="s">
        <v>83</v>
      </c>
      <c r="AV455" s="13" t="s">
        <v>81</v>
      </c>
      <c r="AW455" s="13" t="s">
        <v>35</v>
      </c>
      <c r="AX455" s="13" t="s">
        <v>74</v>
      </c>
      <c r="AY455" s="242" t="s">
        <v>289</v>
      </c>
    </row>
    <row r="456" s="13" customFormat="1">
      <c r="A456" s="13"/>
      <c r="B456" s="232"/>
      <c r="C456" s="233"/>
      <c r="D456" s="234" t="s">
        <v>301</v>
      </c>
      <c r="E456" s="235" t="s">
        <v>19</v>
      </c>
      <c r="F456" s="236" t="s">
        <v>1126</v>
      </c>
      <c r="G456" s="233"/>
      <c r="H456" s="235" t="s">
        <v>19</v>
      </c>
      <c r="I456" s="237"/>
      <c r="J456" s="233"/>
      <c r="K456" s="233"/>
      <c r="L456" s="238"/>
      <c r="M456" s="239"/>
      <c r="N456" s="240"/>
      <c r="O456" s="240"/>
      <c r="P456" s="240"/>
      <c r="Q456" s="240"/>
      <c r="R456" s="240"/>
      <c r="S456" s="240"/>
      <c r="T456" s="241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2" t="s">
        <v>301</v>
      </c>
      <c r="AU456" s="242" t="s">
        <v>83</v>
      </c>
      <c r="AV456" s="13" t="s">
        <v>81</v>
      </c>
      <c r="AW456" s="13" t="s">
        <v>35</v>
      </c>
      <c r="AX456" s="13" t="s">
        <v>74</v>
      </c>
      <c r="AY456" s="242" t="s">
        <v>289</v>
      </c>
    </row>
    <row r="457" s="14" customFormat="1">
      <c r="A457" s="14"/>
      <c r="B457" s="243"/>
      <c r="C457" s="244"/>
      <c r="D457" s="234" t="s">
        <v>301</v>
      </c>
      <c r="E457" s="245" t="s">
        <v>19</v>
      </c>
      <c r="F457" s="246" t="s">
        <v>1127</v>
      </c>
      <c r="G457" s="244"/>
      <c r="H457" s="247">
        <v>70.028000000000006</v>
      </c>
      <c r="I457" s="248"/>
      <c r="J457" s="244"/>
      <c r="K457" s="244"/>
      <c r="L457" s="249"/>
      <c r="M457" s="250"/>
      <c r="N457" s="251"/>
      <c r="O457" s="251"/>
      <c r="P457" s="251"/>
      <c r="Q457" s="251"/>
      <c r="R457" s="251"/>
      <c r="S457" s="251"/>
      <c r="T457" s="252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3" t="s">
        <v>301</v>
      </c>
      <c r="AU457" s="253" t="s">
        <v>83</v>
      </c>
      <c r="AV457" s="14" t="s">
        <v>83</v>
      </c>
      <c r="AW457" s="14" t="s">
        <v>35</v>
      </c>
      <c r="AX457" s="14" t="s">
        <v>74</v>
      </c>
      <c r="AY457" s="253" t="s">
        <v>289</v>
      </c>
    </row>
    <row r="458" s="15" customFormat="1">
      <c r="A458" s="15"/>
      <c r="B458" s="254"/>
      <c r="C458" s="255"/>
      <c r="D458" s="234" t="s">
        <v>301</v>
      </c>
      <c r="E458" s="256" t="s">
        <v>19</v>
      </c>
      <c r="F458" s="257" t="s">
        <v>304</v>
      </c>
      <c r="G458" s="255"/>
      <c r="H458" s="258">
        <v>70.028000000000006</v>
      </c>
      <c r="I458" s="259"/>
      <c r="J458" s="255"/>
      <c r="K458" s="255"/>
      <c r="L458" s="260"/>
      <c r="M458" s="261"/>
      <c r="N458" s="262"/>
      <c r="O458" s="262"/>
      <c r="P458" s="262"/>
      <c r="Q458" s="262"/>
      <c r="R458" s="262"/>
      <c r="S458" s="262"/>
      <c r="T458" s="263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4" t="s">
        <v>301</v>
      </c>
      <c r="AU458" s="264" t="s">
        <v>83</v>
      </c>
      <c r="AV458" s="15" t="s">
        <v>297</v>
      </c>
      <c r="AW458" s="15" t="s">
        <v>35</v>
      </c>
      <c r="AX458" s="15" t="s">
        <v>81</v>
      </c>
      <c r="AY458" s="264" t="s">
        <v>289</v>
      </c>
    </row>
    <row r="459" s="2" customFormat="1" ht="16.5" customHeight="1">
      <c r="A459" s="39"/>
      <c r="B459" s="40"/>
      <c r="C459" s="265" t="s">
        <v>1128</v>
      </c>
      <c r="D459" s="265" t="s">
        <v>357</v>
      </c>
      <c r="E459" s="266" t="s">
        <v>1116</v>
      </c>
      <c r="F459" s="267" t="s">
        <v>1117</v>
      </c>
      <c r="G459" s="268" t="s">
        <v>239</v>
      </c>
      <c r="H459" s="269">
        <v>0.024</v>
      </c>
      <c r="I459" s="270"/>
      <c r="J459" s="271">
        <f>ROUND(I459*H459,2)</f>
        <v>0</v>
      </c>
      <c r="K459" s="267" t="s">
        <v>296</v>
      </c>
      <c r="L459" s="272"/>
      <c r="M459" s="273" t="s">
        <v>19</v>
      </c>
      <c r="N459" s="274" t="s">
        <v>45</v>
      </c>
      <c r="O459" s="85"/>
      <c r="P459" s="223">
        <f>O459*H459</f>
        <v>0</v>
      </c>
      <c r="Q459" s="223">
        <v>1</v>
      </c>
      <c r="R459" s="223">
        <f>Q459*H459</f>
        <v>0.024</v>
      </c>
      <c r="S459" s="223">
        <v>0</v>
      </c>
      <c r="T459" s="224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25" t="s">
        <v>382</v>
      </c>
      <c r="AT459" s="225" t="s">
        <v>357</v>
      </c>
      <c r="AU459" s="225" t="s">
        <v>83</v>
      </c>
      <c r="AY459" s="18" t="s">
        <v>289</v>
      </c>
      <c r="BE459" s="226">
        <f>IF(N459="základní",J459,0)</f>
        <v>0</v>
      </c>
      <c r="BF459" s="226">
        <f>IF(N459="snížená",J459,0)</f>
        <v>0</v>
      </c>
      <c r="BG459" s="226">
        <f>IF(N459="zákl. přenesená",J459,0)</f>
        <v>0</v>
      </c>
      <c r="BH459" s="226">
        <f>IF(N459="sníž. přenesená",J459,0)</f>
        <v>0</v>
      </c>
      <c r="BI459" s="226">
        <f>IF(N459="nulová",J459,0)</f>
        <v>0</v>
      </c>
      <c r="BJ459" s="18" t="s">
        <v>81</v>
      </c>
      <c r="BK459" s="226">
        <f>ROUND(I459*H459,2)</f>
        <v>0</v>
      </c>
      <c r="BL459" s="18" t="s">
        <v>573</v>
      </c>
      <c r="BM459" s="225" t="s">
        <v>1129</v>
      </c>
    </row>
    <row r="460" s="14" customFormat="1">
      <c r="A460" s="14"/>
      <c r="B460" s="243"/>
      <c r="C460" s="244"/>
      <c r="D460" s="234" t="s">
        <v>301</v>
      </c>
      <c r="E460" s="244"/>
      <c r="F460" s="246" t="s">
        <v>1130</v>
      </c>
      <c r="G460" s="244"/>
      <c r="H460" s="247">
        <v>0.024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4</v>
      </c>
      <c r="AX460" s="14" t="s">
        <v>81</v>
      </c>
      <c r="AY460" s="253" t="s">
        <v>289</v>
      </c>
    </row>
    <row r="461" s="2" customFormat="1" ht="24.15" customHeight="1">
      <c r="A461" s="39"/>
      <c r="B461" s="40"/>
      <c r="C461" s="214" t="s">
        <v>365</v>
      </c>
      <c r="D461" s="214" t="s">
        <v>292</v>
      </c>
      <c r="E461" s="215" t="s">
        <v>1131</v>
      </c>
      <c r="F461" s="216" t="s">
        <v>1132</v>
      </c>
      <c r="G461" s="217" t="s">
        <v>295</v>
      </c>
      <c r="H461" s="218">
        <v>241.71000000000001</v>
      </c>
      <c r="I461" s="219"/>
      <c r="J461" s="220">
        <f>ROUND(I461*H461,2)</f>
        <v>0</v>
      </c>
      <c r="K461" s="216" t="s">
        <v>296</v>
      </c>
      <c r="L461" s="45"/>
      <c r="M461" s="221" t="s">
        <v>19</v>
      </c>
      <c r="N461" s="222" t="s">
        <v>45</v>
      </c>
      <c r="O461" s="85"/>
      <c r="P461" s="223">
        <f>O461*H461</f>
        <v>0</v>
      </c>
      <c r="Q461" s="223">
        <v>0.00040000000000000002</v>
      </c>
      <c r="R461" s="223">
        <f>Q461*H461</f>
        <v>0.096684000000000006</v>
      </c>
      <c r="S461" s="223">
        <v>0</v>
      </c>
      <c r="T461" s="224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25" t="s">
        <v>573</v>
      </c>
      <c r="AT461" s="225" t="s">
        <v>292</v>
      </c>
      <c r="AU461" s="225" t="s">
        <v>83</v>
      </c>
      <c r="AY461" s="18" t="s">
        <v>289</v>
      </c>
      <c r="BE461" s="226">
        <f>IF(N461="základní",J461,0)</f>
        <v>0</v>
      </c>
      <c r="BF461" s="226">
        <f>IF(N461="snížená",J461,0)</f>
        <v>0</v>
      </c>
      <c r="BG461" s="226">
        <f>IF(N461="zákl. přenesená",J461,0)</f>
        <v>0</v>
      </c>
      <c r="BH461" s="226">
        <f>IF(N461="sníž. přenesená",J461,0)</f>
        <v>0</v>
      </c>
      <c r="BI461" s="226">
        <f>IF(N461="nulová",J461,0)</f>
        <v>0</v>
      </c>
      <c r="BJ461" s="18" t="s">
        <v>81</v>
      </c>
      <c r="BK461" s="226">
        <f>ROUND(I461*H461,2)</f>
        <v>0</v>
      </c>
      <c r="BL461" s="18" t="s">
        <v>573</v>
      </c>
      <c r="BM461" s="225" t="s">
        <v>1133</v>
      </c>
    </row>
    <row r="462" s="2" customFormat="1">
      <c r="A462" s="39"/>
      <c r="B462" s="40"/>
      <c r="C462" s="41"/>
      <c r="D462" s="227" t="s">
        <v>299</v>
      </c>
      <c r="E462" s="41"/>
      <c r="F462" s="228" t="s">
        <v>1134</v>
      </c>
      <c r="G462" s="41"/>
      <c r="H462" s="41"/>
      <c r="I462" s="229"/>
      <c r="J462" s="41"/>
      <c r="K462" s="41"/>
      <c r="L462" s="45"/>
      <c r="M462" s="230"/>
      <c r="N462" s="231"/>
      <c r="O462" s="85"/>
      <c r="P462" s="85"/>
      <c r="Q462" s="85"/>
      <c r="R462" s="85"/>
      <c r="S462" s="85"/>
      <c r="T462" s="86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299</v>
      </c>
      <c r="AU462" s="18" t="s">
        <v>83</v>
      </c>
    </row>
    <row r="463" s="13" customFormat="1">
      <c r="A463" s="13"/>
      <c r="B463" s="232"/>
      <c r="C463" s="233"/>
      <c r="D463" s="234" t="s">
        <v>301</v>
      </c>
      <c r="E463" s="235" t="s">
        <v>19</v>
      </c>
      <c r="F463" s="236" t="s">
        <v>1135</v>
      </c>
      <c r="G463" s="233"/>
      <c r="H463" s="235" t="s">
        <v>19</v>
      </c>
      <c r="I463" s="237"/>
      <c r="J463" s="233"/>
      <c r="K463" s="233"/>
      <c r="L463" s="238"/>
      <c r="M463" s="239"/>
      <c r="N463" s="240"/>
      <c r="O463" s="240"/>
      <c r="P463" s="240"/>
      <c r="Q463" s="240"/>
      <c r="R463" s="240"/>
      <c r="S463" s="240"/>
      <c r="T463" s="241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2" t="s">
        <v>301</v>
      </c>
      <c r="AU463" s="242" t="s">
        <v>83</v>
      </c>
      <c r="AV463" s="13" t="s">
        <v>81</v>
      </c>
      <c r="AW463" s="13" t="s">
        <v>35</v>
      </c>
      <c r="AX463" s="13" t="s">
        <v>74</v>
      </c>
      <c r="AY463" s="242" t="s">
        <v>289</v>
      </c>
    </row>
    <row r="464" s="14" customFormat="1">
      <c r="A464" s="14"/>
      <c r="B464" s="243"/>
      <c r="C464" s="244"/>
      <c r="D464" s="234" t="s">
        <v>301</v>
      </c>
      <c r="E464" s="245" t="s">
        <v>19</v>
      </c>
      <c r="F464" s="246" t="s">
        <v>1136</v>
      </c>
      <c r="G464" s="244"/>
      <c r="H464" s="247">
        <v>237.96000000000001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3" t="s">
        <v>301</v>
      </c>
      <c r="AU464" s="253" t="s">
        <v>83</v>
      </c>
      <c r="AV464" s="14" t="s">
        <v>83</v>
      </c>
      <c r="AW464" s="14" t="s">
        <v>35</v>
      </c>
      <c r="AX464" s="14" t="s">
        <v>74</v>
      </c>
      <c r="AY464" s="253" t="s">
        <v>289</v>
      </c>
    </row>
    <row r="465" s="13" customFormat="1">
      <c r="A465" s="13"/>
      <c r="B465" s="232"/>
      <c r="C465" s="233"/>
      <c r="D465" s="234" t="s">
        <v>301</v>
      </c>
      <c r="E465" s="235" t="s">
        <v>19</v>
      </c>
      <c r="F465" s="236" t="s">
        <v>1048</v>
      </c>
      <c r="G465" s="233"/>
      <c r="H465" s="235" t="s">
        <v>19</v>
      </c>
      <c r="I465" s="237"/>
      <c r="J465" s="233"/>
      <c r="K465" s="233"/>
      <c r="L465" s="238"/>
      <c r="M465" s="239"/>
      <c r="N465" s="240"/>
      <c r="O465" s="240"/>
      <c r="P465" s="240"/>
      <c r="Q465" s="240"/>
      <c r="R465" s="240"/>
      <c r="S465" s="240"/>
      <c r="T465" s="241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2" t="s">
        <v>301</v>
      </c>
      <c r="AU465" s="242" t="s">
        <v>83</v>
      </c>
      <c r="AV465" s="13" t="s">
        <v>81</v>
      </c>
      <c r="AW465" s="13" t="s">
        <v>35</v>
      </c>
      <c r="AX465" s="13" t="s">
        <v>74</v>
      </c>
      <c r="AY465" s="242" t="s">
        <v>289</v>
      </c>
    </row>
    <row r="466" s="14" customFormat="1">
      <c r="A466" s="14"/>
      <c r="B466" s="243"/>
      <c r="C466" s="244"/>
      <c r="D466" s="234" t="s">
        <v>301</v>
      </c>
      <c r="E466" s="245" t="s">
        <v>19</v>
      </c>
      <c r="F466" s="246" t="s">
        <v>1115</v>
      </c>
      <c r="G466" s="244"/>
      <c r="H466" s="247">
        <v>3.75</v>
      </c>
      <c r="I466" s="248"/>
      <c r="J466" s="244"/>
      <c r="K466" s="244"/>
      <c r="L466" s="249"/>
      <c r="M466" s="250"/>
      <c r="N466" s="251"/>
      <c r="O466" s="251"/>
      <c r="P466" s="251"/>
      <c r="Q466" s="251"/>
      <c r="R466" s="251"/>
      <c r="S466" s="251"/>
      <c r="T466" s="252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3" t="s">
        <v>301</v>
      </c>
      <c r="AU466" s="253" t="s">
        <v>83</v>
      </c>
      <c r="AV466" s="14" t="s">
        <v>83</v>
      </c>
      <c r="AW466" s="14" t="s">
        <v>35</v>
      </c>
      <c r="AX466" s="14" t="s">
        <v>74</v>
      </c>
      <c r="AY466" s="253" t="s">
        <v>289</v>
      </c>
    </row>
    <row r="467" s="15" customFormat="1">
      <c r="A467" s="15"/>
      <c r="B467" s="254"/>
      <c r="C467" s="255"/>
      <c r="D467" s="234" t="s">
        <v>301</v>
      </c>
      <c r="E467" s="256" t="s">
        <v>19</v>
      </c>
      <c r="F467" s="257" t="s">
        <v>304</v>
      </c>
      <c r="G467" s="255"/>
      <c r="H467" s="258">
        <v>241.71000000000001</v>
      </c>
      <c r="I467" s="259"/>
      <c r="J467" s="255"/>
      <c r="K467" s="255"/>
      <c r="L467" s="260"/>
      <c r="M467" s="261"/>
      <c r="N467" s="262"/>
      <c r="O467" s="262"/>
      <c r="P467" s="262"/>
      <c r="Q467" s="262"/>
      <c r="R467" s="262"/>
      <c r="S467" s="262"/>
      <c r="T467" s="263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64" t="s">
        <v>301</v>
      </c>
      <c r="AU467" s="264" t="s">
        <v>83</v>
      </c>
      <c r="AV467" s="15" t="s">
        <v>297</v>
      </c>
      <c r="AW467" s="15" t="s">
        <v>35</v>
      </c>
      <c r="AX467" s="15" t="s">
        <v>81</v>
      </c>
      <c r="AY467" s="264" t="s">
        <v>289</v>
      </c>
    </row>
    <row r="468" s="2" customFormat="1" ht="44.25" customHeight="1">
      <c r="A468" s="39"/>
      <c r="B468" s="40"/>
      <c r="C468" s="265" t="s">
        <v>370</v>
      </c>
      <c r="D468" s="265" t="s">
        <v>357</v>
      </c>
      <c r="E468" s="266" t="s">
        <v>1137</v>
      </c>
      <c r="F468" s="267" t="s">
        <v>1138</v>
      </c>
      <c r="G468" s="268" t="s">
        <v>295</v>
      </c>
      <c r="H468" s="269">
        <v>281.71300000000002</v>
      </c>
      <c r="I468" s="270"/>
      <c r="J468" s="271">
        <f>ROUND(I468*H468,2)</f>
        <v>0</v>
      </c>
      <c r="K468" s="267" t="s">
        <v>296</v>
      </c>
      <c r="L468" s="272"/>
      <c r="M468" s="273" t="s">
        <v>19</v>
      </c>
      <c r="N468" s="274" t="s">
        <v>45</v>
      </c>
      <c r="O468" s="85"/>
      <c r="P468" s="223">
        <f>O468*H468</f>
        <v>0</v>
      </c>
      <c r="Q468" s="223">
        <v>0.0063</v>
      </c>
      <c r="R468" s="223">
        <f>Q468*H468</f>
        <v>1.7747919000000001</v>
      </c>
      <c r="S468" s="223">
        <v>0</v>
      </c>
      <c r="T468" s="224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25" t="s">
        <v>382</v>
      </c>
      <c r="AT468" s="225" t="s">
        <v>357</v>
      </c>
      <c r="AU468" s="225" t="s">
        <v>83</v>
      </c>
      <c r="AY468" s="18" t="s">
        <v>289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8" t="s">
        <v>81</v>
      </c>
      <c r="BK468" s="226">
        <f>ROUND(I468*H468,2)</f>
        <v>0</v>
      </c>
      <c r="BL468" s="18" t="s">
        <v>573</v>
      </c>
      <c r="BM468" s="225" t="s">
        <v>1139</v>
      </c>
    </row>
    <row r="469" s="14" customFormat="1">
      <c r="A469" s="14"/>
      <c r="B469" s="243"/>
      <c r="C469" s="244"/>
      <c r="D469" s="234" t="s">
        <v>301</v>
      </c>
      <c r="E469" s="244"/>
      <c r="F469" s="246" t="s">
        <v>1140</v>
      </c>
      <c r="G469" s="244"/>
      <c r="H469" s="247">
        <v>281.71300000000002</v>
      </c>
      <c r="I469" s="248"/>
      <c r="J469" s="244"/>
      <c r="K469" s="244"/>
      <c r="L469" s="249"/>
      <c r="M469" s="250"/>
      <c r="N469" s="251"/>
      <c r="O469" s="251"/>
      <c r="P469" s="251"/>
      <c r="Q469" s="251"/>
      <c r="R469" s="251"/>
      <c r="S469" s="251"/>
      <c r="T469" s="252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3" t="s">
        <v>301</v>
      </c>
      <c r="AU469" s="253" t="s">
        <v>83</v>
      </c>
      <c r="AV469" s="14" t="s">
        <v>83</v>
      </c>
      <c r="AW469" s="14" t="s">
        <v>4</v>
      </c>
      <c r="AX469" s="14" t="s">
        <v>81</v>
      </c>
      <c r="AY469" s="253" t="s">
        <v>289</v>
      </c>
    </row>
    <row r="470" s="2" customFormat="1" ht="24.15" customHeight="1">
      <c r="A470" s="39"/>
      <c r="B470" s="40"/>
      <c r="C470" s="214" t="s">
        <v>560</v>
      </c>
      <c r="D470" s="214" t="s">
        <v>292</v>
      </c>
      <c r="E470" s="215" t="s">
        <v>1141</v>
      </c>
      <c r="F470" s="216" t="s">
        <v>1142</v>
      </c>
      <c r="G470" s="217" t="s">
        <v>295</v>
      </c>
      <c r="H470" s="218">
        <v>70.028000000000006</v>
      </c>
      <c r="I470" s="219"/>
      <c r="J470" s="220">
        <f>ROUND(I470*H470,2)</f>
        <v>0</v>
      </c>
      <c r="K470" s="216" t="s">
        <v>296</v>
      </c>
      <c r="L470" s="45"/>
      <c r="M470" s="221" t="s">
        <v>19</v>
      </c>
      <c r="N470" s="222" t="s">
        <v>45</v>
      </c>
      <c r="O470" s="85"/>
      <c r="P470" s="223">
        <f>O470*H470</f>
        <v>0</v>
      </c>
      <c r="Q470" s="223">
        <v>0.00040000000000000002</v>
      </c>
      <c r="R470" s="223">
        <f>Q470*H470</f>
        <v>0.028011200000000003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573</v>
      </c>
      <c r="AT470" s="225" t="s">
        <v>292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573</v>
      </c>
      <c r="BM470" s="225" t="s">
        <v>1143</v>
      </c>
    </row>
    <row r="471" s="2" customFormat="1">
      <c r="A471" s="39"/>
      <c r="B471" s="40"/>
      <c r="C471" s="41"/>
      <c r="D471" s="227" t="s">
        <v>299</v>
      </c>
      <c r="E471" s="41"/>
      <c r="F471" s="228" t="s">
        <v>1144</v>
      </c>
      <c r="G471" s="41"/>
      <c r="H471" s="41"/>
      <c r="I471" s="229"/>
      <c r="J471" s="41"/>
      <c r="K471" s="41"/>
      <c r="L471" s="45"/>
      <c r="M471" s="230"/>
      <c r="N471" s="231"/>
      <c r="O471" s="85"/>
      <c r="P471" s="85"/>
      <c r="Q471" s="85"/>
      <c r="R471" s="85"/>
      <c r="S471" s="85"/>
      <c r="T471" s="86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299</v>
      </c>
      <c r="AU471" s="18" t="s">
        <v>83</v>
      </c>
    </row>
    <row r="472" s="13" customFormat="1">
      <c r="A472" s="13"/>
      <c r="B472" s="232"/>
      <c r="C472" s="233"/>
      <c r="D472" s="234" t="s">
        <v>301</v>
      </c>
      <c r="E472" s="235" t="s">
        <v>19</v>
      </c>
      <c r="F472" s="236" t="s">
        <v>1126</v>
      </c>
      <c r="G472" s="233"/>
      <c r="H472" s="235" t="s">
        <v>19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2" t="s">
        <v>301</v>
      </c>
      <c r="AU472" s="242" t="s">
        <v>83</v>
      </c>
      <c r="AV472" s="13" t="s">
        <v>81</v>
      </c>
      <c r="AW472" s="13" t="s">
        <v>35</v>
      </c>
      <c r="AX472" s="13" t="s">
        <v>74</v>
      </c>
      <c r="AY472" s="242" t="s">
        <v>289</v>
      </c>
    </row>
    <row r="473" s="14" customFormat="1">
      <c r="A473" s="14"/>
      <c r="B473" s="243"/>
      <c r="C473" s="244"/>
      <c r="D473" s="234" t="s">
        <v>301</v>
      </c>
      <c r="E473" s="245" t="s">
        <v>19</v>
      </c>
      <c r="F473" s="246" t="s">
        <v>1127</v>
      </c>
      <c r="G473" s="244"/>
      <c r="H473" s="247">
        <v>70.028000000000006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3" t="s">
        <v>301</v>
      </c>
      <c r="AU473" s="253" t="s">
        <v>83</v>
      </c>
      <c r="AV473" s="14" t="s">
        <v>83</v>
      </c>
      <c r="AW473" s="14" t="s">
        <v>35</v>
      </c>
      <c r="AX473" s="14" t="s">
        <v>81</v>
      </c>
      <c r="AY473" s="253" t="s">
        <v>289</v>
      </c>
    </row>
    <row r="474" s="2" customFormat="1" ht="49.05" customHeight="1">
      <c r="A474" s="39"/>
      <c r="B474" s="40"/>
      <c r="C474" s="265" t="s">
        <v>1145</v>
      </c>
      <c r="D474" s="265" t="s">
        <v>357</v>
      </c>
      <c r="E474" s="266" t="s">
        <v>1146</v>
      </c>
      <c r="F474" s="267" t="s">
        <v>1147</v>
      </c>
      <c r="G474" s="268" t="s">
        <v>295</v>
      </c>
      <c r="H474" s="269">
        <v>85.504000000000005</v>
      </c>
      <c r="I474" s="270"/>
      <c r="J474" s="271">
        <f>ROUND(I474*H474,2)</f>
        <v>0</v>
      </c>
      <c r="K474" s="267" t="s">
        <v>296</v>
      </c>
      <c r="L474" s="272"/>
      <c r="M474" s="273" t="s">
        <v>19</v>
      </c>
      <c r="N474" s="274" t="s">
        <v>45</v>
      </c>
      <c r="O474" s="85"/>
      <c r="P474" s="223">
        <f>O474*H474</f>
        <v>0</v>
      </c>
      <c r="Q474" s="223">
        <v>0.0064000000000000003</v>
      </c>
      <c r="R474" s="223">
        <f>Q474*H474</f>
        <v>0.54722560000000009</v>
      </c>
      <c r="S474" s="223">
        <v>0</v>
      </c>
      <c r="T474" s="224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25" t="s">
        <v>382</v>
      </c>
      <c r="AT474" s="225" t="s">
        <v>357</v>
      </c>
      <c r="AU474" s="225" t="s">
        <v>83</v>
      </c>
      <c r="AY474" s="18" t="s">
        <v>289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8" t="s">
        <v>81</v>
      </c>
      <c r="BK474" s="226">
        <f>ROUND(I474*H474,2)</f>
        <v>0</v>
      </c>
      <c r="BL474" s="18" t="s">
        <v>573</v>
      </c>
      <c r="BM474" s="225" t="s">
        <v>1148</v>
      </c>
    </row>
    <row r="475" s="14" customFormat="1">
      <c r="A475" s="14"/>
      <c r="B475" s="243"/>
      <c r="C475" s="244"/>
      <c r="D475" s="234" t="s">
        <v>301</v>
      </c>
      <c r="E475" s="244"/>
      <c r="F475" s="246" t="s">
        <v>1149</v>
      </c>
      <c r="G475" s="244"/>
      <c r="H475" s="247">
        <v>85.504000000000005</v>
      </c>
      <c r="I475" s="248"/>
      <c r="J475" s="244"/>
      <c r="K475" s="244"/>
      <c r="L475" s="249"/>
      <c r="M475" s="250"/>
      <c r="N475" s="251"/>
      <c r="O475" s="251"/>
      <c r="P475" s="251"/>
      <c r="Q475" s="251"/>
      <c r="R475" s="251"/>
      <c r="S475" s="251"/>
      <c r="T475" s="252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3" t="s">
        <v>301</v>
      </c>
      <c r="AU475" s="253" t="s">
        <v>83</v>
      </c>
      <c r="AV475" s="14" t="s">
        <v>83</v>
      </c>
      <c r="AW475" s="14" t="s">
        <v>4</v>
      </c>
      <c r="AX475" s="14" t="s">
        <v>81</v>
      </c>
      <c r="AY475" s="253" t="s">
        <v>289</v>
      </c>
    </row>
    <row r="476" s="2" customFormat="1" ht="24.15" customHeight="1">
      <c r="A476" s="39"/>
      <c r="B476" s="40"/>
      <c r="C476" s="214" t="s">
        <v>454</v>
      </c>
      <c r="D476" s="214" t="s">
        <v>292</v>
      </c>
      <c r="E476" s="215" t="s">
        <v>1150</v>
      </c>
      <c r="F476" s="216" t="s">
        <v>1151</v>
      </c>
      <c r="G476" s="217" t="s">
        <v>295</v>
      </c>
      <c r="H476" s="218">
        <v>86.128</v>
      </c>
      <c r="I476" s="219"/>
      <c r="J476" s="220">
        <f>ROUND(I476*H476,2)</f>
        <v>0</v>
      </c>
      <c r="K476" s="216" t="s">
        <v>296</v>
      </c>
      <c r="L476" s="45"/>
      <c r="M476" s="221" t="s">
        <v>19</v>
      </c>
      <c r="N476" s="222" t="s">
        <v>45</v>
      </c>
      <c r="O476" s="85"/>
      <c r="P476" s="223">
        <f>O476*H476</f>
        <v>0</v>
      </c>
      <c r="Q476" s="223">
        <v>4.0000000000000003E-05</v>
      </c>
      <c r="R476" s="223">
        <f>Q476*H476</f>
        <v>0.0034451200000000003</v>
      </c>
      <c r="S476" s="223">
        <v>0</v>
      </c>
      <c r="T476" s="224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25" t="s">
        <v>573</v>
      </c>
      <c r="AT476" s="225" t="s">
        <v>292</v>
      </c>
      <c r="AU476" s="225" t="s">
        <v>83</v>
      </c>
      <c r="AY476" s="18" t="s">
        <v>289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8" t="s">
        <v>81</v>
      </c>
      <c r="BK476" s="226">
        <f>ROUND(I476*H476,2)</f>
        <v>0</v>
      </c>
      <c r="BL476" s="18" t="s">
        <v>573</v>
      </c>
      <c r="BM476" s="225" t="s">
        <v>1152</v>
      </c>
    </row>
    <row r="477" s="2" customFormat="1">
      <c r="A477" s="39"/>
      <c r="B477" s="40"/>
      <c r="C477" s="41"/>
      <c r="D477" s="227" t="s">
        <v>299</v>
      </c>
      <c r="E477" s="41"/>
      <c r="F477" s="228" t="s">
        <v>1153</v>
      </c>
      <c r="G477" s="41"/>
      <c r="H477" s="41"/>
      <c r="I477" s="229"/>
      <c r="J477" s="41"/>
      <c r="K477" s="41"/>
      <c r="L477" s="45"/>
      <c r="M477" s="230"/>
      <c r="N477" s="231"/>
      <c r="O477" s="85"/>
      <c r="P477" s="85"/>
      <c r="Q477" s="85"/>
      <c r="R477" s="85"/>
      <c r="S477" s="85"/>
      <c r="T477" s="86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299</v>
      </c>
      <c r="AU477" s="18" t="s">
        <v>83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1127</v>
      </c>
      <c r="G478" s="244"/>
      <c r="H478" s="247">
        <v>70.028000000000006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74</v>
      </c>
      <c r="AY478" s="253" t="s">
        <v>289</v>
      </c>
    </row>
    <row r="479" s="14" customFormat="1">
      <c r="A479" s="14"/>
      <c r="B479" s="243"/>
      <c r="C479" s="244"/>
      <c r="D479" s="234" t="s">
        <v>301</v>
      </c>
      <c r="E479" s="245" t="s">
        <v>19</v>
      </c>
      <c r="F479" s="246" t="s">
        <v>1154</v>
      </c>
      <c r="G479" s="244"/>
      <c r="H479" s="247">
        <v>16.100000000000001</v>
      </c>
      <c r="I479" s="248"/>
      <c r="J479" s="244"/>
      <c r="K479" s="244"/>
      <c r="L479" s="249"/>
      <c r="M479" s="250"/>
      <c r="N479" s="251"/>
      <c r="O479" s="251"/>
      <c r="P479" s="251"/>
      <c r="Q479" s="251"/>
      <c r="R479" s="251"/>
      <c r="S479" s="251"/>
      <c r="T479" s="252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3" t="s">
        <v>301</v>
      </c>
      <c r="AU479" s="253" t="s">
        <v>83</v>
      </c>
      <c r="AV479" s="14" t="s">
        <v>83</v>
      </c>
      <c r="AW479" s="14" t="s">
        <v>35</v>
      </c>
      <c r="AX479" s="14" t="s">
        <v>74</v>
      </c>
      <c r="AY479" s="253" t="s">
        <v>289</v>
      </c>
    </row>
    <row r="480" s="15" customFormat="1">
      <c r="A480" s="15"/>
      <c r="B480" s="254"/>
      <c r="C480" s="255"/>
      <c r="D480" s="234" t="s">
        <v>301</v>
      </c>
      <c r="E480" s="256" t="s">
        <v>19</v>
      </c>
      <c r="F480" s="257" t="s">
        <v>304</v>
      </c>
      <c r="G480" s="255"/>
      <c r="H480" s="258">
        <v>86.128</v>
      </c>
      <c r="I480" s="259"/>
      <c r="J480" s="255"/>
      <c r="K480" s="255"/>
      <c r="L480" s="260"/>
      <c r="M480" s="261"/>
      <c r="N480" s="262"/>
      <c r="O480" s="262"/>
      <c r="P480" s="262"/>
      <c r="Q480" s="262"/>
      <c r="R480" s="262"/>
      <c r="S480" s="262"/>
      <c r="T480" s="263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4" t="s">
        <v>301</v>
      </c>
      <c r="AU480" s="264" t="s">
        <v>83</v>
      </c>
      <c r="AV480" s="15" t="s">
        <v>297</v>
      </c>
      <c r="AW480" s="15" t="s">
        <v>35</v>
      </c>
      <c r="AX480" s="15" t="s">
        <v>81</v>
      </c>
      <c r="AY480" s="264" t="s">
        <v>289</v>
      </c>
    </row>
    <row r="481" s="2" customFormat="1" ht="24.15" customHeight="1">
      <c r="A481" s="39"/>
      <c r="B481" s="40"/>
      <c r="C481" s="265" t="s">
        <v>637</v>
      </c>
      <c r="D481" s="265" t="s">
        <v>357</v>
      </c>
      <c r="E481" s="266" t="s">
        <v>1155</v>
      </c>
      <c r="F481" s="267" t="s">
        <v>1156</v>
      </c>
      <c r="G481" s="268" t="s">
        <v>295</v>
      </c>
      <c r="H481" s="269">
        <v>105.16200000000001</v>
      </c>
      <c r="I481" s="270"/>
      <c r="J481" s="271">
        <f>ROUND(I481*H481,2)</f>
        <v>0</v>
      </c>
      <c r="K481" s="267" t="s">
        <v>296</v>
      </c>
      <c r="L481" s="272"/>
      <c r="M481" s="273" t="s">
        <v>19</v>
      </c>
      <c r="N481" s="274" t="s">
        <v>45</v>
      </c>
      <c r="O481" s="85"/>
      <c r="P481" s="223">
        <f>O481*H481</f>
        <v>0</v>
      </c>
      <c r="Q481" s="223">
        <v>0.00029999999999999997</v>
      </c>
      <c r="R481" s="223">
        <f>Q481*H481</f>
        <v>0.031548599999999996</v>
      </c>
      <c r="S481" s="223">
        <v>0</v>
      </c>
      <c r="T481" s="224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25" t="s">
        <v>382</v>
      </c>
      <c r="AT481" s="225" t="s">
        <v>357</v>
      </c>
      <c r="AU481" s="225" t="s">
        <v>83</v>
      </c>
      <c r="AY481" s="18" t="s">
        <v>289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8" t="s">
        <v>81</v>
      </c>
      <c r="BK481" s="226">
        <f>ROUND(I481*H481,2)</f>
        <v>0</v>
      </c>
      <c r="BL481" s="18" t="s">
        <v>573</v>
      </c>
      <c r="BM481" s="225" t="s">
        <v>1157</v>
      </c>
    </row>
    <row r="482" s="14" customFormat="1">
      <c r="A482" s="14"/>
      <c r="B482" s="243"/>
      <c r="C482" s="244"/>
      <c r="D482" s="234" t="s">
        <v>301</v>
      </c>
      <c r="E482" s="244"/>
      <c r="F482" s="246" t="s">
        <v>1158</v>
      </c>
      <c r="G482" s="244"/>
      <c r="H482" s="247">
        <v>105.16200000000001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4</v>
      </c>
      <c r="AX482" s="14" t="s">
        <v>81</v>
      </c>
      <c r="AY482" s="253" t="s">
        <v>289</v>
      </c>
    </row>
    <row r="483" s="2" customFormat="1" ht="49.05" customHeight="1">
      <c r="A483" s="39"/>
      <c r="B483" s="40"/>
      <c r="C483" s="214" t="s">
        <v>1159</v>
      </c>
      <c r="D483" s="214" t="s">
        <v>292</v>
      </c>
      <c r="E483" s="215" t="s">
        <v>1160</v>
      </c>
      <c r="F483" s="216" t="s">
        <v>1161</v>
      </c>
      <c r="G483" s="217" t="s">
        <v>239</v>
      </c>
      <c r="H483" s="218">
        <v>2.5470000000000002</v>
      </c>
      <c r="I483" s="219"/>
      <c r="J483" s="220">
        <f>ROUND(I483*H483,2)</f>
        <v>0</v>
      </c>
      <c r="K483" s="216" t="s">
        <v>296</v>
      </c>
      <c r="L483" s="45"/>
      <c r="M483" s="221" t="s">
        <v>19</v>
      </c>
      <c r="N483" s="222" t="s">
        <v>45</v>
      </c>
      <c r="O483" s="85"/>
      <c r="P483" s="223">
        <f>O483*H483</f>
        <v>0</v>
      </c>
      <c r="Q483" s="223">
        <v>0</v>
      </c>
      <c r="R483" s="223">
        <f>Q483*H483</f>
        <v>0</v>
      </c>
      <c r="S483" s="223">
        <v>0</v>
      </c>
      <c r="T483" s="224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25" t="s">
        <v>573</v>
      </c>
      <c r="AT483" s="225" t="s">
        <v>292</v>
      </c>
      <c r="AU483" s="225" t="s">
        <v>83</v>
      </c>
      <c r="AY483" s="18" t="s">
        <v>289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8" t="s">
        <v>81</v>
      </c>
      <c r="BK483" s="226">
        <f>ROUND(I483*H483,2)</f>
        <v>0</v>
      </c>
      <c r="BL483" s="18" t="s">
        <v>573</v>
      </c>
      <c r="BM483" s="225" t="s">
        <v>1162</v>
      </c>
    </row>
    <row r="484" s="2" customFormat="1">
      <c r="A484" s="39"/>
      <c r="B484" s="40"/>
      <c r="C484" s="41"/>
      <c r="D484" s="227" t="s">
        <v>299</v>
      </c>
      <c r="E484" s="41"/>
      <c r="F484" s="228" t="s">
        <v>1163</v>
      </c>
      <c r="G484" s="41"/>
      <c r="H484" s="41"/>
      <c r="I484" s="229"/>
      <c r="J484" s="41"/>
      <c r="K484" s="41"/>
      <c r="L484" s="45"/>
      <c r="M484" s="230"/>
      <c r="N484" s="231"/>
      <c r="O484" s="85"/>
      <c r="P484" s="85"/>
      <c r="Q484" s="85"/>
      <c r="R484" s="85"/>
      <c r="S484" s="85"/>
      <c r="T484" s="86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299</v>
      </c>
      <c r="AU484" s="18" t="s">
        <v>83</v>
      </c>
    </row>
    <row r="485" s="12" customFormat="1" ht="22.8" customHeight="1">
      <c r="A485" s="12"/>
      <c r="B485" s="198"/>
      <c r="C485" s="199"/>
      <c r="D485" s="200" t="s">
        <v>73</v>
      </c>
      <c r="E485" s="212" t="s">
        <v>1164</v>
      </c>
      <c r="F485" s="212" t="s">
        <v>1165</v>
      </c>
      <c r="G485" s="199"/>
      <c r="H485" s="199"/>
      <c r="I485" s="202"/>
      <c r="J485" s="213">
        <f>BK485</f>
        <v>0</v>
      </c>
      <c r="K485" s="199"/>
      <c r="L485" s="204"/>
      <c r="M485" s="205"/>
      <c r="N485" s="206"/>
      <c r="O485" s="206"/>
      <c r="P485" s="207">
        <f>SUM(P486:P491)</f>
        <v>0</v>
      </c>
      <c r="Q485" s="206"/>
      <c r="R485" s="207">
        <f>SUM(R486:R491)</f>
        <v>0.01035</v>
      </c>
      <c r="S485" s="206"/>
      <c r="T485" s="208">
        <f>SUM(T486:T491)</f>
        <v>0</v>
      </c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R485" s="209" t="s">
        <v>83</v>
      </c>
      <c r="AT485" s="210" t="s">
        <v>73</v>
      </c>
      <c r="AU485" s="210" t="s">
        <v>81</v>
      </c>
      <c r="AY485" s="209" t="s">
        <v>289</v>
      </c>
      <c r="BK485" s="211">
        <f>SUM(BK486:BK491)</f>
        <v>0</v>
      </c>
    </row>
    <row r="486" s="2" customFormat="1" ht="49.05" customHeight="1">
      <c r="A486" s="39"/>
      <c r="B486" s="40"/>
      <c r="C486" s="214" t="s">
        <v>1166</v>
      </c>
      <c r="D486" s="214" t="s">
        <v>292</v>
      </c>
      <c r="E486" s="215" t="s">
        <v>1167</v>
      </c>
      <c r="F486" s="216" t="s">
        <v>1168</v>
      </c>
      <c r="G486" s="217" t="s">
        <v>295</v>
      </c>
      <c r="H486" s="218">
        <v>3.75</v>
      </c>
      <c r="I486" s="219"/>
      <c r="J486" s="220">
        <f>ROUND(I486*H486,2)</f>
        <v>0</v>
      </c>
      <c r="K486" s="216" t="s">
        <v>296</v>
      </c>
      <c r="L486" s="45"/>
      <c r="M486" s="221" t="s">
        <v>19</v>
      </c>
      <c r="N486" s="222" t="s">
        <v>45</v>
      </c>
      <c r="O486" s="85"/>
      <c r="P486" s="223">
        <f>O486*H486</f>
        <v>0</v>
      </c>
      <c r="Q486" s="223">
        <v>0.0027599999999999999</v>
      </c>
      <c r="R486" s="223">
        <f>Q486*H486</f>
        <v>0.01035</v>
      </c>
      <c r="S486" s="223">
        <v>0</v>
      </c>
      <c r="T486" s="224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25" t="s">
        <v>573</v>
      </c>
      <c r="AT486" s="225" t="s">
        <v>292</v>
      </c>
      <c r="AU486" s="225" t="s">
        <v>83</v>
      </c>
      <c r="AY486" s="18" t="s">
        <v>289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8" t="s">
        <v>81</v>
      </c>
      <c r="BK486" s="226">
        <f>ROUND(I486*H486,2)</f>
        <v>0</v>
      </c>
      <c r="BL486" s="18" t="s">
        <v>573</v>
      </c>
      <c r="BM486" s="225" t="s">
        <v>1169</v>
      </c>
    </row>
    <row r="487" s="2" customFormat="1">
      <c r="A487" s="39"/>
      <c r="B487" s="40"/>
      <c r="C487" s="41"/>
      <c r="D487" s="227" t="s">
        <v>299</v>
      </c>
      <c r="E487" s="41"/>
      <c r="F487" s="228" t="s">
        <v>1170</v>
      </c>
      <c r="G487" s="41"/>
      <c r="H487" s="41"/>
      <c r="I487" s="229"/>
      <c r="J487" s="41"/>
      <c r="K487" s="41"/>
      <c r="L487" s="45"/>
      <c r="M487" s="230"/>
      <c r="N487" s="231"/>
      <c r="O487" s="85"/>
      <c r="P487" s="85"/>
      <c r="Q487" s="85"/>
      <c r="R487" s="85"/>
      <c r="S487" s="85"/>
      <c r="T487" s="86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299</v>
      </c>
      <c r="AU487" s="18" t="s">
        <v>83</v>
      </c>
    </row>
    <row r="488" s="13" customFormat="1">
      <c r="A488" s="13"/>
      <c r="B488" s="232"/>
      <c r="C488" s="233"/>
      <c r="D488" s="234" t="s">
        <v>301</v>
      </c>
      <c r="E488" s="235" t="s">
        <v>19</v>
      </c>
      <c r="F488" s="236" t="s">
        <v>1055</v>
      </c>
      <c r="G488" s="233"/>
      <c r="H488" s="235" t="s">
        <v>19</v>
      </c>
      <c r="I488" s="237"/>
      <c r="J488" s="233"/>
      <c r="K488" s="233"/>
      <c r="L488" s="238"/>
      <c r="M488" s="239"/>
      <c r="N488" s="240"/>
      <c r="O488" s="240"/>
      <c r="P488" s="240"/>
      <c r="Q488" s="240"/>
      <c r="R488" s="240"/>
      <c r="S488" s="240"/>
      <c r="T488" s="24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2" t="s">
        <v>301</v>
      </c>
      <c r="AU488" s="242" t="s">
        <v>83</v>
      </c>
      <c r="AV488" s="13" t="s">
        <v>81</v>
      </c>
      <c r="AW488" s="13" t="s">
        <v>35</v>
      </c>
      <c r="AX488" s="13" t="s">
        <v>74</v>
      </c>
      <c r="AY488" s="242" t="s">
        <v>289</v>
      </c>
    </row>
    <row r="489" s="14" customFormat="1">
      <c r="A489" s="14"/>
      <c r="B489" s="243"/>
      <c r="C489" s="244"/>
      <c r="D489" s="234" t="s">
        <v>301</v>
      </c>
      <c r="E489" s="245" t="s">
        <v>19</v>
      </c>
      <c r="F489" s="246" t="s">
        <v>1062</v>
      </c>
      <c r="G489" s="244"/>
      <c r="H489" s="247">
        <v>3.75</v>
      </c>
      <c r="I489" s="248"/>
      <c r="J489" s="244"/>
      <c r="K489" s="244"/>
      <c r="L489" s="249"/>
      <c r="M489" s="250"/>
      <c r="N489" s="251"/>
      <c r="O489" s="251"/>
      <c r="P489" s="251"/>
      <c r="Q489" s="251"/>
      <c r="R489" s="251"/>
      <c r="S489" s="251"/>
      <c r="T489" s="252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3" t="s">
        <v>301</v>
      </c>
      <c r="AU489" s="253" t="s">
        <v>83</v>
      </c>
      <c r="AV489" s="14" t="s">
        <v>83</v>
      </c>
      <c r="AW489" s="14" t="s">
        <v>35</v>
      </c>
      <c r="AX489" s="14" t="s">
        <v>81</v>
      </c>
      <c r="AY489" s="253" t="s">
        <v>289</v>
      </c>
    </row>
    <row r="490" s="2" customFormat="1" ht="49.05" customHeight="1">
      <c r="A490" s="39"/>
      <c r="B490" s="40"/>
      <c r="C490" s="214" t="s">
        <v>1171</v>
      </c>
      <c r="D490" s="214" t="s">
        <v>292</v>
      </c>
      <c r="E490" s="215" t="s">
        <v>1172</v>
      </c>
      <c r="F490" s="216" t="s">
        <v>1173</v>
      </c>
      <c r="G490" s="217" t="s">
        <v>239</v>
      </c>
      <c r="H490" s="218">
        <v>0.01</v>
      </c>
      <c r="I490" s="219"/>
      <c r="J490" s="220">
        <f>ROUND(I490*H490,2)</f>
        <v>0</v>
      </c>
      <c r="K490" s="216" t="s">
        <v>296</v>
      </c>
      <c r="L490" s="45"/>
      <c r="M490" s="221" t="s">
        <v>19</v>
      </c>
      <c r="N490" s="222" t="s">
        <v>45</v>
      </c>
      <c r="O490" s="85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573</v>
      </c>
      <c r="AT490" s="225" t="s">
        <v>292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573</v>
      </c>
      <c r="BM490" s="225" t="s">
        <v>1174</v>
      </c>
    </row>
    <row r="491" s="2" customFormat="1">
      <c r="A491" s="39"/>
      <c r="B491" s="40"/>
      <c r="C491" s="41"/>
      <c r="D491" s="227" t="s">
        <v>299</v>
      </c>
      <c r="E491" s="41"/>
      <c r="F491" s="228" t="s">
        <v>1175</v>
      </c>
      <c r="G491" s="41"/>
      <c r="H491" s="41"/>
      <c r="I491" s="229"/>
      <c r="J491" s="41"/>
      <c r="K491" s="41"/>
      <c r="L491" s="45"/>
      <c r="M491" s="230"/>
      <c r="N491" s="231"/>
      <c r="O491" s="85"/>
      <c r="P491" s="85"/>
      <c r="Q491" s="85"/>
      <c r="R491" s="85"/>
      <c r="S491" s="85"/>
      <c r="T491" s="86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299</v>
      </c>
      <c r="AU491" s="18" t="s">
        <v>83</v>
      </c>
    </row>
    <row r="492" s="12" customFormat="1" ht="22.8" customHeight="1">
      <c r="A492" s="12"/>
      <c r="B492" s="198"/>
      <c r="C492" s="199"/>
      <c r="D492" s="200" t="s">
        <v>73</v>
      </c>
      <c r="E492" s="212" t="s">
        <v>1176</v>
      </c>
      <c r="F492" s="212" t="s">
        <v>1177</v>
      </c>
      <c r="G492" s="199"/>
      <c r="H492" s="199"/>
      <c r="I492" s="202"/>
      <c r="J492" s="213">
        <f>BK492</f>
        <v>0</v>
      </c>
      <c r="K492" s="199"/>
      <c r="L492" s="204"/>
      <c r="M492" s="205"/>
      <c r="N492" s="206"/>
      <c r="O492" s="206"/>
      <c r="P492" s="207">
        <f>SUM(P493:P523)</f>
        <v>0</v>
      </c>
      <c r="Q492" s="206"/>
      <c r="R492" s="207">
        <f>SUM(R493:R523)</f>
        <v>1.1468960000000001</v>
      </c>
      <c r="S492" s="206"/>
      <c r="T492" s="208">
        <f>SUM(T493:T523)</f>
        <v>0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09" t="s">
        <v>83</v>
      </c>
      <c r="AT492" s="210" t="s">
        <v>73</v>
      </c>
      <c r="AU492" s="210" t="s">
        <v>81</v>
      </c>
      <c r="AY492" s="209" t="s">
        <v>289</v>
      </c>
      <c r="BK492" s="211">
        <f>SUM(BK493:BK523)</f>
        <v>0</v>
      </c>
    </row>
    <row r="493" s="2" customFormat="1" ht="37.8" customHeight="1">
      <c r="A493" s="39"/>
      <c r="B493" s="40"/>
      <c r="C493" s="214" t="s">
        <v>1178</v>
      </c>
      <c r="D493" s="214" t="s">
        <v>292</v>
      </c>
      <c r="E493" s="215" t="s">
        <v>1179</v>
      </c>
      <c r="F493" s="216" t="s">
        <v>1180</v>
      </c>
      <c r="G493" s="217" t="s">
        <v>295</v>
      </c>
      <c r="H493" s="218">
        <v>3.75</v>
      </c>
      <c r="I493" s="219"/>
      <c r="J493" s="220">
        <f>ROUND(I493*H493,2)</f>
        <v>0</v>
      </c>
      <c r="K493" s="216" t="s">
        <v>296</v>
      </c>
      <c r="L493" s="45"/>
      <c r="M493" s="221" t="s">
        <v>19</v>
      </c>
      <c r="N493" s="222" t="s">
        <v>45</v>
      </c>
      <c r="O493" s="85"/>
      <c r="P493" s="223">
        <f>O493*H493</f>
        <v>0</v>
      </c>
      <c r="Q493" s="223">
        <v>0</v>
      </c>
      <c r="R493" s="223">
        <f>Q493*H493</f>
        <v>0</v>
      </c>
      <c r="S493" s="223">
        <v>0</v>
      </c>
      <c r="T493" s="224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25" t="s">
        <v>573</v>
      </c>
      <c r="AT493" s="225" t="s">
        <v>292</v>
      </c>
      <c r="AU493" s="225" t="s">
        <v>83</v>
      </c>
      <c r="AY493" s="18" t="s">
        <v>289</v>
      </c>
      <c r="BE493" s="226">
        <f>IF(N493="základní",J493,0)</f>
        <v>0</v>
      </c>
      <c r="BF493" s="226">
        <f>IF(N493="snížená",J493,0)</f>
        <v>0</v>
      </c>
      <c r="BG493" s="226">
        <f>IF(N493="zákl. přenesená",J493,0)</f>
        <v>0</v>
      </c>
      <c r="BH493" s="226">
        <f>IF(N493="sníž. přenesená",J493,0)</f>
        <v>0</v>
      </c>
      <c r="BI493" s="226">
        <f>IF(N493="nulová",J493,0)</f>
        <v>0</v>
      </c>
      <c r="BJ493" s="18" t="s">
        <v>81</v>
      </c>
      <c r="BK493" s="226">
        <f>ROUND(I493*H493,2)</f>
        <v>0</v>
      </c>
      <c r="BL493" s="18" t="s">
        <v>573</v>
      </c>
      <c r="BM493" s="225" t="s">
        <v>1181</v>
      </c>
    </row>
    <row r="494" s="2" customFormat="1">
      <c r="A494" s="39"/>
      <c r="B494" s="40"/>
      <c r="C494" s="41"/>
      <c r="D494" s="227" t="s">
        <v>299</v>
      </c>
      <c r="E494" s="41"/>
      <c r="F494" s="228" t="s">
        <v>1182</v>
      </c>
      <c r="G494" s="41"/>
      <c r="H494" s="41"/>
      <c r="I494" s="229"/>
      <c r="J494" s="41"/>
      <c r="K494" s="41"/>
      <c r="L494" s="45"/>
      <c r="M494" s="230"/>
      <c r="N494" s="231"/>
      <c r="O494" s="85"/>
      <c r="P494" s="85"/>
      <c r="Q494" s="85"/>
      <c r="R494" s="85"/>
      <c r="S494" s="85"/>
      <c r="T494" s="86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83</v>
      </c>
    </row>
    <row r="495" s="13" customFormat="1">
      <c r="A495" s="13"/>
      <c r="B495" s="232"/>
      <c r="C495" s="233"/>
      <c r="D495" s="234" t="s">
        <v>301</v>
      </c>
      <c r="E495" s="235" t="s">
        <v>19</v>
      </c>
      <c r="F495" s="236" t="s">
        <v>1048</v>
      </c>
      <c r="G495" s="233"/>
      <c r="H495" s="235" t="s">
        <v>19</v>
      </c>
      <c r="I495" s="237"/>
      <c r="J495" s="233"/>
      <c r="K495" s="233"/>
      <c r="L495" s="238"/>
      <c r="M495" s="239"/>
      <c r="N495" s="240"/>
      <c r="O495" s="240"/>
      <c r="P495" s="240"/>
      <c r="Q495" s="240"/>
      <c r="R495" s="240"/>
      <c r="S495" s="240"/>
      <c r="T495" s="241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2" t="s">
        <v>301</v>
      </c>
      <c r="AU495" s="242" t="s">
        <v>83</v>
      </c>
      <c r="AV495" s="13" t="s">
        <v>81</v>
      </c>
      <c r="AW495" s="13" t="s">
        <v>35</v>
      </c>
      <c r="AX495" s="13" t="s">
        <v>74</v>
      </c>
      <c r="AY495" s="242" t="s">
        <v>289</v>
      </c>
    </row>
    <row r="496" s="14" customFormat="1">
      <c r="A496" s="14"/>
      <c r="B496" s="243"/>
      <c r="C496" s="244"/>
      <c r="D496" s="234" t="s">
        <v>301</v>
      </c>
      <c r="E496" s="245" t="s">
        <v>19</v>
      </c>
      <c r="F496" s="246" t="s">
        <v>1115</v>
      </c>
      <c r="G496" s="244"/>
      <c r="H496" s="247">
        <v>3.75</v>
      </c>
      <c r="I496" s="248"/>
      <c r="J496" s="244"/>
      <c r="K496" s="244"/>
      <c r="L496" s="249"/>
      <c r="M496" s="250"/>
      <c r="N496" s="251"/>
      <c r="O496" s="251"/>
      <c r="P496" s="251"/>
      <c r="Q496" s="251"/>
      <c r="R496" s="251"/>
      <c r="S496" s="251"/>
      <c r="T496" s="252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3" t="s">
        <v>301</v>
      </c>
      <c r="AU496" s="253" t="s">
        <v>83</v>
      </c>
      <c r="AV496" s="14" t="s">
        <v>83</v>
      </c>
      <c r="AW496" s="14" t="s">
        <v>35</v>
      </c>
      <c r="AX496" s="14" t="s">
        <v>74</v>
      </c>
      <c r="AY496" s="253" t="s">
        <v>289</v>
      </c>
    </row>
    <row r="497" s="15" customFormat="1">
      <c r="A497" s="15"/>
      <c r="B497" s="254"/>
      <c r="C497" s="255"/>
      <c r="D497" s="234" t="s">
        <v>301</v>
      </c>
      <c r="E497" s="256" t="s">
        <v>19</v>
      </c>
      <c r="F497" s="257" t="s">
        <v>304</v>
      </c>
      <c r="G497" s="255"/>
      <c r="H497" s="258">
        <v>3.75</v>
      </c>
      <c r="I497" s="259"/>
      <c r="J497" s="255"/>
      <c r="K497" s="255"/>
      <c r="L497" s="260"/>
      <c r="M497" s="261"/>
      <c r="N497" s="262"/>
      <c r="O497" s="262"/>
      <c r="P497" s="262"/>
      <c r="Q497" s="262"/>
      <c r="R497" s="262"/>
      <c r="S497" s="262"/>
      <c r="T497" s="263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4" t="s">
        <v>301</v>
      </c>
      <c r="AU497" s="264" t="s">
        <v>83</v>
      </c>
      <c r="AV497" s="15" t="s">
        <v>297</v>
      </c>
      <c r="AW497" s="15" t="s">
        <v>35</v>
      </c>
      <c r="AX497" s="15" t="s">
        <v>81</v>
      </c>
      <c r="AY497" s="264" t="s">
        <v>289</v>
      </c>
    </row>
    <row r="498" s="2" customFormat="1" ht="33" customHeight="1">
      <c r="A498" s="39"/>
      <c r="B498" s="40"/>
      <c r="C498" s="265" t="s">
        <v>1183</v>
      </c>
      <c r="D498" s="265" t="s">
        <v>357</v>
      </c>
      <c r="E498" s="266" t="s">
        <v>1184</v>
      </c>
      <c r="F498" s="267" t="s">
        <v>1185</v>
      </c>
      <c r="G498" s="268" t="s">
        <v>295</v>
      </c>
      <c r="H498" s="269">
        <v>3.8250000000000002</v>
      </c>
      <c r="I498" s="270"/>
      <c r="J498" s="271">
        <f>ROUND(I498*H498,2)</f>
        <v>0</v>
      </c>
      <c r="K498" s="267" t="s">
        <v>296</v>
      </c>
      <c r="L498" s="272"/>
      <c r="M498" s="273" t="s">
        <v>19</v>
      </c>
      <c r="N498" s="274" t="s">
        <v>45</v>
      </c>
      <c r="O498" s="85"/>
      <c r="P498" s="223">
        <f>O498*H498</f>
        <v>0</v>
      </c>
      <c r="Q498" s="223">
        <v>0.0060000000000000001</v>
      </c>
      <c r="R498" s="223">
        <f>Q498*H498</f>
        <v>0.022950000000000002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382</v>
      </c>
      <c r="AT498" s="225" t="s">
        <v>357</v>
      </c>
      <c r="AU498" s="225" t="s">
        <v>83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573</v>
      </c>
      <c r="BM498" s="225" t="s">
        <v>1186</v>
      </c>
    </row>
    <row r="499" s="14" customFormat="1">
      <c r="A499" s="14"/>
      <c r="B499" s="243"/>
      <c r="C499" s="244"/>
      <c r="D499" s="234" t="s">
        <v>301</v>
      </c>
      <c r="E499" s="244"/>
      <c r="F499" s="246" t="s">
        <v>1067</v>
      </c>
      <c r="G499" s="244"/>
      <c r="H499" s="247">
        <v>3.8250000000000002</v>
      </c>
      <c r="I499" s="248"/>
      <c r="J499" s="244"/>
      <c r="K499" s="244"/>
      <c r="L499" s="249"/>
      <c r="M499" s="250"/>
      <c r="N499" s="251"/>
      <c r="O499" s="251"/>
      <c r="P499" s="251"/>
      <c r="Q499" s="251"/>
      <c r="R499" s="251"/>
      <c r="S499" s="251"/>
      <c r="T499" s="252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3" t="s">
        <v>301</v>
      </c>
      <c r="AU499" s="253" t="s">
        <v>83</v>
      </c>
      <c r="AV499" s="14" t="s">
        <v>83</v>
      </c>
      <c r="AW499" s="14" t="s">
        <v>4</v>
      </c>
      <c r="AX499" s="14" t="s">
        <v>81</v>
      </c>
      <c r="AY499" s="253" t="s">
        <v>289</v>
      </c>
    </row>
    <row r="500" s="2" customFormat="1" ht="37.8" customHeight="1">
      <c r="A500" s="39"/>
      <c r="B500" s="40"/>
      <c r="C500" s="214" t="s">
        <v>406</v>
      </c>
      <c r="D500" s="214" t="s">
        <v>292</v>
      </c>
      <c r="E500" s="215" t="s">
        <v>1187</v>
      </c>
      <c r="F500" s="216" t="s">
        <v>1188</v>
      </c>
      <c r="G500" s="217" t="s">
        <v>295</v>
      </c>
      <c r="H500" s="218">
        <v>92.278000000000006</v>
      </c>
      <c r="I500" s="219"/>
      <c r="J500" s="220">
        <f>ROUND(I500*H500,2)</f>
        <v>0</v>
      </c>
      <c r="K500" s="216" t="s">
        <v>296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0.0060000000000000001</v>
      </c>
      <c r="R500" s="223">
        <f>Q500*H500</f>
        <v>0.55366800000000005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573</v>
      </c>
      <c r="AT500" s="225" t="s">
        <v>292</v>
      </c>
      <c r="AU500" s="225" t="s">
        <v>83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573</v>
      </c>
      <c r="BM500" s="225" t="s">
        <v>1189</v>
      </c>
    </row>
    <row r="501" s="2" customFormat="1">
      <c r="A501" s="39"/>
      <c r="B501" s="40"/>
      <c r="C501" s="41"/>
      <c r="D501" s="227" t="s">
        <v>299</v>
      </c>
      <c r="E501" s="41"/>
      <c r="F501" s="228" t="s">
        <v>1190</v>
      </c>
      <c r="G501" s="41"/>
      <c r="H501" s="41"/>
      <c r="I501" s="229"/>
      <c r="J501" s="41"/>
      <c r="K501" s="41"/>
      <c r="L501" s="45"/>
      <c r="M501" s="230"/>
      <c r="N501" s="231"/>
      <c r="O501" s="85"/>
      <c r="P501" s="85"/>
      <c r="Q501" s="85"/>
      <c r="R501" s="85"/>
      <c r="S501" s="85"/>
      <c r="T501" s="86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83</v>
      </c>
    </row>
    <row r="502" s="13" customFormat="1">
      <c r="A502" s="13"/>
      <c r="B502" s="232"/>
      <c r="C502" s="233"/>
      <c r="D502" s="234" t="s">
        <v>301</v>
      </c>
      <c r="E502" s="235" t="s">
        <v>19</v>
      </c>
      <c r="F502" s="236" t="s">
        <v>1126</v>
      </c>
      <c r="G502" s="233"/>
      <c r="H502" s="235" t="s">
        <v>19</v>
      </c>
      <c r="I502" s="237"/>
      <c r="J502" s="233"/>
      <c r="K502" s="233"/>
      <c r="L502" s="238"/>
      <c r="M502" s="239"/>
      <c r="N502" s="240"/>
      <c r="O502" s="240"/>
      <c r="P502" s="240"/>
      <c r="Q502" s="240"/>
      <c r="R502" s="240"/>
      <c r="S502" s="240"/>
      <c r="T502" s="241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2" t="s">
        <v>301</v>
      </c>
      <c r="AU502" s="242" t="s">
        <v>83</v>
      </c>
      <c r="AV502" s="13" t="s">
        <v>81</v>
      </c>
      <c r="AW502" s="13" t="s">
        <v>35</v>
      </c>
      <c r="AX502" s="13" t="s">
        <v>74</v>
      </c>
      <c r="AY502" s="242" t="s">
        <v>289</v>
      </c>
    </row>
    <row r="503" s="14" customFormat="1">
      <c r="A503" s="14"/>
      <c r="B503" s="243"/>
      <c r="C503" s="244"/>
      <c r="D503" s="234" t="s">
        <v>301</v>
      </c>
      <c r="E503" s="245" t="s">
        <v>19</v>
      </c>
      <c r="F503" s="246" t="s">
        <v>1127</v>
      </c>
      <c r="G503" s="244"/>
      <c r="H503" s="247">
        <v>70.028000000000006</v>
      </c>
      <c r="I503" s="248"/>
      <c r="J503" s="244"/>
      <c r="K503" s="244"/>
      <c r="L503" s="249"/>
      <c r="M503" s="250"/>
      <c r="N503" s="251"/>
      <c r="O503" s="251"/>
      <c r="P503" s="251"/>
      <c r="Q503" s="251"/>
      <c r="R503" s="251"/>
      <c r="S503" s="251"/>
      <c r="T503" s="252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3" t="s">
        <v>301</v>
      </c>
      <c r="AU503" s="253" t="s">
        <v>83</v>
      </c>
      <c r="AV503" s="14" t="s">
        <v>83</v>
      </c>
      <c r="AW503" s="14" t="s">
        <v>35</v>
      </c>
      <c r="AX503" s="14" t="s">
        <v>74</v>
      </c>
      <c r="AY503" s="253" t="s">
        <v>289</v>
      </c>
    </row>
    <row r="504" s="13" customFormat="1">
      <c r="A504" s="13"/>
      <c r="B504" s="232"/>
      <c r="C504" s="233"/>
      <c r="D504" s="234" t="s">
        <v>301</v>
      </c>
      <c r="E504" s="235" t="s">
        <v>19</v>
      </c>
      <c r="F504" s="236" t="s">
        <v>1191</v>
      </c>
      <c r="G504" s="233"/>
      <c r="H504" s="235" t="s">
        <v>19</v>
      </c>
      <c r="I504" s="237"/>
      <c r="J504" s="233"/>
      <c r="K504" s="233"/>
      <c r="L504" s="238"/>
      <c r="M504" s="239"/>
      <c r="N504" s="240"/>
      <c r="O504" s="240"/>
      <c r="P504" s="240"/>
      <c r="Q504" s="240"/>
      <c r="R504" s="240"/>
      <c r="S504" s="240"/>
      <c r="T504" s="241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2" t="s">
        <v>301</v>
      </c>
      <c r="AU504" s="242" t="s">
        <v>83</v>
      </c>
      <c r="AV504" s="13" t="s">
        <v>81</v>
      </c>
      <c r="AW504" s="13" t="s">
        <v>35</v>
      </c>
      <c r="AX504" s="13" t="s">
        <v>74</v>
      </c>
      <c r="AY504" s="242" t="s">
        <v>289</v>
      </c>
    </row>
    <row r="505" s="14" customFormat="1">
      <c r="A505" s="14"/>
      <c r="B505" s="243"/>
      <c r="C505" s="244"/>
      <c r="D505" s="234" t="s">
        <v>301</v>
      </c>
      <c r="E505" s="245" t="s">
        <v>19</v>
      </c>
      <c r="F505" s="246" t="s">
        <v>1154</v>
      </c>
      <c r="G505" s="244"/>
      <c r="H505" s="247">
        <v>16.100000000000001</v>
      </c>
      <c r="I505" s="248"/>
      <c r="J505" s="244"/>
      <c r="K505" s="244"/>
      <c r="L505" s="249"/>
      <c r="M505" s="250"/>
      <c r="N505" s="251"/>
      <c r="O505" s="251"/>
      <c r="P505" s="251"/>
      <c r="Q505" s="251"/>
      <c r="R505" s="251"/>
      <c r="S505" s="251"/>
      <c r="T505" s="252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3" t="s">
        <v>301</v>
      </c>
      <c r="AU505" s="253" t="s">
        <v>83</v>
      </c>
      <c r="AV505" s="14" t="s">
        <v>83</v>
      </c>
      <c r="AW505" s="14" t="s">
        <v>35</v>
      </c>
      <c r="AX505" s="14" t="s">
        <v>74</v>
      </c>
      <c r="AY505" s="253" t="s">
        <v>289</v>
      </c>
    </row>
    <row r="506" s="13" customFormat="1">
      <c r="A506" s="13"/>
      <c r="B506" s="232"/>
      <c r="C506" s="233"/>
      <c r="D506" s="234" t="s">
        <v>301</v>
      </c>
      <c r="E506" s="235" t="s">
        <v>19</v>
      </c>
      <c r="F506" s="236" t="s">
        <v>839</v>
      </c>
      <c r="G506" s="233"/>
      <c r="H506" s="235" t="s">
        <v>19</v>
      </c>
      <c r="I506" s="237"/>
      <c r="J506" s="233"/>
      <c r="K506" s="233"/>
      <c r="L506" s="238"/>
      <c r="M506" s="239"/>
      <c r="N506" s="240"/>
      <c r="O506" s="240"/>
      <c r="P506" s="240"/>
      <c r="Q506" s="240"/>
      <c r="R506" s="240"/>
      <c r="S506" s="240"/>
      <c r="T506" s="241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2" t="s">
        <v>301</v>
      </c>
      <c r="AU506" s="242" t="s">
        <v>83</v>
      </c>
      <c r="AV506" s="13" t="s">
        <v>81</v>
      </c>
      <c r="AW506" s="13" t="s">
        <v>35</v>
      </c>
      <c r="AX506" s="13" t="s">
        <v>74</v>
      </c>
      <c r="AY506" s="242" t="s">
        <v>289</v>
      </c>
    </row>
    <row r="507" s="14" customFormat="1">
      <c r="A507" s="14"/>
      <c r="B507" s="243"/>
      <c r="C507" s="244"/>
      <c r="D507" s="234" t="s">
        <v>301</v>
      </c>
      <c r="E507" s="245" t="s">
        <v>19</v>
      </c>
      <c r="F507" s="246" t="s">
        <v>1192</v>
      </c>
      <c r="G507" s="244"/>
      <c r="H507" s="247">
        <v>6.1500000000000004</v>
      </c>
      <c r="I507" s="248"/>
      <c r="J507" s="244"/>
      <c r="K507" s="244"/>
      <c r="L507" s="249"/>
      <c r="M507" s="250"/>
      <c r="N507" s="251"/>
      <c r="O507" s="251"/>
      <c r="P507" s="251"/>
      <c r="Q507" s="251"/>
      <c r="R507" s="251"/>
      <c r="S507" s="251"/>
      <c r="T507" s="252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3" t="s">
        <v>301</v>
      </c>
      <c r="AU507" s="253" t="s">
        <v>83</v>
      </c>
      <c r="AV507" s="14" t="s">
        <v>83</v>
      </c>
      <c r="AW507" s="14" t="s">
        <v>35</v>
      </c>
      <c r="AX507" s="14" t="s">
        <v>74</v>
      </c>
      <c r="AY507" s="253" t="s">
        <v>289</v>
      </c>
    </row>
    <row r="508" s="15" customFormat="1">
      <c r="A508" s="15"/>
      <c r="B508" s="254"/>
      <c r="C508" s="255"/>
      <c r="D508" s="234" t="s">
        <v>301</v>
      </c>
      <c r="E508" s="256" t="s">
        <v>19</v>
      </c>
      <c r="F508" s="257" t="s">
        <v>304</v>
      </c>
      <c r="G508" s="255"/>
      <c r="H508" s="258">
        <v>92.27800000000002</v>
      </c>
      <c r="I508" s="259"/>
      <c r="J508" s="255"/>
      <c r="K508" s="255"/>
      <c r="L508" s="260"/>
      <c r="M508" s="261"/>
      <c r="N508" s="262"/>
      <c r="O508" s="262"/>
      <c r="P508" s="262"/>
      <c r="Q508" s="262"/>
      <c r="R508" s="262"/>
      <c r="S508" s="262"/>
      <c r="T508" s="263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4" t="s">
        <v>301</v>
      </c>
      <c r="AU508" s="264" t="s">
        <v>83</v>
      </c>
      <c r="AV508" s="15" t="s">
        <v>297</v>
      </c>
      <c r="AW508" s="15" t="s">
        <v>35</v>
      </c>
      <c r="AX508" s="15" t="s">
        <v>81</v>
      </c>
      <c r="AY508" s="264" t="s">
        <v>289</v>
      </c>
    </row>
    <row r="509" s="2" customFormat="1" ht="24.15" customHeight="1">
      <c r="A509" s="39"/>
      <c r="B509" s="40"/>
      <c r="C509" s="265" t="s">
        <v>437</v>
      </c>
      <c r="D509" s="265" t="s">
        <v>357</v>
      </c>
      <c r="E509" s="266" t="s">
        <v>1193</v>
      </c>
      <c r="F509" s="267" t="s">
        <v>1194</v>
      </c>
      <c r="G509" s="268" t="s">
        <v>295</v>
      </c>
      <c r="H509" s="269">
        <v>90.433999999999998</v>
      </c>
      <c r="I509" s="270"/>
      <c r="J509" s="271">
        <f>ROUND(I509*H509,2)</f>
        <v>0</v>
      </c>
      <c r="K509" s="267" t="s">
        <v>296</v>
      </c>
      <c r="L509" s="272"/>
      <c r="M509" s="273" t="s">
        <v>19</v>
      </c>
      <c r="N509" s="274" t="s">
        <v>45</v>
      </c>
      <c r="O509" s="85"/>
      <c r="P509" s="223">
        <f>O509*H509</f>
        <v>0</v>
      </c>
      <c r="Q509" s="223">
        <v>0.0044999999999999997</v>
      </c>
      <c r="R509" s="223">
        <f>Q509*H509</f>
        <v>0.40695299999999995</v>
      </c>
      <c r="S509" s="223">
        <v>0</v>
      </c>
      <c r="T509" s="224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25" t="s">
        <v>382</v>
      </c>
      <c r="AT509" s="225" t="s">
        <v>357</v>
      </c>
      <c r="AU509" s="225" t="s">
        <v>83</v>
      </c>
      <c r="AY509" s="18" t="s">
        <v>289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8" t="s">
        <v>81</v>
      </c>
      <c r="BK509" s="226">
        <f>ROUND(I509*H509,2)</f>
        <v>0</v>
      </c>
      <c r="BL509" s="18" t="s">
        <v>573</v>
      </c>
      <c r="BM509" s="225" t="s">
        <v>1195</v>
      </c>
    </row>
    <row r="510" s="14" customFormat="1">
      <c r="A510" s="14"/>
      <c r="B510" s="243"/>
      <c r="C510" s="244"/>
      <c r="D510" s="234" t="s">
        <v>301</v>
      </c>
      <c r="E510" s="244"/>
      <c r="F510" s="246" t="s">
        <v>1196</v>
      </c>
      <c r="G510" s="244"/>
      <c r="H510" s="247">
        <v>90.433999999999998</v>
      </c>
      <c r="I510" s="248"/>
      <c r="J510" s="244"/>
      <c r="K510" s="244"/>
      <c r="L510" s="249"/>
      <c r="M510" s="250"/>
      <c r="N510" s="251"/>
      <c r="O510" s="251"/>
      <c r="P510" s="251"/>
      <c r="Q510" s="251"/>
      <c r="R510" s="251"/>
      <c r="S510" s="251"/>
      <c r="T510" s="252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3" t="s">
        <v>301</v>
      </c>
      <c r="AU510" s="253" t="s">
        <v>83</v>
      </c>
      <c r="AV510" s="14" t="s">
        <v>83</v>
      </c>
      <c r="AW510" s="14" t="s">
        <v>4</v>
      </c>
      <c r="AX510" s="14" t="s">
        <v>81</v>
      </c>
      <c r="AY510" s="253" t="s">
        <v>289</v>
      </c>
    </row>
    <row r="511" s="2" customFormat="1" ht="24.15" customHeight="1">
      <c r="A511" s="39"/>
      <c r="B511" s="40"/>
      <c r="C511" s="265" t="s">
        <v>1197</v>
      </c>
      <c r="D511" s="265" t="s">
        <v>357</v>
      </c>
      <c r="E511" s="266" t="s">
        <v>1198</v>
      </c>
      <c r="F511" s="267" t="s">
        <v>1199</v>
      </c>
      <c r="G511" s="268" t="s">
        <v>295</v>
      </c>
      <c r="H511" s="269">
        <v>6.4580000000000002</v>
      </c>
      <c r="I511" s="270"/>
      <c r="J511" s="271">
        <f>ROUND(I511*H511,2)</f>
        <v>0</v>
      </c>
      <c r="K511" s="267" t="s">
        <v>296</v>
      </c>
      <c r="L511" s="272"/>
      <c r="M511" s="273" t="s">
        <v>19</v>
      </c>
      <c r="N511" s="274" t="s">
        <v>45</v>
      </c>
      <c r="O511" s="85"/>
      <c r="P511" s="223">
        <f>O511*H511</f>
        <v>0</v>
      </c>
      <c r="Q511" s="223">
        <v>0.025000000000000001</v>
      </c>
      <c r="R511" s="223">
        <f>Q511*H511</f>
        <v>0.16145000000000001</v>
      </c>
      <c r="S511" s="223">
        <v>0</v>
      </c>
      <c r="T511" s="224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25" t="s">
        <v>382</v>
      </c>
      <c r="AT511" s="225" t="s">
        <v>357</v>
      </c>
      <c r="AU511" s="225" t="s">
        <v>83</v>
      </c>
      <c r="AY511" s="18" t="s">
        <v>289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8" t="s">
        <v>81</v>
      </c>
      <c r="BK511" s="226">
        <f>ROUND(I511*H511,2)</f>
        <v>0</v>
      </c>
      <c r="BL511" s="18" t="s">
        <v>573</v>
      </c>
      <c r="BM511" s="225" t="s">
        <v>1200</v>
      </c>
    </row>
    <row r="512" s="14" customFormat="1">
      <c r="A512" s="14"/>
      <c r="B512" s="243"/>
      <c r="C512" s="244"/>
      <c r="D512" s="234" t="s">
        <v>301</v>
      </c>
      <c r="E512" s="245" t="s">
        <v>19</v>
      </c>
      <c r="F512" s="246" t="s">
        <v>1201</v>
      </c>
      <c r="G512" s="244"/>
      <c r="H512" s="247">
        <v>6.1500000000000004</v>
      </c>
      <c r="I512" s="248"/>
      <c r="J512" s="244"/>
      <c r="K512" s="244"/>
      <c r="L512" s="249"/>
      <c r="M512" s="250"/>
      <c r="N512" s="251"/>
      <c r="O512" s="251"/>
      <c r="P512" s="251"/>
      <c r="Q512" s="251"/>
      <c r="R512" s="251"/>
      <c r="S512" s="251"/>
      <c r="T512" s="252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3" t="s">
        <v>301</v>
      </c>
      <c r="AU512" s="253" t="s">
        <v>83</v>
      </c>
      <c r="AV512" s="14" t="s">
        <v>83</v>
      </c>
      <c r="AW512" s="14" t="s">
        <v>35</v>
      </c>
      <c r="AX512" s="14" t="s">
        <v>81</v>
      </c>
      <c r="AY512" s="253" t="s">
        <v>289</v>
      </c>
    </row>
    <row r="513" s="14" customFormat="1">
      <c r="A513" s="14"/>
      <c r="B513" s="243"/>
      <c r="C513" s="244"/>
      <c r="D513" s="234" t="s">
        <v>301</v>
      </c>
      <c r="E513" s="244"/>
      <c r="F513" s="246" t="s">
        <v>1202</v>
      </c>
      <c r="G513" s="244"/>
      <c r="H513" s="247">
        <v>6.4580000000000002</v>
      </c>
      <c r="I513" s="248"/>
      <c r="J513" s="244"/>
      <c r="K513" s="244"/>
      <c r="L513" s="249"/>
      <c r="M513" s="250"/>
      <c r="N513" s="251"/>
      <c r="O513" s="251"/>
      <c r="P513" s="251"/>
      <c r="Q513" s="251"/>
      <c r="R513" s="251"/>
      <c r="S513" s="251"/>
      <c r="T513" s="252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3" t="s">
        <v>301</v>
      </c>
      <c r="AU513" s="253" t="s">
        <v>83</v>
      </c>
      <c r="AV513" s="14" t="s">
        <v>83</v>
      </c>
      <c r="AW513" s="14" t="s">
        <v>4</v>
      </c>
      <c r="AX513" s="14" t="s">
        <v>81</v>
      </c>
      <c r="AY513" s="253" t="s">
        <v>289</v>
      </c>
    </row>
    <row r="514" s="2" customFormat="1" ht="24.15" customHeight="1">
      <c r="A514" s="39"/>
      <c r="B514" s="40"/>
      <c r="C514" s="214" t="s">
        <v>1203</v>
      </c>
      <c r="D514" s="214" t="s">
        <v>292</v>
      </c>
      <c r="E514" s="215" t="s">
        <v>1204</v>
      </c>
      <c r="F514" s="216" t="s">
        <v>1205</v>
      </c>
      <c r="G514" s="217" t="s">
        <v>295</v>
      </c>
      <c r="H514" s="218">
        <v>3.75</v>
      </c>
      <c r="I514" s="219"/>
      <c r="J514" s="220">
        <f>ROUND(I514*H514,2)</f>
        <v>0</v>
      </c>
      <c r="K514" s="216" t="s">
        <v>296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0</v>
      </c>
      <c r="R514" s="223">
        <f>Q514*H514</f>
        <v>0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573</v>
      </c>
      <c r="AT514" s="225" t="s">
        <v>292</v>
      </c>
      <c r="AU514" s="225" t="s">
        <v>83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573</v>
      </c>
      <c r="BM514" s="225" t="s">
        <v>1206</v>
      </c>
    </row>
    <row r="515" s="2" customFormat="1">
      <c r="A515" s="39"/>
      <c r="B515" s="40"/>
      <c r="C515" s="41"/>
      <c r="D515" s="227" t="s">
        <v>299</v>
      </c>
      <c r="E515" s="41"/>
      <c r="F515" s="228" t="s">
        <v>1207</v>
      </c>
      <c r="G515" s="41"/>
      <c r="H515" s="41"/>
      <c r="I515" s="229"/>
      <c r="J515" s="41"/>
      <c r="K515" s="41"/>
      <c r="L515" s="45"/>
      <c r="M515" s="230"/>
      <c r="N515" s="231"/>
      <c r="O515" s="85"/>
      <c r="P515" s="85"/>
      <c r="Q515" s="85"/>
      <c r="R515" s="85"/>
      <c r="S515" s="85"/>
      <c r="T515" s="86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83</v>
      </c>
    </row>
    <row r="516" s="13" customFormat="1">
      <c r="A516" s="13"/>
      <c r="B516" s="232"/>
      <c r="C516" s="233"/>
      <c r="D516" s="234" t="s">
        <v>301</v>
      </c>
      <c r="E516" s="235" t="s">
        <v>19</v>
      </c>
      <c r="F516" s="236" t="s">
        <v>1055</v>
      </c>
      <c r="G516" s="233"/>
      <c r="H516" s="235" t="s">
        <v>19</v>
      </c>
      <c r="I516" s="237"/>
      <c r="J516" s="233"/>
      <c r="K516" s="233"/>
      <c r="L516" s="238"/>
      <c r="M516" s="239"/>
      <c r="N516" s="240"/>
      <c r="O516" s="240"/>
      <c r="P516" s="240"/>
      <c r="Q516" s="240"/>
      <c r="R516" s="240"/>
      <c r="S516" s="240"/>
      <c r="T516" s="241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2" t="s">
        <v>301</v>
      </c>
      <c r="AU516" s="242" t="s">
        <v>83</v>
      </c>
      <c r="AV516" s="13" t="s">
        <v>81</v>
      </c>
      <c r="AW516" s="13" t="s">
        <v>35</v>
      </c>
      <c r="AX516" s="13" t="s">
        <v>74</v>
      </c>
      <c r="AY516" s="242" t="s">
        <v>289</v>
      </c>
    </row>
    <row r="517" s="14" customFormat="1">
      <c r="A517" s="14"/>
      <c r="B517" s="243"/>
      <c r="C517" s="244"/>
      <c r="D517" s="234" t="s">
        <v>301</v>
      </c>
      <c r="E517" s="245" t="s">
        <v>19</v>
      </c>
      <c r="F517" s="246" t="s">
        <v>1062</v>
      </c>
      <c r="G517" s="244"/>
      <c r="H517" s="247">
        <v>3.75</v>
      </c>
      <c r="I517" s="248"/>
      <c r="J517" s="244"/>
      <c r="K517" s="244"/>
      <c r="L517" s="249"/>
      <c r="M517" s="250"/>
      <c r="N517" s="251"/>
      <c r="O517" s="251"/>
      <c r="P517" s="251"/>
      <c r="Q517" s="251"/>
      <c r="R517" s="251"/>
      <c r="S517" s="251"/>
      <c r="T517" s="252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3" t="s">
        <v>301</v>
      </c>
      <c r="AU517" s="253" t="s">
        <v>83</v>
      </c>
      <c r="AV517" s="14" t="s">
        <v>83</v>
      </c>
      <c r="AW517" s="14" t="s">
        <v>35</v>
      </c>
      <c r="AX517" s="14" t="s">
        <v>81</v>
      </c>
      <c r="AY517" s="253" t="s">
        <v>289</v>
      </c>
    </row>
    <row r="518" s="2" customFormat="1" ht="16.5" customHeight="1">
      <c r="A518" s="39"/>
      <c r="B518" s="40"/>
      <c r="C518" s="265" t="s">
        <v>1208</v>
      </c>
      <c r="D518" s="265" t="s">
        <v>357</v>
      </c>
      <c r="E518" s="266" t="s">
        <v>1209</v>
      </c>
      <c r="F518" s="267" t="s">
        <v>1210</v>
      </c>
      <c r="G518" s="268" t="s">
        <v>308</v>
      </c>
      <c r="H518" s="269">
        <v>0.074999999999999997</v>
      </c>
      <c r="I518" s="270"/>
      <c r="J518" s="271">
        <f>ROUND(I518*H518,2)</f>
        <v>0</v>
      </c>
      <c r="K518" s="267" t="s">
        <v>296</v>
      </c>
      <c r="L518" s="272"/>
      <c r="M518" s="273" t="s">
        <v>19</v>
      </c>
      <c r="N518" s="274" t="s">
        <v>45</v>
      </c>
      <c r="O518" s="85"/>
      <c r="P518" s="223">
        <f>O518*H518</f>
        <v>0</v>
      </c>
      <c r="Q518" s="223">
        <v>0.025000000000000001</v>
      </c>
      <c r="R518" s="223">
        <f>Q518*H518</f>
        <v>0.0018749999999999999</v>
      </c>
      <c r="S518" s="223">
        <v>0</v>
      </c>
      <c r="T518" s="224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25" t="s">
        <v>382</v>
      </c>
      <c r="AT518" s="225" t="s">
        <v>357</v>
      </c>
      <c r="AU518" s="225" t="s">
        <v>83</v>
      </c>
      <c r="AY518" s="18" t="s">
        <v>289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8" t="s">
        <v>81</v>
      </c>
      <c r="BK518" s="226">
        <f>ROUND(I518*H518,2)</f>
        <v>0</v>
      </c>
      <c r="BL518" s="18" t="s">
        <v>573</v>
      </c>
      <c r="BM518" s="225" t="s">
        <v>1211</v>
      </c>
    </row>
    <row r="519" s="13" customFormat="1">
      <c r="A519" s="13"/>
      <c r="B519" s="232"/>
      <c r="C519" s="233"/>
      <c r="D519" s="234" t="s">
        <v>301</v>
      </c>
      <c r="E519" s="235" t="s">
        <v>19</v>
      </c>
      <c r="F519" s="236" t="s">
        <v>1055</v>
      </c>
      <c r="G519" s="233"/>
      <c r="H519" s="235" t="s">
        <v>19</v>
      </c>
      <c r="I519" s="237"/>
      <c r="J519" s="233"/>
      <c r="K519" s="233"/>
      <c r="L519" s="238"/>
      <c r="M519" s="239"/>
      <c r="N519" s="240"/>
      <c r="O519" s="240"/>
      <c r="P519" s="240"/>
      <c r="Q519" s="240"/>
      <c r="R519" s="240"/>
      <c r="S519" s="240"/>
      <c r="T519" s="241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2" t="s">
        <v>301</v>
      </c>
      <c r="AU519" s="242" t="s">
        <v>83</v>
      </c>
      <c r="AV519" s="13" t="s">
        <v>81</v>
      </c>
      <c r="AW519" s="13" t="s">
        <v>35</v>
      </c>
      <c r="AX519" s="13" t="s">
        <v>74</v>
      </c>
      <c r="AY519" s="242" t="s">
        <v>289</v>
      </c>
    </row>
    <row r="520" s="14" customFormat="1">
      <c r="A520" s="14"/>
      <c r="B520" s="243"/>
      <c r="C520" s="244"/>
      <c r="D520" s="234" t="s">
        <v>301</v>
      </c>
      <c r="E520" s="245" t="s">
        <v>19</v>
      </c>
      <c r="F520" s="246" t="s">
        <v>1212</v>
      </c>
      <c r="G520" s="244"/>
      <c r="H520" s="247">
        <v>0.074999999999999997</v>
      </c>
      <c r="I520" s="248"/>
      <c r="J520" s="244"/>
      <c r="K520" s="244"/>
      <c r="L520" s="249"/>
      <c r="M520" s="250"/>
      <c r="N520" s="251"/>
      <c r="O520" s="251"/>
      <c r="P520" s="251"/>
      <c r="Q520" s="251"/>
      <c r="R520" s="251"/>
      <c r="S520" s="251"/>
      <c r="T520" s="252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3" t="s">
        <v>301</v>
      </c>
      <c r="AU520" s="253" t="s">
        <v>83</v>
      </c>
      <c r="AV520" s="14" t="s">
        <v>83</v>
      </c>
      <c r="AW520" s="14" t="s">
        <v>35</v>
      </c>
      <c r="AX520" s="14" t="s">
        <v>81</v>
      </c>
      <c r="AY520" s="253" t="s">
        <v>289</v>
      </c>
    </row>
    <row r="521" s="2" customFormat="1" ht="16.5" customHeight="1">
      <c r="A521" s="39"/>
      <c r="B521" s="40"/>
      <c r="C521" s="214" t="s">
        <v>1213</v>
      </c>
      <c r="D521" s="214" t="s">
        <v>292</v>
      </c>
      <c r="E521" s="215" t="s">
        <v>1214</v>
      </c>
      <c r="F521" s="216" t="s">
        <v>1215</v>
      </c>
      <c r="G521" s="217" t="s">
        <v>295</v>
      </c>
      <c r="H521" s="218">
        <v>15</v>
      </c>
      <c r="I521" s="219"/>
      <c r="J521" s="220">
        <f>ROUND(I521*H521,2)</f>
        <v>0</v>
      </c>
      <c r="K521" s="216" t="s">
        <v>19</v>
      </c>
      <c r="L521" s="45"/>
      <c r="M521" s="221" t="s">
        <v>19</v>
      </c>
      <c r="N521" s="222" t="s">
        <v>45</v>
      </c>
      <c r="O521" s="85"/>
      <c r="P521" s="223">
        <f>O521*H521</f>
        <v>0</v>
      </c>
      <c r="Q521" s="223">
        <v>0</v>
      </c>
      <c r="R521" s="223">
        <f>Q521*H521</f>
        <v>0</v>
      </c>
      <c r="S521" s="223">
        <v>0</v>
      </c>
      <c r="T521" s="224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25" t="s">
        <v>573</v>
      </c>
      <c r="AT521" s="225" t="s">
        <v>292</v>
      </c>
      <c r="AU521" s="225" t="s">
        <v>83</v>
      </c>
      <c r="AY521" s="18" t="s">
        <v>289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8" t="s">
        <v>81</v>
      </c>
      <c r="BK521" s="226">
        <f>ROUND(I521*H521,2)</f>
        <v>0</v>
      </c>
      <c r="BL521" s="18" t="s">
        <v>573</v>
      </c>
      <c r="BM521" s="225" t="s">
        <v>1216</v>
      </c>
    </row>
    <row r="522" s="2" customFormat="1" ht="44.25" customHeight="1">
      <c r="A522" s="39"/>
      <c r="B522" s="40"/>
      <c r="C522" s="214" t="s">
        <v>421</v>
      </c>
      <c r="D522" s="214" t="s">
        <v>292</v>
      </c>
      <c r="E522" s="215" t="s">
        <v>1217</v>
      </c>
      <c r="F522" s="216" t="s">
        <v>1218</v>
      </c>
      <c r="G522" s="217" t="s">
        <v>239</v>
      </c>
      <c r="H522" s="218">
        <v>1.147</v>
      </c>
      <c r="I522" s="219"/>
      <c r="J522" s="220">
        <f>ROUND(I522*H522,2)</f>
        <v>0</v>
      </c>
      <c r="K522" s="216" t="s">
        <v>296</v>
      </c>
      <c r="L522" s="45"/>
      <c r="M522" s="221" t="s">
        <v>19</v>
      </c>
      <c r="N522" s="222" t="s">
        <v>45</v>
      </c>
      <c r="O522" s="85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573</v>
      </c>
      <c r="AT522" s="225" t="s">
        <v>292</v>
      </c>
      <c r="AU522" s="225" t="s">
        <v>83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573</v>
      </c>
      <c r="BM522" s="225" t="s">
        <v>1219</v>
      </c>
    </row>
    <row r="523" s="2" customFormat="1">
      <c r="A523" s="39"/>
      <c r="B523" s="40"/>
      <c r="C523" s="41"/>
      <c r="D523" s="227" t="s">
        <v>299</v>
      </c>
      <c r="E523" s="41"/>
      <c r="F523" s="228" t="s">
        <v>1220</v>
      </c>
      <c r="G523" s="41"/>
      <c r="H523" s="41"/>
      <c r="I523" s="229"/>
      <c r="J523" s="41"/>
      <c r="K523" s="41"/>
      <c r="L523" s="45"/>
      <c r="M523" s="230"/>
      <c r="N523" s="231"/>
      <c r="O523" s="85"/>
      <c r="P523" s="85"/>
      <c r="Q523" s="85"/>
      <c r="R523" s="85"/>
      <c r="S523" s="85"/>
      <c r="T523" s="86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299</v>
      </c>
      <c r="AU523" s="18" t="s">
        <v>83</v>
      </c>
    </row>
    <row r="524" s="12" customFormat="1" ht="22.8" customHeight="1">
      <c r="A524" s="12"/>
      <c r="B524" s="198"/>
      <c r="C524" s="199"/>
      <c r="D524" s="200" t="s">
        <v>73</v>
      </c>
      <c r="E524" s="212" t="s">
        <v>1221</v>
      </c>
      <c r="F524" s="212" t="s">
        <v>1222</v>
      </c>
      <c r="G524" s="199"/>
      <c r="H524" s="199"/>
      <c r="I524" s="202"/>
      <c r="J524" s="213">
        <f>BK524</f>
        <v>0</v>
      </c>
      <c r="K524" s="199"/>
      <c r="L524" s="204"/>
      <c r="M524" s="205"/>
      <c r="N524" s="206"/>
      <c r="O524" s="206"/>
      <c r="P524" s="207">
        <f>SUM(P525:P563)</f>
        <v>0</v>
      </c>
      <c r="Q524" s="206"/>
      <c r="R524" s="207">
        <f>SUM(R525:R563)</f>
        <v>4.2761422800000002</v>
      </c>
      <c r="S524" s="206"/>
      <c r="T524" s="208">
        <f>SUM(T525:T563)</f>
        <v>0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09" t="s">
        <v>83</v>
      </c>
      <c r="AT524" s="210" t="s">
        <v>73</v>
      </c>
      <c r="AU524" s="210" t="s">
        <v>81</v>
      </c>
      <c r="AY524" s="209" t="s">
        <v>289</v>
      </c>
      <c r="BK524" s="211">
        <f>SUM(BK525:BK563)</f>
        <v>0</v>
      </c>
    </row>
    <row r="525" s="2" customFormat="1" ht="24.15" customHeight="1">
      <c r="A525" s="39"/>
      <c r="B525" s="40"/>
      <c r="C525" s="214" t="s">
        <v>1223</v>
      </c>
      <c r="D525" s="214" t="s">
        <v>292</v>
      </c>
      <c r="E525" s="215" t="s">
        <v>1224</v>
      </c>
      <c r="F525" s="216" t="s">
        <v>1225</v>
      </c>
      <c r="G525" s="217" t="s">
        <v>295</v>
      </c>
      <c r="H525" s="218">
        <v>14.367000000000001</v>
      </c>
      <c r="I525" s="219"/>
      <c r="J525" s="220">
        <f>ROUND(I525*H525,2)</f>
        <v>0</v>
      </c>
      <c r="K525" s="216" t="s">
        <v>296</v>
      </c>
      <c r="L525" s="45"/>
      <c r="M525" s="221" t="s">
        <v>19</v>
      </c>
      <c r="N525" s="222" t="s">
        <v>45</v>
      </c>
      <c r="O525" s="85"/>
      <c r="P525" s="223">
        <f>O525*H525</f>
        <v>0</v>
      </c>
      <c r="Q525" s="223">
        <v>0.02368</v>
      </c>
      <c r="R525" s="223">
        <f>Q525*H525</f>
        <v>0.34021056</v>
      </c>
      <c r="S525" s="223">
        <v>0</v>
      </c>
      <c r="T525" s="224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25" t="s">
        <v>573</v>
      </c>
      <c r="AT525" s="225" t="s">
        <v>292</v>
      </c>
      <c r="AU525" s="225" t="s">
        <v>83</v>
      </c>
      <c r="AY525" s="18" t="s">
        <v>289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8" t="s">
        <v>81</v>
      </c>
      <c r="BK525" s="226">
        <f>ROUND(I525*H525,2)</f>
        <v>0</v>
      </c>
      <c r="BL525" s="18" t="s">
        <v>573</v>
      </c>
      <c r="BM525" s="225" t="s">
        <v>1226</v>
      </c>
    </row>
    <row r="526" s="2" customFormat="1">
      <c r="A526" s="39"/>
      <c r="B526" s="40"/>
      <c r="C526" s="41"/>
      <c r="D526" s="227" t="s">
        <v>299</v>
      </c>
      <c r="E526" s="41"/>
      <c r="F526" s="228" t="s">
        <v>1227</v>
      </c>
      <c r="G526" s="41"/>
      <c r="H526" s="41"/>
      <c r="I526" s="229"/>
      <c r="J526" s="41"/>
      <c r="K526" s="41"/>
      <c r="L526" s="45"/>
      <c r="M526" s="230"/>
      <c r="N526" s="231"/>
      <c r="O526" s="85"/>
      <c r="P526" s="85"/>
      <c r="Q526" s="85"/>
      <c r="R526" s="85"/>
      <c r="S526" s="85"/>
      <c r="T526" s="86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299</v>
      </c>
      <c r="AU526" s="18" t="s">
        <v>83</v>
      </c>
    </row>
    <row r="527" s="13" customFormat="1">
      <c r="A527" s="13"/>
      <c r="B527" s="232"/>
      <c r="C527" s="233"/>
      <c r="D527" s="234" t="s">
        <v>301</v>
      </c>
      <c r="E527" s="235" t="s">
        <v>19</v>
      </c>
      <c r="F527" s="236" t="s">
        <v>1228</v>
      </c>
      <c r="G527" s="233"/>
      <c r="H527" s="235" t="s">
        <v>19</v>
      </c>
      <c r="I527" s="237"/>
      <c r="J527" s="233"/>
      <c r="K527" s="233"/>
      <c r="L527" s="238"/>
      <c r="M527" s="239"/>
      <c r="N527" s="240"/>
      <c r="O527" s="240"/>
      <c r="P527" s="240"/>
      <c r="Q527" s="240"/>
      <c r="R527" s="240"/>
      <c r="S527" s="240"/>
      <c r="T527" s="241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2" t="s">
        <v>301</v>
      </c>
      <c r="AU527" s="242" t="s">
        <v>83</v>
      </c>
      <c r="AV527" s="13" t="s">
        <v>81</v>
      </c>
      <c r="AW527" s="13" t="s">
        <v>35</v>
      </c>
      <c r="AX527" s="13" t="s">
        <v>74</v>
      </c>
      <c r="AY527" s="242" t="s">
        <v>289</v>
      </c>
    </row>
    <row r="528" s="14" customFormat="1">
      <c r="A528" s="14"/>
      <c r="B528" s="243"/>
      <c r="C528" s="244"/>
      <c r="D528" s="234" t="s">
        <v>301</v>
      </c>
      <c r="E528" s="245" t="s">
        <v>19</v>
      </c>
      <c r="F528" s="246" t="s">
        <v>1229</v>
      </c>
      <c r="G528" s="244"/>
      <c r="H528" s="247">
        <v>14.367000000000001</v>
      </c>
      <c r="I528" s="248"/>
      <c r="J528" s="244"/>
      <c r="K528" s="244"/>
      <c r="L528" s="249"/>
      <c r="M528" s="250"/>
      <c r="N528" s="251"/>
      <c r="O528" s="251"/>
      <c r="P528" s="251"/>
      <c r="Q528" s="251"/>
      <c r="R528" s="251"/>
      <c r="S528" s="251"/>
      <c r="T528" s="252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3" t="s">
        <v>301</v>
      </c>
      <c r="AU528" s="253" t="s">
        <v>83</v>
      </c>
      <c r="AV528" s="14" t="s">
        <v>83</v>
      </c>
      <c r="AW528" s="14" t="s">
        <v>35</v>
      </c>
      <c r="AX528" s="14" t="s">
        <v>81</v>
      </c>
      <c r="AY528" s="253" t="s">
        <v>289</v>
      </c>
    </row>
    <row r="529" s="2" customFormat="1" ht="24.15" customHeight="1">
      <c r="A529" s="39"/>
      <c r="B529" s="40"/>
      <c r="C529" s="214" t="s">
        <v>1230</v>
      </c>
      <c r="D529" s="214" t="s">
        <v>292</v>
      </c>
      <c r="E529" s="215" t="s">
        <v>1231</v>
      </c>
      <c r="F529" s="216" t="s">
        <v>1232</v>
      </c>
      <c r="G529" s="217" t="s">
        <v>141</v>
      </c>
      <c r="H529" s="218">
        <v>75</v>
      </c>
      <c r="I529" s="219"/>
      <c r="J529" s="220">
        <f>ROUND(I529*H529,2)</f>
        <v>0</v>
      </c>
      <c r="K529" s="216" t="s">
        <v>296</v>
      </c>
      <c r="L529" s="45"/>
      <c r="M529" s="221" t="s">
        <v>19</v>
      </c>
      <c r="N529" s="222" t="s">
        <v>45</v>
      </c>
      <c r="O529" s="85"/>
      <c r="P529" s="223">
        <f>O529*H529</f>
        <v>0</v>
      </c>
      <c r="Q529" s="223">
        <v>0</v>
      </c>
      <c r="R529" s="223">
        <f>Q529*H529</f>
        <v>0</v>
      </c>
      <c r="S529" s="223">
        <v>0</v>
      </c>
      <c r="T529" s="224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25" t="s">
        <v>573</v>
      </c>
      <c r="AT529" s="225" t="s">
        <v>292</v>
      </c>
      <c r="AU529" s="225" t="s">
        <v>83</v>
      </c>
      <c r="AY529" s="18" t="s">
        <v>289</v>
      </c>
      <c r="BE529" s="226">
        <f>IF(N529="základní",J529,0)</f>
        <v>0</v>
      </c>
      <c r="BF529" s="226">
        <f>IF(N529="snížená",J529,0)</f>
        <v>0</v>
      </c>
      <c r="BG529" s="226">
        <f>IF(N529="zákl. přenesená",J529,0)</f>
        <v>0</v>
      </c>
      <c r="BH529" s="226">
        <f>IF(N529="sníž. přenesená",J529,0)</f>
        <v>0</v>
      </c>
      <c r="BI529" s="226">
        <f>IF(N529="nulová",J529,0)</f>
        <v>0</v>
      </c>
      <c r="BJ529" s="18" t="s">
        <v>81</v>
      </c>
      <c r="BK529" s="226">
        <f>ROUND(I529*H529,2)</f>
        <v>0</v>
      </c>
      <c r="BL529" s="18" t="s">
        <v>573</v>
      </c>
      <c r="BM529" s="225" t="s">
        <v>1233</v>
      </c>
    </row>
    <row r="530" s="2" customFormat="1">
      <c r="A530" s="39"/>
      <c r="B530" s="40"/>
      <c r="C530" s="41"/>
      <c r="D530" s="227" t="s">
        <v>299</v>
      </c>
      <c r="E530" s="41"/>
      <c r="F530" s="228" t="s">
        <v>1234</v>
      </c>
      <c r="G530" s="41"/>
      <c r="H530" s="41"/>
      <c r="I530" s="229"/>
      <c r="J530" s="41"/>
      <c r="K530" s="41"/>
      <c r="L530" s="45"/>
      <c r="M530" s="230"/>
      <c r="N530" s="231"/>
      <c r="O530" s="85"/>
      <c r="P530" s="85"/>
      <c r="Q530" s="85"/>
      <c r="R530" s="85"/>
      <c r="S530" s="85"/>
      <c r="T530" s="86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299</v>
      </c>
      <c r="AU530" s="18" t="s">
        <v>83</v>
      </c>
    </row>
    <row r="531" s="13" customFormat="1">
      <c r="A531" s="13"/>
      <c r="B531" s="232"/>
      <c r="C531" s="233"/>
      <c r="D531" s="234" t="s">
        <v>301</v>
      </c>
      <c r="E531" s="235" t="s">
        <v>19</v>
      </c>
      <c r="F531" s="236" t="s">
        <v>1228</v>
      </c>
      <c r="G531" s="233"/>
      <c r="H531" s="235" t="s">
        <v>19</v>
      </c>
      <c r="I531" s="237"/>
      <c r="J531" s="233"/>
      <c r="K531" s="233"/>
      <c r="L531" s="238"/>
      <c r="M531" s="239"/>
      <c r="N531" s="240"/>
      <c r="O531" s="240"/>
      <c r="P531" s="240"/>
      <c r="Q531" s="240"/>
      <c r="R531" s="240"/>
      <c r="S531" s="240"/>
      <c r="T531" s="241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2" t="s">
        <v>301</v>
      </c>
      <c r="AU531" s="242" t="s">
        <v>83</v>
      </c>
      <c r="AV531" s="13" t="s">
        <v>81</v>
      </c>
      <c r="AW531" s="13" t="s">
        <v>35</v>
      </c>
      <c r="AX531" s="13" t="s">
        <v>74</v>
      </c>
      <c r="AY531" s="242" t="s">
        <v>289</v>
      </c>
    </row>
    <row r="532" s="14" customFormat="1">
      <c r="A532" s="14"/>
      <c r="B532" s="243"/>
      <c r="C532" s="244"/>
      <c r="D532" s="234" t="s">
        <v>301</v>
      </c>
      <c r="E532" s="245" t="s">
        <v>19</v>
      </c>
      <c r="F532" s="246" t="s">
        <v>1235</v>
      </c>
      <c r="G532" s="244"/>
      <c r="H532" s="247">
        <v>75</v>
      </c>
      <c r="I532" s="248"/>
      <c r="J532" s="244"/>
      <c r="K532" s="244"/>
      <c r="L532" s="249"/>
      <c r="M532" s="250"/>
      <c r="N532" s="251"/>
      <c r="O532" s="251"/>
      <c r="P532" s="251"/>
      <c r="Q532" s="251"/>
      <c r="R532" s="251"/>
      <c r="S532" s="251"/>
      <c r="T532" s="252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3" t="s">
        <v>301</v>
      </c>
      <c r="AU532" s="253" t="s">
        <v>83</v>
      </c>
      <c r="AV532" s="14" t="s">
        <v>83</v>
      </c>
      <c r="AW532" s="14" t="s">
        <v>35</v>
      </c>
      <c r="AX532" s="14" t="s">
        <v>81</v>
      </c>
      <c r="AY532" s="253" t="s">
        <v>289</v>
      </c>
    </row>
    <row r="533" s="2" customFormat="1" ht="24.15" customHeight="1">
      <c r="A533" s="39"/>
      <c r="B533" s="40"/>
      <c r="C533" s="265" t="s">
        <v>1236</v>
      </c>
      <c r="D533" s="265" t="s">
        <v>357</v>
      </c>
      <c r="E533" s="266" t="s">
        <v>1237</v>
      </c>
      <c r="F533" s="267" t="s">
        <v>1238</v>
      </c>
      <c r="G533" s="268" t="s">
        <v>308</v>
      </c>
      <c r="H533" s="269">
        <v>3.5099999999999998</v>
      </c>
      <c r="I533" s="270"/>
      <c r="J533" s="271">
        <f>ROUND(I533*H533,2)</f>
        <v>0</v>
      </c>
      <c r="K533" s="267" t="s">
        <v>296</v>
      </c>
      <c r="L533" s="272"/>
      <c r="M533" s="273" t="s">
        <v>19</v>
      </c>
      <c r="N533" s="274" t="s">
        <v>45</v>
      </c>
      <c r="O533" s="85"/>
      <c r="P533" s="223">
        <f>O533*H533</f>
        <v>0</v>
      </c>
      <c r="Q533" s="223">
        <v>0.44</v>
      </c>
      <c r="R533" s="223">
        <f>Q533*H533</f>
        <v>1.5444</v>
      </c>
      <c r="S533" s="223">
        <v>0</v>
      </c>
      <c r="T533" s="224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25" t="s">
        <v>382</v>
      </c>
      <c r="AT533" s="225" t="s">
        <v>357</v>
      </c>
      <c r="AU533" s="225" t="s">
        <v>83</v>
      </c>
      <c r="AY533" s="18" t="s">
        <v>289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8" t="s">
        <v>81</v>
      </c>
      <c r="BK533" s="226">
        <f>ROUND(I533*H533,2)</f>
        <v>0</v>
      </c>
      <c r="BL533" s="18" t="s">
        <v>573</v>
      </c>
      <c r="BM533" s="225" t="s">
        <v>1239</v>
      </c>
    </row>
    <row r="534" s="14" customFormat="1">
      <c r="A534" s="14"/>
      <c r="B534" s="243"/>
      <c r="C534" s="244"/>
      <c r="D534" s="234" t="s">
        <v>301</v>
      </c>
      <c r="E534" s="245" t="s">
        <v>19</v>
      </c>
      <c r="F534" s="246" t="s">
        <v>1240</v>
      </c>
      <c r="G534" s="244"/>
      <c r="H534" s="247">
        <v>3.5099999999999998</v>
      </c>
      <c r="I534" s="248"/>
      <c r="J534" s="244"/>
      <c r="K534" s="244"/>
      <c r="L534" s="249"/>
      <c r="M534" s="250"/>
      <c r="N534" s="251"/>
      <c r="O534" s="251"/>
      <c r="P534" s="251"/>
      <c r="Q534" s="251"/>
      <c r="R534" s="251"/>
      <c r="S534" s="251"/>
      <c r="T534" s="252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3" t="s">
        <v>301</v>
      </c>
      <c r="AU534" s="253" t="s">
        <v>83</v>
      </c>
      <c r="AV534" s="14" t="s">
        <v>83</v>
      </c>
      <c r="AW534" s="14" t="s">
        <v>35</v>
      </c>
      <c r="AX534" s="14" t="s">
        <v>81</v>
      </c>
      <c r="AY534" s="253" t="s">
        <v>289</v>
      </c>
    </row>
    <row r="535" s="2" customFormat="1" ht="37.8" customHeight="1">
      <c r="A535" s="39"/>
      <c r="B535" s="40"/>
      <c r="C535" s="214" t="s">
        <v>1241</v>
      </c>
      <c r="D535" s="214" t="s">
        <v>292</v>
      </c>
      <c r="E535" s="215" t="s">
        <v>1242</v>
      </c>
      <c r="F535" s="216" t="s">
        <v>1243</v>
      </c>
      <c r="G535" s="217" t="s">
        <v>308</v>
      </c>
      <c r="H535" s="218">
        <v>3.5099999999999998</v>
      </c>
      <c r="I535" s="219"/>
      <c r="J535" s="220">
        <f>ROUND(I535*H535,2)</f>
        <v>0</v>
      </c>
      <c r="K535" s="216" t="s">
        <v>296</v>
      </c>
      <c r="L535" s="45"/>
      <c r="M535" s="221" t="s">
        <v>19</v>
      </c>
      <c r="N535" s="222" t="s">
        <v>45</v>
      </c>
      <c r="O535" s="85"/>
      <c r="P535" s="223">
        <f>O535*H535</f>
        <v>0</v>
      </c>
      <c r="Q535" s="223">
        <v>0.00108</v>
      </c>
      <c r="R535" s="223">
        <f>Q535*H535</f>
        <v>0.0037908</v>
      </c>
      <c r="S535" s="223">
        <v>0</v>
      </c>
      <c r="T535" s="224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25" t="s">
        <v>573</v>
      </c>
      <c r="AT535" s="225" t="s">
        <v>292</v>
      </c>
      <c r="AU535" s="225" t="s">
        <v>83</v>
      </c>
      <c r="AY535" s="18" t="s">
        <v>289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8" t="s">
        <v>81</v>
      </c>
      <c r="BK535" s="226">
        <f>ROUND(I535*H535,2)</f>
        <v>0</v>
      </c>
      <c r="BL535" s="18" t="s">
        <v>573</v>
      </c>
      <c r="BM535" s="225" t="s">
        <v>1244</v>
      </c>
    </row>
    <row r="536" s="2" customFormat="1">
      <c r="A536" s="39"/>
      <c r="B536" s="40"/>
      <c r="C536" s="41"/>
      <c r="D536" s="227" t="s">
        <v>299</v>
      </c>
      <c r="E536" s="41"/>
      <c r="F536" s="228" t="s">
        <v>1245</v>
      </c>
      <c r="G536" s="41"/>
      <c r="H536" s="41"/>
      <c r="I536" s="229"/>
      <c r="J536" s="41"/>
      <c r="K536" s="41"/>
      <c r="L536" s="45"/>
      <c r="M536" s="230"/>
      <c r="N536" s="231"/>
      <c r="O536" s="85"/>
      <c r="P536" s="85"/>
      <c r="Q536" s="85"/>
      <c r="R536" s="85"/>
      <c r="S536" s="85"/>
      <c r="T536" s="86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299</v>
      </c>
      <c r="AU536" s="18" t="s">
        <v>83</v>
      </c>
    </row>
    <row r="537" s="2" customFormat="1" ht="24.15" customHeight="1">
      <c r="A537" s="39"/>
      <c r="B537" s="40"/>
      <c r="C537" s="214" t="s">
        <v>1246</v>
      </c>
      <c r="D537" s="214" t="s">
        <v>292</v>
      </c>
      <c r="E537" s="215" t="s">
        <v>1247</v>
      </c>
      <c r="F537" s="216" t="s">
        <v>1248</v>
      </c>
      <c r="G537" s="217" t="s">
        <v>308</v>
      </c>
      <c r="H537" s="218">
        <v>3.5099999999999998</v>
      </c>
      <c r="I537" s="219"/>
      <c r="J537" s="220">
        <f>ROUND(I537*H537,2)</f>
        <v>0</v>
      </c>
      <c r="K537" s="216" t="s">
        <v>296</v>
      </c>
      <c r="L537" s="45"/>
      <c r="M537" s="221" t="s">
        <v>19</v>
      </c>
      <c r="N537" s="222" t="s">
        <v>45</v>
      </c>
      <c r="O537" s="85"/>
      <c r="P537" s="223">
        <f>O537*H537</f>
        <v>0</v>
      </c>
      <c r="Q537" s="223">
        <v>0.01328</v>
      </c>
      <c r="R537" s="223">
        <f>Q537*H537</f>
        <v>0.046612799999999996</v>
      </c>
      <c r="S537" s="223">
        <v>0</v>
      </c>
      <c r="T537" s="224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25" t="s">
        <v>573</v>
      </c>
      <c r="AT537" s="225" t="s">
        <v>292</v>
      </c>
      <c r="AU537" s="225" t="s">
        <v>83</v>
      </c>
      <c r="AY537" s="18" t="s">
        <v>289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8" t="s">
        <v>81</v>
      </c>
      <c r="BK537" s="226">
        <f>ROUND(I537*H537,2)</f>
        <v>0</v>
      </c>
      <c r="BL537" s="18" t="s">
        <v>573</v>
      </c>
      <c r="BM537" s="225" t="s">
        <v>1249</v>
      </c>
    </row>
    <row r="538" s="2" customFormat="1">
      <c r="A538" s="39"/>
      <c r="B538" s="40"/>
      <c r="C538" s="41"/>
      <c r="D538" s="227" t="s">
        <v>299</v>
      </c>
      <c r="E538" s="41"/>
      <c r="F538" s="228" t="s">
        <v>1250</v>
      </c>
      <c r="G538" s="41"/>
      <c r="H538" s="41"/>
      <c r="I538" s="229"/>
      <c r="J538" s="41"/>
      <c r="K538" s="41"/>
      <c r="L538" s="45"/>
      <c r="M538" s="230"/>
      <c r="N538" s="231"/>
      <c r="O538" s="85"/>
      <c r="P538" s="85"/>
      <c r="Q538" s="85"/>
      <c r="R538" s="85"/>
      <c r="S538" s="85"/>
      <c r="T538" s="86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299</v>
      </c>
      <c r="AU538" s="18" t="s">
        <v>83</v>
      </c>
    </row>
    <row r="539" s="2" customFormat="1" ht="24.15" customHeight="1">
      <c r="A539" s="39"/>
      <c r="B539" s="40"/>
      <c r="C539" s="214" t="s">
        <v>1251</v>
      </c>
      <c r="D539" s="214" t="s">
        <v>292</v>
      </c>
      <c r="E539" s="215" t="s">
        <v>1252</v>
      </c>
      <c r="F539" s="216" t="s">
        <v>1253</v>
      </c>
      <c r="G539" s="217" t="s">
        <v>295</v>
      </c>
      <c r="H539" s="218">
        <v>69.644000000000005</v>
      </c>
      <c r="I539" s="219"/>
      <c r="J539" s="220">
        <f>ROUND(I539*H539,2)</f>
        <v>0</v>
      </c>
      <c r="K539" s="216" t="s">
        <v>296</v>
      </c>
      <c r="L539" s="45"/>
      <c r="M539" s="221" t="s">
        <v>19</v>
      </c>
      <c r="N539" s="222" t="s">
        <v>45</v>
      </c>
      <c r="O539" s="85"/>
      <c r="P539" s="223">
        <f>O539*H539</f>
        <v>0</v>
      </c>
      <c r="Q539" s="223">
        <v>0.00018000000000000001</v>
      </c>
      <c r="R539" s="223">
        <f>Q539*H539</f>
        <v>0.012535920000000003</v>
      </c>
      <c r="S539" s="223">
        <v>0</v>
      </c>
      <c r="T539" s="224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25" t="s">
        <v>573</v>
      </c>
      <c r="AT539" s="225" t="s">
        <v>292</v>
      </c>
      <c r="AU539" s="225" t="s">
        <v>83</v>
      </c>
      <c r="AY539" s="18" t="s">
        <v>289</v>
      </c>
      <c r="BE539" s="226">
        <f>IF(N539="základní",J539,0)</f>
        <v>0</v>
      </c>
      <c r="BF539" s="226">
        <f>IF(N539="snížená",J539,0)</f>
        <v>0</v>
      </c>
      <c r="BG539" s="226">
        <f>IF(N539="zákl. přenesená",J539,0)</f>
        <v>0</v>
      </c>
      <c r="BH539" s="226">
        <f>IF(N539="sníž. přenesená",J539,0)</f>
        <v>0</v>
      </c>
      <c r="BI539" s="226">
        <f>IF(N539="nulová",J539,0)</f>
        <v>0</v>
      </c>
      <c r="BJ539" s="18" t="s">
        <v>81</v>
      </c>
      <c r="BK539" s="226">
        <f>ROUND(I539*H539,2)</f>
        <v>0</v>
      </c>
      <c r="BL539" s="18" t="s">
        <v>573</v>
      </c>
      <c r="BM539" s="225" t="s">
        <v>1254</v>
      </c>
    </row>
    <row r="540" s="2" customFormat="1">
      <c r="A540" s="39"/>
      <c r="B540" s="40"/>
      <c r="C540" s="41"/>
      <c r="D540" s="227" t="s">
        <v>299</v>
      </c>
      <c r="E540" s="41"/>
      <c r="F540" s="228" t="s">
        <v>1255</v>
      </c>
      <c r="G540" s="41"/>
      <c r="H540" s="41"/>
      <c r="I540" s="229"/>
      <c r="J540" s="41"/>
      <c r="K540" s="41"/>
      <c r="L540" s="45"/>
      <c r="M540" s="230"/>
      <c r="N540" s="231"/>
      <c r="O540" s="85"/>
      <c r="P540" s="85"/>
      <c r="Q540" s="85"/>
      <c r="R540" s="85"/>
      <c r="S540" s="85"/>
      <c r="T540" s="86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299</v>
      </c>
      <c r="AU540" s="18" t="s">
        <v>83</v>
      </c>
    </row>
    <row r="541" s="2" customFormat="1" ht="37.8" customHeight="1">
      <c r="A541" s="39"/>
      <c r="B541" s="40"/>
      <c r="C541" s="214" t="s">
        <v>1256</v>
      </c>
      <c r="D541" s="214" t="s">
        <v>292</v>
      </c>
      <c r="E541" s="215" t="s">
        <v>1257</v>
      </c>
      <c r="F541" s="216" t="s">
        <v>1258</v>
      </c>
      <c r="G541" s="217" t="s">
        <v>295</v>
      </c>
      <c r="H541" s="218">
        <v>69.644000000000005</v>
      </c>
      <c r="I541" s="219"/>
      <c r="J541" s="220">
        <f>ROUND(I541*H541,2)</f>
        <v>0</v>
      </c>
      <c r="K541" s="216" t="s">
        <v>296</v>
      </c>
      <c r="L541" s="45"/>
      <c r="M541" s="221" t="s">
        <v>19</v>
      </c>
      <c r="N541" s="222" t="s">
        <v>45</v>
      </c>
      <c r="O541" s="85"/>
      <c r="P541" s="223">
        <f>O541*H541</f>
        <v>0</v>
      </c>
      <c r="Q541" s="223">
        <v>0.015720000000000001</v>
      </c>
      <c r="R541" s="223">
        <f>Q541*H541</f>
        <v>1.0948036800000003</v>
      </c>
      <c r="S541" s="223">
        <v>0</v>
      </c>
      <c r="T541" s="224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25" t="s">
        <v>573</v>
      </c>
      <c r="AT541" s="225" t="s">
        <v>292</v>
      </c>
      <c r="AU541" s="225" t="s">
        <v>83</v>
      </c>
      <c r="AY541" s="18" t="s">
        <v>289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8" t="s">
        <v>81</v>
      </c>
      <c r="BK541" s="226">
        <f>ROUND(I541*H541,2)</f>
        <v>0</v>
      </c>
      <c r="BL541" s="18" t="s">
        <v>573</v>
      </c>
      <c r="BM541" s="225" t="s">
        <v>1259</v>
      </c>
    </row>
    <row r="542" s="2" customFormat="1">
      <c r="A542" s="39"/>
      <c r="B542" s="40"/>
      <c r="C542" s="41"/>
      <c r="D542" s="227" t="s">
        <v>299</v>
      </c>
      <c r="E542" s="41"/>
      <c r="F542" s="228" t="s">
        <v>1260</v>
      </c>
      <c r="G542" s="41"/>
      <c r="H542" s="41"/>
      <c r="I542" s="229"/>
      <c r="J542" s="41"/>
      <c r="K542" s="41"/>
      <c r="L542" s="45"/>
      <c r="M542" s="230"/>
      <c r="N542" s="231"/>
      <c r="O542" s="85"/>
      <c r="P542" s="85"/>
      <c r="Q542" s="85"/>
      <c r="R542" s="85"/>
      <c r="S542" s="85"/>
      <c r="T542" s="86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299</v>
      </c>
      <c r="AU542" s="18" t="s">
        <v>83</v>
      </c>
    </row>
    <row r="543" s="13" customFormat="1">
      <c r="A543" s="13"/>
      <c r="B543" s="232"/>
      <c r="C543" s="233"/>
      <c r="D543" s="234" t="s">
        <v>301</v>
      </c>
      <c r="E543" s="235" t="s">
        <v>19</v>
      </c>
      <c r="F543" s="236" t="s">
        <v>1261</v>
      </c>
      <c r="G543" s="233"/>
      <c r="H543" s="235" t="s">
        <v>19</v>
      </c>
      <c r="I543" s="237"/>
      <c r="J543" s="233"/>
      <c r="K543" s="233"/>
      <c r="L543" s="238"/>
      <c r="M543" s="239"/>
      <c r="N543" s="240"/>
      <c r="O543" s="240"/>
      <c r="P543" s="240"/>
      <c r="Q543" s="240"/>
      <c r="R543" s="240"/>
      <c r="S543" s="240"/>
      <c r="T543" s="241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2" t="s">
        <v>301</v>
      </c>
      <c r="AU543" s="242" t="s">
        <v>83</v>
      </c>
      <c r="AV543" s="13" t="s">
        <v>81</v>
      </c>
      <c r="AW543" s="13" t="s">
        <v>35</v>
      </c>
      <c r="AX543" s="13" t="s">
        <v>74</v>
      </c>
      <c r="AY543" s="242" t="s">
        <v>289</v>
      </c>
    </row>
    <row r="544" s="14" customFormat="1">
      <c r="A544" s="14"/>
      <c r="B544" s="243"/>
      <c r="C544" s="244"/>
      <c r="D544" s="234" t="s">
        <v>301</v>
      </c>
      <c r="E544" s="245" t="s">
        <v>19</v>
      </c>
      <c r="F544" s="246" t="s">
        <v>1262</v>
      </c>
      <c r="G544" s="244"/>
      <c r="H544" s="247">
        <v>55.277000000000001</v>
      </c>
      <c r="I544" s="248"/>
      <c r="J544" s="244"/>
      <c r="K544" s="244"/>
      <c r="L544" s="249"/>
      <c r="M544" s="250"/>
      <c r="N544" s="251"/>
      <c r="O544" s="251"/>
      <c r="P544" s="251"/>
      <c r="Q544" s="251"/>
      <c r="R544" s="251"/>
      <c r="S544" s="251"/>
      <c r="T544" s="252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3" t="s">
        <v>301</v>
      </c>
      <c r="AU544" s="253" t="s">
        <v>83</v>
      </c>
      <c r="AV544" s="14" t="s">
        <v>83</v>
      </c>
      <c r="AW544" s="14" t="s">
        <v>35</v>
      </c>
      <c r="AX544" s="14" t="s">
        <v>74</v>
      </c>
      <c r="AY544" s="253" t="s">
        <v>289</v>
      </c>
    </row>
    <row r="545" s="13" customFormat="1">
      <c r="A545" s="13"/>
      <c r="B545" s="232"/>
      <c r="C545" s="233"/>
      <c r="D545" s="234" t="s">
        <v>301</v>
      </c>
      <c r="E545" s="235" t="s">
        <v>19</v>
      </c>
      <c r="F545" s="236" t="s">
        <v>1263</v>
      </c>
      <c r="G545" s="233"/>
      <c r="H545" s="235" t="s">
        <v>19</v>
      </c>
      <c r="I545" s="237"/>
      <c r="J545" s="233"/>
      <c r="K545" s="233"/>
      <c r="L545" s="238"/>
      <c r="M545" s="239"/>
      <c r="N545" s="240"/>
      <c r="O545" s="240"/>
      <c r="P545" s="240"/>
      <c r="Q545" s="240"/>
      <c r="R545" s="240"/>
      <c r="S545" s="240"/>
      <c r="T545" s="241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2" t="s">
        <v>301</v>
      </c>
      <c r="AU545" s="242" t="s">
        <v>83</v>
      </c>
      <c r="AV545" s="13" t="s">
        <v>81</v>
      </c>
      <c r="AW545" s="13" t="s">
        <v>35</v>
      </c>
      <c r="AX545" s="13" t="s">
        <v>74</v>
      </c>
      <c r="AY545" s="242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1229</v>
      </c>
      <c r="G546" s="244"/>
      <c r="H546" s="247">
        <v>14.367000000000001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69.644000000000005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37.8" customHeight="1">
      <c r="A548" s="39"/>
      <c r="B548" s="40"/>
      <c r="C548" s="214" t="s">
        <v>1264</v>
      </c>
      <c r="D548" s="214" t="s">
        <v>292</v>
      </c>
      <c r="E548" s="215" t="s">
        <v>1265</v>
      </c>
      <c r="F548" s="216" t="s">
        <v>1266</v>
      </c>
      <c r="G548" s="217" t="s">
        <v>295</v>
      </c>
      <c r="H548" s="218">
        <v>55.277000000000001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</v>
      </c>
      <c r="R548" s="223">
        <f>Q548*H548</f>
        <v>0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573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573</v>
      </c>
      <c r="BM548" s="225" t="s">
        <v>1267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1268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3" customFormat="1">
      <c r="A550" s="13"/>
      <c r="B550" s="232"/>
      <c r="C550" s="233"/>
      <c r="D550" s="234" t="s">
        <v>301</v>
      </c>
      <c r="E550" s="235" t="s">
        <v>19</v>
      </c>
      <c r="F550" s="236" t="s">
        <v>1269</v>
      </c>
      <c r="G550" s="233"/>
      <c r="H550" s="235" t="s">
        <v>19</v>
      </c>
      <c r="I550" s="237"/>
      <c r="J550" s="233"/>
      <c r="K550" s="233"/>
      <c r="L550" s="238"/>
      <c r="M550" s="239"/>
      <c r="N550" s="240"/>
      <c r="O550" s="240"/>
      <c r="P550" s="240"/>
      <c r="Q550" s="240"/>
      <c r="R550" s="240"/>
      <c r="S550" s="240"/>
      <c r="T550" s="241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2" t="s">
        <v>301</v>
      </c>
      <c r="AU550" s="242" t="s">
        <v>83</v>
      </c>
      <c r="AV550" s="13" t="s">
        <v>81</v>
      </c>
      <c r="AW550" s="13" t="s">
        <v>35</v>
      </c>
      <c r="AX550" s="13" t="s">
        <v>74</v>
      </c>
      <c r="AY550" s="242" t="s">
        <v>289</v>
      </c>
    </row>
    <row r="551" s="14" customFormat="1">
      <c r="A551" s="14"/>
      <c r="B551" s="243"/>
      <c r="C551" s="244"/>
      <c r="D551" s="234" t="s">
        <v>301</v>
      </c>
      <c r="E551" s="245" t="s">
        <v>19</v>
      </c>
      <c r="F551" s="246" t="s">
        <v>1270</v>
      </c>
      <c r="G551" s="244"/>
      <c r="H551" s="247">
        <v>55.277000000000001</v>
      </c>
      <c r="I551" s="248"/>
      <c r="J551" s="244"/>
      <c r="K551" s="244"/>
      <c r="L551" s="249"/>
      <c r="M551" s="250"/>
      <c r="N551" s="251"/>
      <c r="O551" s="251"/>
      <c r="P551" s="251"/>
      <c r="Q551" s="251"/>
      <c r="R551" s="251"/>
      <c r="S551" s="251"/>
      <c r="T551" s="252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3" t="s">
        <v>301</v>
      </c>
      <c r="AU551" s="253" t="s">
        <v>83</v>
      </c>
      <c r="AV551" s="14" t="s">
        <v>83</v>
      </c>
      <c r="AW551" s="14" t="s">
        <v>35</v>
      </c>
      <c r="AX551" s="14" t="s">
        <v>81</v>
      </c>
      <c r="AY551" s="253" t="s">
        <v>289</v>
      </c>
    </row>
    <row r="552" s="2" customFormat="1" ht="16.5" customHeight="1">
      <c r="A552" s="39"/>
      <c r="B552" s="40"/>
      <c r="C552" s="265" t="s">
        <v>1271</v>
      </c>
      <c r="D552" s="265" t="s">
        <v>357</v>
      </c>
      <c r="E552" s="266" t="s">
        <v>1272</v>
      </c>
      <c r="F552" s="267" t="s">
        <v>1273</v>
      </c>
      <c r="G552" s="268" t="s">
        <v>295</v>
      </c>
      <c r="H552" s="269">
        <v>60.805</v>
      </c>
      <c r="I552" s="270"/>
      <c r="J552" s="271">
        <f>ROUND(I552*H552,2)</f>
        <v>0</v>
      </c>
      <c r="K552" s="267" t="s">
        <v>19</v>
      </c>
      <c r="L552" s="272"/>
      <c r="M552" s="273" t="s">
        <v>19</v>
      </c>
      <c r="N552" s="274" t="s">
        <v>45</v>
      </c>
      <c r="O552" s="85"/>
      <c r="P552" s="223">
        <f>O552*H552</f>
        <v>0</v>
      </c>
      <c r="Q552" s="223">
        <v>0.019599999999999999</v>
      </c>
      <c r="R552" s="223">
        <f>Q552*H552</f>
        <v>1.191778</v>
      </c>
      <c r="S552" s="223">
        <v>0</v>
      </c>
      <c r="T552" s="224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25" t="s">
        <v>382</v>
      </c>
      <c r="AT552" s="225" t="s">
        <v>357</v>
      </c>
      <c r="AU552" s="225" t="s">
        <v>83</v>
      </c>
      <c r="AY552" s="18" t="s">
        <v>289</v>
      </c>
      <c r="BE552" s="226">
        <f>IF(N552="základní",J552,0)</f>
        <v>0</v>
      </c>
      <c r="BF552" s="226">
        <f>IF(N552="snížená",J552,0)</f>
        <v>0</v>
      </c>
      <c r="BG552" s="226">
        <f>IF(N552="zákl. přenesená",J552,0)</f>
        <v>0</v>
      </c>
      <c r="BH552" s="226">
        <f>IF(N552="sníž. přenesená",J552,0)</f>
        <v>0</v>
      </c>
      <c r="BI552" s="226">
        <f>IF(N552="nulová",J552,0)</f>
        <v>0</v>
      </c>
      <c r="BJ552" s="18" t="s">
        <v>81</v>
      </c>
      <c r="BK552" s="226">
        <f>ROUND(I552*H552,2)</f>
        <v>0</v>
      </c>
      <c r="BL552" s="18" t="s">
        <v>573</v>
      </c>
      <c r="BM552" s="225" t="s">
        <v>1274</v>
      </c>
    </row>
    <row r="553" s="14" customFormat="1">
      <c r="A553" s="14"/>
      <c r="B553" s="243"/>
      <c r="C553" s="244"/>
      <c r="D553" s="234" t="s">
        <v>301</v>
      </c>
      <c r="E553" s="244"/>
      <c r="F553" s="246" t="s">
        <v>1275</v>
      </c>
      <c r="G553" s="244"/>
      <c r="H553" s="247">
        <v>60.805</v>
      </c>
      <c r="I553" s="248"/>
      <c r="J553" s="244"/>
      <c r="K553" s="244"/>
      <c r="L553" s="249"/>
      <c r="M553" s="250"/>
      <c r="N553" s="251"/>
      <c r="O553" s="251"/>
      <c r="P553" s="251"/>
      <c r="Q553" s="251"/>
      <c r="R553" s="251"/>
      <c r="S553" s="251"/>
      <c r="T553" s="252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3" t="s">
        <v>301</v>
      </c>
      <c r="AU553" s="253" t="s">
        <v>83</v>
      </c>
      <c r="AV553" s="14" t="s">
        <v>83</v>
      </c>
      <c r="AW553" s="14" t="s">
        <v>4</v>
      </c>
      <c r="AX553" s="14" t="s">
        <v>81</v>
      </c>
      <c r="AY553" s="253" t="s">
        <v>289</v>
      </c>
    </row>
    <row r="554" s="2" customFormat="1" ht="24.15" customHeight="1">
      <c r="A554" s="39"/>
      <c r="B554" s="40"/>
      <c r="C554" s="214" t="s">
        <v>1276</v>
      </c>
      <c r="D554" s="214" t="s">
        <v>292</v>
      </c>
      <c r="E554" s="215" t="s">
        <v>1277</v>
      </c>
      <c r="F554" s="216" t="s">
        <v>1278</v>
      </c>
      <c r="G554" s="217" t="s">
        <v>295</v>
      </c>
      <c r="H554" s="218">
        <v>55.277000000000001</v>
      </c>
      <c r="I554" s="219"/>
      <c r="J554" s="220">
        <f>ROUND(I554*H554,2)</f>
        <v>0</v>
      </c>
      <c r="K554" s="216" t="s">
        <v>296</v>
      </c>
      <c r="L554" s="45"/>
      <c r="M554" s="221" t="s">
        <v>19</v>
      </c>
      <c r="N554" s="222" t="s">
        <v>45</v>
      </c>
      <c r="O554" s="85"/>
      <c r="P554" s="223">
        <f>O554*H554</f>
        <v>0</v>
      </c>
      <c r="Q554" s="223">
        <v>0.00016000000000000001</v>
      </c>
      <c r="R554" s="223">
        <f>Q554*H554</f>
        <v>0.008844320000000001</v>
      </c>
      <c r="S554" s="223">
        <v>0</v>
      </c>
      <c r="T554" s="224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25" t="s">
        <v>573</v>
      </c>
      <c r="AT554" s="225" t="s">
        <v>292</v>
      </c>
      <c r="AU554" s="225" t="s">
        <v>83</v>
      </c>
      <c r="AY554" s="18" t="s">
        <v>289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8" t="s">
        <v>81</v>
      </c>
      <c r="BK554" s="226">
        <f>ROUND(I554*H554,2)</f>
        <v>0</v>
      </c>
      <c r="BL554" s="18" t="s">
        <v>573</v>
      </c>
      <c r="BM554" s="225" t="s">
        <v>1279</v>
      </c>
    </row>
    <row r="555" s="2" customFormat="1">
      <c r="A555" s="39"/>
      <c r="B555" s="40"/>
      <c r="C555" s="41"/>
      <c r="D555" s="227" t="s">
        <v>299</v>
      </c>
      <c r="E555" s="41"/>
      <c r="F555" s="228" t="s">
        <v>1280</v>
      </c>
      <c r="G555" s="41"/>
      <c r="H555" s="41"/>
      <c r="I555" s="229"/>
      <c r="J555" s="41"/>
      <c r="K555" s="41"/>
      <c r="L555" s="45"/>
      <c r="M555" s="230"/>
      <c r="N555" s="231"/>
      <c r="O555" s="85"/>
      <c r="P555" s="85"/>
      <c r="Q555" s="85"/>
      <c r="R555" s="85"/>
      <c r="S555" s="85"/>
      <c r="T555" s="86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299</v>
      </c>
      <c r="AU555" s="18" t="s">
        <v>83</v>
      </c>
    </row>
    <row r="556" s="2" customFormat="1" ht="37.8" customHeight="1">
      <c r="A556" s="39"/>
      <c r="B556" s="40"/>
      <c r="C556" s="214" t="s">
        <v>1281</v>
      </c>
      <c r="D556" s="214" t="s">
        <v>292</v>
      </c>
      <c r="E556" s="215" t="s">
        <v>1282</v>
      </c>
      <c r="F556" s="216" t="s">
        <v>1283</v>
      </c>
      <c r="G556" s="217" t="s">
        <v>295</v>
      </c>
      <c r="H556" s="218">
        <v>165.83099999999999</v>
      </c>
      <c r="I556" s="219"/>
      <c r="J556" s="220">
        <f>ROUND(I556*H556,2)</f>
        <v>0</v>
      </c>
      <c r="K556" s="216" t="s">
        <v>296</v>
      </c>
      <c r="L556" s="45"/>
      <c r="M556" s="221" t="s">
        <v>19</v>
      </c>
      <c r="N556" s="222" t="s">
        <v>45</v>
      </c>
      <c r="O556" s="85"/>
      <c r="P556" s="223">
        <f>O556*H556</f>
        <v>0</v>
      </c>
      <c r="Q556" s="223">
        <v>0.00019000000000000001</v>
      </c>
      <c r="R556" s="223">
        <f>Q556*H556</f>
        <v>0.031507889999999997</v>
      </c>
      <c r="S556" s="223">
        <v>0</v>
      </c>
      <c r="T556" s="224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25" t="s">
        <v>573</v>
      </c>
      <c r="AT556" s="225" t="s">
        <v>292</v>
      </c>
      <c r="AU556" s="225" t="s">
        <v>83</v>
      </c>
      <c r="AY556" s="18" t="s">
        <v>289</v>
      </c>
      <c r="BE556" s="226">
        <f>IF(N556="základní",J556,0)</f>
        <v>0</v>
      </c>
      <c r="BF556" s="226">
        <f>IF(N556="snížená",J556,0)</f>
        <v>0</v>
      </c>
      <c r="BG556" s="226">
        <f>IF(N556="zákl. přenesená",J556,0)</f>
        <v>0</v>
      </c>
      <c r="BH556" s="226">
        <f>IF(N556="sníž. přenesená",J556,0)</f>
        <v>0</v>
      </c>
      <c r="BI556" s="226">
        <f>IF(N556="nulová",J556,0)</f>
        <v>0</v>
      </c>
      <c r="BJ556" s="18" t="s">
        <v>81</v>
      </c>
      <c r="BK556" s="226">
        <f>ROUND(I556*H556,2)</f>
        <v>0</v>
      </c>
      <c r="BL556" s="18" t="s">
        <v>573</v>
      </c>
      <c r="BM556" s="225" t="s">
        <v>1284</v>
      </c>
    </row>
    <row r="557" s="2" customFormat="1">
      <c r="A557" s="39"/>
      <c r="B557" s="40"/>
      <c r="C557" s="41"/>
      <c r="D557" s="227" t="s">
        <v>299</v>
      </c>
      <c r="E557" s="41"/>
      <c r="F557" s="228" t="s">
        <v>1285</v>
      </c>
      <c r="G557" s="41"/>
      <c r="H557" s="41"/>
      <c r="I557" s="229"/>
      <c r="J557" s="41"/>
      <c r="K557" s="41"/>
      <c r="L557" s="45"/>
      <c r="M557" s="230"/>
      <c r="N557" s="231"/>
      <c r="O557" s="85"/>
      <c r="P557" s="85"/>
      <c r="Q557" s="85"/>
      <c r="R557" s="85"/>
      <c r="S557" s="85"/>
      <c r="T557" s="86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299</v>
      </c>
      <c r="AU557" s="18" t="s">
        <v>83</v>
      </c>
    </row>
    <row r="558" s="14" customFormat="1">
      <c r="A558" s="14"/>
      <c r="B558" s="243"/>
      <c r="C558" s="244"/>
      <c r="D558" s="234" t="s">
        <v>301</v>
      </c>
      <c r="E558" s="245" t="s">
        <v>19</v>
      </c>
      <c r="F558" s="246" t="s">
        <v>1286</v>
      </c>
      <c r="G558" s="244"/>
      <c r="H558" s="247">
        <v>165.83099999999999</v>
      </c>
      <c r="I558" s="248"/>
      <c r="J558" s="244"/>
      <c r="K558" s="244"/>
      <c r="L558" s="249"/>
      <c r="M558" s="250"/>
      <c r="N558" s="251"/>
      <c r="O558" s="251"/>
      <c r="P558" s="251"/>
      <c r="Q558" s="251"/>
      <c r="R558" s="251"/>
      <c r="S558" s="251"/>
      <c r="T558" s="25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3" t="s">
        <v>301</v>
      </c>
      <c r="AU558" s="253" t="s">
        <v>83</v>
      </c>
      <c r="AV558" s="14" t="s">
        <v>83</v>
      </c>
      <c r="AW558" s="14" t="s">
        <v>35</v>
      </c>
      <c r="AX558" s="14" t="s">
        <v>81</v>
      </c>
      <c r="AY558" s="253" t="s">
        <v>289</v>
      </c>
    </row>
    <row r="559" s="2" customFormat="1" ht="33" customHeight="1">
      <c r="A559" s="39"/>
      <c r="B559" s="40"/>
      <c r="C559" s="214" t="s">
        <v>1287</v>
      </c>
      <c r="D559" s="214" t="s">
        <v>292</v>
      </c>
      <c r="E559" s="215" t="s">
        <v>1288</v>
      </c>
      <c r="F559" s="216" t="s">
        <v>1289</v>
      </c>
      <c r="G559" s="217" t="s">
        <v>295</v>
      </c>
      <c r="H559" s="218">
        <v>165.83099999999999</v>
      </c>
      <c r="I559" s="219"/>
      <c r="J559" s="220">
        <f>ROUND(I559*H559,2)</f>
        <v>0</v>
      </c>
      <c r="K559" s="216" t="s">
        <v>296</v>
      </c>
      <c r="L559" s="45"/>
      <c r="M559" s="221" t="s">
        <v>19</v>
      </c>
      <c r="N559" s="222" t="s">
        <v>45</v>
      </c>
      <c r="O559" s="85"/>
      <c r="P559" s="223">
        <f>O559*H559</f>
        <v>0</v>
      </c>
      <c r="Q559" s="223">
        <v>1.0000000000000001E-05</v>
      </c>
      <c r="R559" s="223">
        <f>Q559*H559</f>
        <v>0.0016583100000000001</v>
      </c>
      <c r="S559" s="223">
        <v>0</v>
      </c>
      <c r="T559" s="224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25" t="s">
        <v>573</v>
      </c>
      <c r="AT559" s="225" t="s">
        <v>292</v>
      </c>
      <c r="AU559" s="225" t="s">
        <v>83</v>
      </c>
      <c r="AY559" s="18" t="s">
        <v>289</v>
      </c>
      <c r="BE559" s="226">
        <f>IF(N559="základní",J559,0)</f>
        <v>0</v>
      </c>
      <c r="BF559" s="226">
        <f>IF(N559="snížená",J559,0)</f>
        <v>0</v>
      </c>
      <c r="BG559" s="226">
        <f>IF(N559="zákl. přenesená",J559,0)</f>
        <v>0</v>
      </c>
      <c r="BH559" s="226">
        <f>IF(N559="sníž. přenesená",J559,0)</f>
        <v>0</v>
      </c>
      <c r="BI559" s="226">
        <f>IF(N559="nulová",J559,0)</f>
        <v>0</v>
      </c>
      <c r="BJ559" s="18" t="s">
        <v>81</v>
      </c>
      <c r="BK559" s="226">
        <f>ROUND(I559*H559,2)</f>
        <v>0</v>
      </c>
      <c r="BL559" s="18" t="s">
        <v>573</v>
      </c>
      <c r="BM559" s="225" t="s">
        <v>1290</v>
      </c>
    </row>
    <row r="560" s="2" customFormat="1">
      <c r="A560" s="39"/>
      <c r="B560" s="40"/>
      <c r="C560" s="41"/>
      <c r="D560" s="227" t="s">
        <v>299</v>
      </c>
      <c r="E560" s="41"/>
      <c r="F560" s="228" t="s">
        <v>1291</v>
      </c>
      <c r="G560" s="41"/>
      <c r="H560" s="41"/>
      <c r="I560" s="229"/>
      <c r="J560" s="41"/>
      <c r="K560" s="41"/>
      <c r="L560" s="45"/>
      <c r="M560" s="230"/>
      <c r="N560" s="231"/>
      <c r="O560" s="85"/>
      <c r="P560" s="85"/>
      <c r="Q560" s="85"/>
      <c r="R560" s="85"/>
      <c r="S560" s="85"/>
      <c r="T560" s="86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299</v>
      </c>
      <c r="AU560" s="18" t="s">
        <v>83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1286</v>
      </c>
      <c r="G561" s="244"/>
      <c r="H561" s="247">
        <v>165.83099999999999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81</v>
      </c>
      <c r="AY561" s="253" t="s">
        <v>289</v>
      </c>
    </row>
    <row r="562" s="2" customFormat="1" ht="49.05" customHeight="1">
      <c r="A562" s="39"/>
      <c r="B562" s="40"/>
      <c r="C562" s="214" t="s">
        <v>1292</v>
      </c>
      <c r="D562" s="214" t="s">
        <v>292</v>
      </c>
      <c r="E562" s="215" t="s">
        <v>1293</v>
      </c>
      <c r="F562" s="216" t="s">
        <v>1294</v>
      </c>
      <c r="G562" s="217" t="s">
        <v>239</v>
      </c>
      <c r="H562" s="218">
        <v>4.2759999999999998</v>
      </c>
      <c r="I562" s="219"/>
      <c r="J562" s="220">
        <f>ROUND(I562*H562,2)</f>
        <v>0</v>
      </c>
      <c r="K562" s="216" t="s">
        <v>296</v>
      </c>
      <c r="L562" s="45"/>
      <c r="M562" s="221" t="s">
        <v>19</v>
      </c>
      <c r="N562" s="222" t="s">
        <v>45</v>
      </c>
      <c r="O562" s="85"/>
      <c r="P562" s="223">
        <f>O562*H562</f>
        <v>0</v>
      </c>
      <c r="Q562" s="223">
        <v>0</v>
      </c>
      <c r="R562" s="223">
        <f>Q562*H562</f>
        <v>0</v>
      </c>
      <c r="S562" s="223">
        <v>0</v>
      </c>
      <c r="T562" s="224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25" t="s">
        <v>573</v>
      </c>
      <c r="AT562" s="225" t="s">
        <v>292</v>
      </c>
      <c r="AU562" s="225" t="s">
        <v>83</v>
      </c>
      <c r="AY562" s="18" t="s">
        <v>289</v>
      </c>
      <c r="BE562" s="226">
        <f>IF(N562="základní",J562,0)</f>
        <v>0</v>
      </c>
      <c r="BF562" s="226">
        <f>IF(N562="snížená",J562,0)</f>
        <v>0</v>
      </c>
      <c r="BG562" s="226">
        <f>IF(N562="zákl. přenesená",J562,0)</f>
        <v>0</v>
      </c>
      <c r="BH562" s="226">
        <f>IF(N562="sníž. přenesená",J562,0)</f>
        <v>0</v>
      </c>
      <c r="BI562" s="226">
        <f>IF(N562="nulová",J562,0)</f>
        <v>0</v>
      </c>
      <c r="BJ562" s="18" t="s">
        <v>81</v>
      </c>
      <c r="BK562" s="226">
        <f>ROUND(I562*H562,2)</f>
        <v>0</v>
      </c>
      <c r="BL562" s="18" t="s">
        <v>573</v>
      </c>
      <c r="BM562" s="225" t="s">
        <v>1295</v>
      </c>
    </row>
    <row r="563" s="2" customFormat="1">
      <c r="A563" s="39"/>
      <c r="B563" s="40"/>
      <c r="C563" s="41"/>
      <c r="D563" s="227" t="s">
        <v>299</v>
      </c>
      <c r="E563" s="41"/>
      <c r="F563" s="228" t="s">
        <v>1296</v>
      </c>
      <c r="G563" s="41"/>
      <c r="H563" s="41"/>
      <c r="I563" s="229"/>
      <c r="J563" s="41"/>
      <c r="K563" s="41"/>
      <c r="L563" s="45"/>
      <c r="M563" s="230"/>
      <c r="N563" s="231"/>
      <c r="O563" s="85"/>
      <c r="P563" s="85"/>
      <c r="Q563" s="85"/>
      <c r="R563" s="85"/>
      <c r="S563" s="85"/>
      <c r="T563" s="86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299</v>
      </c>
      <c r="AU563" s="18" t="s">
        <v>83</v>
      </c>
    </row>
    <row r="564" s="12" customFormat="1" ht="22.8" customHeight="1">
      <c r="A564" s="12"/>
      <c r="B564" s="198"/>
      <c r="C564" s="199"/>
      <c r="D564" s="200" t="s">
        <v>73</v>
      </c>
      <c r="E564" s="212" t="s">
        <v>1297</v>
      </c>
      <c r="F564" s="212" t="s">
        <v>1298</v>
      </c>
      <c r="G564" s="199"/>
      <c r="H564" s="199"/>
      <c r="I564" s="202"/>
      <c r="J564" s="213">
        <f>BK564</f>
        <v>0</v>
      </c>
      <c r="K564" s="199"/>
      <c r="L564" s="204"/>
      <c r="M564" s="205"/>
      <c r="N564" s="206"/>
      <c r="O564" s="206"/>
      <c r="P564" s="207">
        <f>SUM(P565:P575)</f>
        <v>0</v>
      </c>
      <c r="Q564" s="206"/>
      <c r="R564" s="207">
        <f>SUM(R565:R575)</f>
        <v>0.0070398300000000004</v>
      </c>
      <c r="S564" s="206"/>
      <c r="T564" s="208">
        <f>SUM(T565:T575)</f>
        <v>0</v>
      </c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R564" s="209" t="s">
        <v>83</v>
      </c>
      <c r="AT564" s="210" t="s">
        <v>73</v>
      </c>
      <c r="AU564" s="210" t="s">
        <v>81</v>
      </c>
      <c r="AY564" s="209" t="s">
        <v>289</v>
      </c>
      <c r="BK564" s="211">
        <f>SUM(BK565:BK575)</f>
        <v>0</v>
      </c>
    </row>
    <row r="565" s="2" customFormat="1" ht="24.15" customHeight="1">
      <c r="A565" s="39"/>
      <c r="B565" s="40"/>
      <c r="C565" s="214" t="s">
        <v>1299</v>
      </c>
      <c r="D565" s="214" t="s">
        <v>292</v>
      </c>
      <c r="E565" s="215" t="s">
        <v>1300</v>
      </c>
      <c r="F565" s="216" t="s">
        <v>1301</v>
      </c>
      <c r="G565" s="217" t="s">
        <v>295</v>
      </c>
      <c r="H565" s="218">
        <v>14.367000000000001</v>
      </c>
      <c r="I565" s="219"/>
      <c r="J565" s="220">
        <f>ROUND(I565*H565,2)</f>
        <v>0</v>
      </c>
      <c r="K565" s="216" t="s">
        <v>296</v>
      </c>
      <c r="L565" s="45"/>
      <c r="M565" s="221" t="s">
        <v>19</v>
      </c>
      <c r="N565" s="222" t="s">
        <v>45</v>
      </c>
      <c r="O565" s="85"/>
      <c r="P565" s="223">
        <f>O565*H565</f>
        <v>0</v>
      </c>
      <c r="Q565" s="223">
        <v>0</v>
      </c>
      <c r="R565" s="223">
        <f>Q565*H565</f>
        <v>0</v>
      </c>
      <c r="S565" s="223">
        <v>0</v>
      </c>
      <c r="T565" s="224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25" t="s">
        <v>573</v>
      </c>
      <c r="AT565" s="225" t="s">
        <v>292</v>
      </c>
      <c r="AU565" s="225" t="s">
        <v>83</v>
      </c>
      <c r="AY565" s="18" t="s">
        <v>289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8" t="s">
        <v>81</v>
      </c>
      <c r="BK565" s="226">
        <f>ROUND(I565*H565,2)</f>
        <v>0</v>
      </c>
      <c r="BL565" s="18" t="s">
        <v>573</v>
      </c>
      <c r="BM565" s="225" t="s">
        <v>1302</v>
      </c>
    </row>
    <row r="566" s="2" customFormat="1">
      <c r="A566" s="39"/>
      <c r="B566" s="40"/>
      <c r="C566" s="41"/>
      <c r="D566" s="227" t="s">
        <v>299</v>
      </c>
      <c r="E566" s="41"/>
      <c r="F566" s="228" t="s">
        <v>1303</v>
      </c>
      <c r="G566" s="41"/>
      <c r="H566" s="41"/>
      <c r="I566" s="229"/>
      <c r="J566" s="41"/>
      <c r="K566" s="41"/>
      <c r="L566" s="45"/>
      <c r="M566" s="230"/>
      <c r="N566" s="231"/>
      <c r="O566" s="85"/>
      <c r="P566" s="85"/>
      <c r="Q566" s="85"/>
      <c r="R566" s="85"/>
      <c r="S566" s="85"/>
      <c r="T566" s="86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299</v>
      </c>
      <c r="AU566" s="18" t="s">
        <v>83</v>
      </c>
    </row>
    <row r="567" s="13" customFormat="1">
      <c r="A567" s="13"/>
      <c r="B567" s="232"/>
      <c r="C567" s="233"/>
      <c r="D567" s="234" t="s">
        <v>301</v>
      </c>
      <c r="E567" s="235" t="s">
        <v>19</v>
      </c>
      <c r="F567" s="236" t="s">
        <v>1228</v>
      </c>
      <c r="G567" s="233"/>
      <c r="H567" s="235" t="s">
        <v>19</v>
      </c>
      <c r="I567" s="237"/>
      <c r="J567" s="233"/>
      <c r="K567" s="233"/>
      <c r="L567" s="238"/>
      <c r="M567" s="239"/>
      <c r="N567" s="240"/>
      <c r="O567" s="240"/>
      <c r="P567" s="240"/>
      <c r="Q567" s="240"/>
      <c r="R567" s="240"/>
      <c r="S567" s="240"/>
      <c r="T567" s="241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2" t="s">
        <v>301</v>
      </c>
      <c r="AU567" s="242" t="s">
        <v>83</v>
      </c>
      <c r="AV567" s="13" t="s">
        <v>81</v>
      </c>
      <c r="AW567" s="13" t="s">
        <v>35</v>
      </c>
      <c r="AX567" s="13" t="s">
        <v>74</v>
      </c>
      <c r="AY567" s="242" t="s">
        <v>289</v>
      </c>
    </row>
    <row r="568" s="14" customFormat="1">
      <c r="A568" s="14"/>
      <c r="B568" s="243"/>
      <c r="C568" s="244"/>
      <c r="D568" s="234" t="s">
        <v>301</v>
      </c>
      <c r="E568" s="245" t="s">
        <v>19</v>
      </c>
      <c r="F568" s="246" t="s">
        <v>1304</v>
      </c>
      <c r="G568" s="244"/>
      <c r="H568" s="247">
        <v>14.367000000000001</v>
      </c>
      <c r="I568" s="248"/>
      <c r="J568" s="244"/>
      <c r="K568" s="244"/>
      <c r="L568" s="249"/>
      <c r="M568" s="250"/>
      <c r="N568" s="251"/>
      <c r="O568" s="251"/>
      <c r="P568" s="251"/>
      <c r="Q568" s="251"/>
      <c r="R568" s="251"/>
      <c r="S568" s="251"/>
      <c r="T568" s="252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3" t="s">
        <v>301</v>
      </c>
      <c r="AU568" s="253" t="s">
        <v>83</v>
      </c>
      <c r="AV568" s="14" t="s">
        <v>83</v>
      </c>
      <c r="AW568" s="14" t="s">
        <v>35</v>
      </c>
      <c r="AX568" s="14" t="s">
        <v>81</v>
      </c>
      <c r="AY568" s="253" t="s">
        <v>289</v>
      </c>
    </row>
    <row r="569" s="2" customFormat="1" ht="37.8" customHeight="1">
      <c r="A569" s="39"/>
      <c r="B569" s="40"/>
      <c r="C569" s="214" t="s">
        <v>1305</v>
      </c>
      <c r="D569" s="214" t="s">
        <v>292</v>
      </c>
      <c r="E569" s="215" t="s">
        <v>1306</v>
      </c>
      <c r="F569" s="216" t="s">
        <v>1307</v>
      </c>
      <c r="G569" s="217" t="s">
        <v>295</v>
      </c>
      <c r="H569" s="218">
        <v>14.367000000000001</v>
      </c>
      <c r="I569" s="219"/>
      <c r="J569" s="220">
        <f>ROUND(I569*H569,2)</f>
        <v>0</v>
      </c>
      <c r="K569" s="216" t="s">
        <v>296</v>
      </c>
      <c r="L569" s="45"/>
      <c r="M569" s="221" t="s">
        <v>19</v>
      </c>
      <c r="N569" s="222" t="s">
        <v>45</v>
      </c>
      <c r="O569" s="85"/>
      <c r="P569" s="223">
        <f>O569*H569</f>
        <v>0</v>
      </c>
      <c r="Q569" s="223">
        <v>5.0000000000000002E-05</v>
      </c>
      <c r="R569" s="223">
        <f>Q569*H569</f>
        <v>0.00071835000000000009</v>
      </c>
      <c r="S569" s="223">
        <v>0</v>
      </c>
      <c r="T569" s="224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25" t="s">
        <v>573</v>
      </c>
      <c r="AT569" s="225" t="s">
        <v>292</v>
      </c>
      <c r="AU569" s="225" t="s">
        <v>83</v>
      </c>
      <c r="AY569" s="18" t="s">
        <v>289</v>
      </c>
      <c r="BE569" s="226">
        <f>IF(N569="základní",J569,0)</f>
        <v>0</v>
      </c>
      <c r="BF569" s="226">
        <f>IF(N569="snížená",J569,0)</f>
        <v>0</v>
      </c>
      <c r="BG569" s="226">
        <f>IF(N569="zákl. přenesená",J569,0)</f>
        <v>0</v>
      </c>
      <c r="BH569" s="226">
        <f>IF(N569="sníž. přenesená",J569,0)</f>
        <v>0</v>
      </c>
      <c r="BI569" s="226">
        <f>IF(N569="nulová",J569,0)</f>
        <v>0</v>
      </c>
      <c r="BJ569" s="18" t="s">
        <v>81</v>
      </c>
      <c r="BK569" s="226">
        <f>ROUND(I569*H569,2)</f>
        <v>0</v>
      </c>
      <c r="BL569" s="18" t="s">
        <v>573</v>
      </c>
      <c r="BM569" s="225" t="s">
        <v>1308</v>
      </c>
    </row>
    <row r="570" s="2" customFormat="1">
      <c r="A570" s="39"/>
      <c r="B570" s="40"/>
      <c r="C570" s="41"/>
      <c r="D570" s="227" t="s">
        <v>299</v>
      </c>
      <c r="E570" s="41"/>
      <c r="F570" s="228" t="s">
        <v>1309</v>
      </c>
      <c r="G570" s="41"/>
      <c r="H570" s="41"/>
      <c r="I570" s="229"/>
      <c r="J570" s="41"/>
      <c r="K570" s="41"/>
      <c r="L570" s="45"/>
      <c r="M570" s="230"/>
      <c r="N570" s="231"/>
      <c r="O570" s="85"/>
      <c r="P570" s="85"/>
      <c r="Q570" s="85"/>
      <c r="R570" s="85"/>
      <c r="S570" s="85"/>
      <c r="T570" s="86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299</v>
      </c>
      <c r="AU570" s="18" t="s">
        <v>83</v>
      </c>
    </row>
    <row r="571" s="2" customFormat="1" ht="24.15" customHeight="1">
      <c r="A571" s="39"/>
      <c r="B571" s="40"/>
      <c r="C571" s="214" t="s">
        <v>1310</v>
      </c>
      <c r="D571" s="214" t="s">
        <v>292</v>
      </c>
      <c r="E571" s="215" t="s">
        <v>1311</v>
      </c>
      <c r="F571" s="216" t="s">
        <v>1312</v>
      </c>
      <c r="G571" s="217" t="s">
        <v>295</v>
      </c>
      <c r="H571" s="218">
        <v>14.367000000000001</v>
      </c>
      <c r="I571" s="219"/>
      <c r="J571" s="220">
        <f>ROUND(I571*H571,2)</f>
        <v>0</v>
      </c>
      <c r="K571" s="216" t="s">
        <v>296</v>
      </c>
      <c r="L571" s="45"/>
      <c r="M571" s="221" t="s">
        <v>19</v>
      </c>
      <c r="N571" s="222" t="s">
        <v>45</v>
      </c>
      <c r="O571" s="85"/>
      <c r="P571" s="223">
        <f>O571*H571</f>
        <v>0</v>
      </c>
      <c r="Q571" s="223">
        <v>0.00016000000000000001</v>
      </c>
      <c r="R571" s="223">
        <f>Q571*H571</f>
        <v>0.0022987200000000002</v>
      </c>
      <c r="S571" s="223">
        <v>0</v>
      </c>
      <c r="T571" s="22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25" t="s">
        <v>573</v>
      </c>
      <c r="AT571" s="225" t="s">
        <v>292</v>
      </c>
      <c r="AU571" s="225" t="s">
        <v>83</v>
      </c>
      <c r="AY571" s="18" t="s">
        <v>289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8" t="s">
        <v>81</v>
      </c>
      <c r="BK571" s="226">
        <f>ROUND(I571*H571,2)</f>
        <v>0</v>
      </c>
      <c r="BL571" s="18" t="s">
        <v>573</v>
      </c>
      <c r="BM571" s="225" t="s">
        <v>1313</v>
      </c>
    </row>
    <row r="572" s="2" customFormat="1">
      <c r="A572" s="39"/>
      <c r="B572" s="40"/>
      <c r="C572" s="41"/>
      <c r="D572" s="227" t="s">
        <v>299</v>
      </c>
      <c r="E572" s="41"/>
      <c r="F572" s="228" t="s">
        <v>1314</v>
      </c>
      <c r="G572" s="41"/>
      <c r="H572" s="41"/>
      <c r="I572" s="229"/>
      <c r="J572" s="41"/>
      <c r="K572" s="41"/>
      <c r="L572" s="45"/>
      <c r="M572" s="230"/>
      <c r="N572" s="231"/>
      <c r="O572" s="85"/>
      <c r="P572" s="85"/>
      <c r="Q572" s="85"/>
      <c r="R572" s="85"/>
      <c r="S572" s="85"/>
      <c r="T572" s="86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299</v>
      </c>
      <c r="AU572" s="18" t="s">
        <v>83</v>
      </c>
    </row>
    <row r="573" s="2" customFormat="1" ht="24.15" customHeight="1">
      <c r="A573" s="39"/>
      <c r="B573" s="40"/>
      <c r="C573" s="214" t="s">
        <v>1315</v>
      </c>
      <c r="D573" s="214" t="s">
        <v>292</v>
      </c>
      <c r="E573" s="215" t="s">
        <v>1316</v>
      </c>
      <c r="F573" s="216" t="s">
        <v>1317</v>
      </c>
      <c r="G573" s="217" t="s">
        <v>295</v>
      </c>
      <c r="H573" s="218">
        <v>28.734000000000002</v>
      </c>
      <c r="I573" s="219"/>
      <c r="J573" s="220">
        <f>ROUND(I573*H573,2)</f>
        <v>0</v>
      </c>
      <c r="K573" s="216" t="s">
        <v>296</v>
      </c>
      <c r="L573" s="45"/>
      <c r="M573" s="221" t="s">
        <v>19</v>
      </c>
      <c r="N573" s="222" t="s">
        <v>45</v>
      </c>
      <c r="O573" s="85"/>
      <c r="P573" s="223">
        <f>O573*H573</f>
        <v>0</v>
      </c>
      <c r="Q573" s="223">
        <v>0.00013999999999999999</v>
      </c>
      <c r="R573" s="223">
        <f>Q573*H573</f>
        <v>0.0040227600000000002</v>
      </c>
      <c r="S573" s="223">
        <v>0</v>
      </c>
      <c r="T573" s="224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25" t="s">
        <v>573</v>
      </c>
      <c r="AT573" s="225" t="s">
        <v>292</v>
      </c>
      <c r="AU573" s="225" t="s">
        <v>83</v>
      </c>
      <c r="AY573" s="18" t="s">
        <v>289</v>
      </c>
      <c r="BE573" s="226">
        <f>IF(N573="základní",J573,0)</f>
        <v>0</v>
      </c>
      <c r="BF573" s="226">
        <f>IF(N573="snížená",J573,0)</f>
        <v>0</v>
      </c>
      <c r="BG573" s="226">
        <f>IF(N573="zákl. přenesená",J573,0)</f>
        <v>0</v>
      </c>
      <c r="BH573" s="226">
        <f>IF(N573="sníž. přenesená",J573,0)</f>
        <v>0</v>
      </c>
      <c r="BI573" s="226">
        <f>IF(N573="nulová",J573,0)</f>
        <v>0</v>
      </c>
      <c r="BJ573" s="18" t="s">
        <v>81</v>
      </c>
      <c r="BK573" s="226">
        <f>ROUND(I573*H573,2)</f>
        <v>0</v>
      </c>
      <c r="BL573" s="18" t="s">
        <v>573</v>
      </c>
      <c r="BM573" s="225" t="s">
        <v>1318</v>
      </c>
    </row>
    <row r="574" s="2" customFormat="1">
      <c r="A574" s="39"/>
      <c r="B574" s="40"/>
      <c r="C574" s="41"/>
      <c r="D574" s="227" t="s">
        <v>299</v>
      </c>
      <c r="E574" s="41"/>
      <c r="F574" s="228" t="s">
        <v>1319</v>
      </c>
      <c r="G574" s="41"/>
      <c r="H574" s="41"/>
      <c r="I574" s="229"/>
      <c r="J574" s="41"/>
      <c r="K574" s="41"/>
      <c r="L574" s="45"/>
      <c r="M574" s="230"/>
      <c r="N574" s="231"/>
      <c r="O574" s="85"/>
      <c r="P574" s="85"/>
      <c r="Q574" s="85"/>
      <c r="R574" s="85"/>
      <c r="S574" s="85"/>
      <c r="T574" s="86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299</v>
      </c>
      <c r="AU574" s="18" t="s">
        <v>83</v>
      </c>
    </row>
    <row r="575" s="14" customFormat="1">
      <c r="A575" s="14"/>
      <c r="B575" s="243"/>
      <c r="C575" s="244"/>
      <c r="D575" s="234" t="s">
        <v>301</v>
      </c>
      <c r="E575" s="245" t="s">
        <v>19</v>
      </c>
      <c r="F575" s="246" t="s">
        <v>1320</v>
      </c>
      <c r="G575" s="244"/>
      <c r="H575" s="247">
        <v>28.734000000000002</v>
      </c>
      <c r="I575" s="248"/>
      <c r="J575" s="244"/>
      <c r="K575" s="244"/>
      <c r="L575" s="249"/>
      <c r="M575" s="250"/>
      <c r="N575" s="251"/>
      <c r="O575" s="251"/>
      <c r="P575" s="251"/>
      <c r="Q575" s="251"/>
      <c r="R575" s="251"/>
      <c r="S575" s="251"/>
      <c r="T575" s="252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3" t="s">
        <v>301</v>
      </c>
      <c r="AU575" s="253" t="s">
        <v>83</v>
      </c>
      <c r="AV575" s="14" t="s">
        <v>83</v>
      </c>
      <c r="AW575" s="14" t="s">
        <v>35</v>
      </c>
      <c r="AX575" s="14" t="s">
        <v>81</v>
      </c>
      <c r="AY575" s="253" t="s">
        <v>289</v>
      </c>
    </row>
    <row r="576" s="12" customFormat="1" ht="22.8" customHeight="1">
      <c r="A576" s="12"/>
      <c r="B576" s="198"/>
      <c r="C576" s="199"/>
      <c r="D576" s="200" t="s">
        <v>73</v>
      </c>
      <c r="E576" s="212" t="s">
        <v>1321</v>
      </c>
      <c r="F576" s="212" t="s">
        <v>1322</v>
      </c>
      <c r="G576" s="199"/>
      <c r="H576" s="199"/>
      <c r="I576" s="202"/>
      <c r="J576" s="213">
        <f>BK576</f>
        <v>0</v>
      </c>
      <c r="K576" s="199"/>
      <c r="L576" s="204"/>
      <c r="M576" s="205"/>
      <c r="N576" s="206"/>
      <c r="O576" s="206"/>
      <c r="P576" s="207">
        <f>SUM(P577:P585)</f>
        <v>0</v>
      </c>
      <c r="Q576" s="206"/>
      <c r="R576" s="207">
        <f>SUM(R577:R585)</f>
        <v>0.3517091</v>
      </c>
      <c r="S576" s="206"/>
      <c r="T576" s="208">
        <f>SUM(T577:T585)</f>
        <v>0</v>
      </c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R576" s="209" t="s">
        <v>83</v>
      </c>
      <c r="AT576" s="210" t="s">
        <v>73</v>
      </c>
      <c r="AU576" s="210" t="s">
        <v>81</v>
      </c>
      <c r="AY576" s="209" t="s">
        <v>289</v>
      </c>
      <c r="BK576" s="211">
        <f>SUM(BK577:BK585)</f>
        <v>0</v>
      </c>
    </row>
    <row r="577" s="2" customFormat="1" ht="24.15" customHeight="1">
      <c r="A577" s="39"/>
      <c r="B577" s="40"/>
      <c r="C577" s="214" t="s">
        <v>1323</v>
      </c>
      <c r="D577" s="214" t="s">
        <v>292</v>
      </c>
      <c r="E577" s="215" t="s">
        <v>1324</v>
      </c>
      <c r="F577" s="216" t="s">
        <v>1325</v>
      </c>
      <c r="G577" s="217" t="s">
        <v>295</v>
      </c>
      <c r="H577" s="218">
        <v>600</v>
      </c>
      <c r="I577" s="219"/>
      <c r="J577" s="220">
        <f>ROUND(I577*H577,2)</f>
        <v>0</v>
      </c>
      <c r="K577" s="216" t="s">
        <v>296</v>
      </c>
      <c r="L577" s="45"/>
      <c r="M577" s="221" t="s">
        <v>19</v>
      </c>
      <c r="N577" s="222" t="s">
        <v>45</v>
      </c>
      <c r="O577" s="85"/>
      <c r="P577" s="223">
        <f>O577*H577</f>
        <v>0</v>
      </c>
      <c r="Q577" s="223">
        <v>0</v>
      </c>
      <c r="R577" s="223">
        <f>Q577*H577</f>
        <v>0</v>
      </c>
      <c r="S577" s="223">
        <v>0</v>
      </c>
      <c r="T577" s="224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25" t="s">
        <v>573</v>
      </c>
      <c r="AT577" s="225" t="s">
        <v>292</v>
      </c>
      <c r="AU577" s="225" t="s">
        <v>83</v>
      </c>
      <c r="AY577" s="18" t="s">
        <v>289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8" t="s">
        <v>81</v>
      </c>
      <c r="BK577" s="226">
        <f>ROUND(I577*H577,2)</f>
        <v>0</v>
      </c>
      <c r="BL577" s="18" t="s">
        <v>573</v>
      </c>
      <c r="BM577" s="225" t="s">
        <v>1326</v>
      </c>
    </row>
    <row r="578" s="2" customFormat="1">
      <c r="A578" s="39"/>
      <c r="B578" s="40"/>
      <c r="C578" s="41"/>
      <c r="D578" s="227" t="s">
        <v>299</v>
      </c>
      <c r="E578" s="41"/>
      <c r="F578" s="228" t="s">
        <v>1327</v>
      </c>
      <c r="G578" s="41"/>
      <c r="H578" s="41"/>
      <c r="I578" s="229"/>
      <c r="J578" s="41"/>
      <c r="K578" s="41"/>
      <c r="L578" s="45"/>
      <c r="M578" s="230"/>
      <c r="N578" s="231"/>
      <c r="O578" s="85"/>
      <c r="P578" s="85"/>
      <c r="Q578" s="85"/>
      <c r="R578" s="85"/>
      <c r="S578" s="85"/>
      <c r="T578" s="86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299</v>
      </c>
      <c r="AU578" s="18" t="s">
        <v>83</v>
      </c>
    </row>
    <row r="579" s="2" customFormat="1" ht="16.5" customHeight="1">
      <c r="A579" s="39"/>
      <c r="B579" s="40"/>
      <c r="C579" s="265" t="s">
        <v>1328</v>
      </c>
      <c r="D579" s="265" t="s">
        <v>357</v>
      </c>
      <c r="E579" s="266" t="s">
        <v>1329</v>
      </c>
      <c r="F579" s="267" t="s">
        <v>1330</v>
      </c>
      <c r="G579" s="268" t="s">
        <v>295</v>
      </c>
      <c r="H579" s="269">
        <v>630</v>
      </c>
      <c r="I579" s="270"/>
      <c r="J579" s="271">
        <f>ROUND(I579*H579,2)</f>
        <v>0</v>
      </c>
      <c r="K579" s="267" t="s">
        <v>296</v>
      </c>
      <c r="L579" s="272"/>
      <c r="M579" s="273" t="s">
        <v>19</v>
      </c>
      <c r="N579" s="274" t="s">
        <v>45</v>
      </c>
      <c r="O579" s="85"/>
      <c r="P579" s="223">
        <f>O579*H579</f>
        <v>0</v>
      </c>
      <c r="Q579" s="223">
        <v>0</v>
      </c>
      <c r="R579" s="223">
        <f>Q579*H579</f>
        <v>0</v>
      </c>
      <c r="S579" s="223">
        <v>0</v>
      </c>
      <c r="T579" s="224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25" t="s">
        <v>382</v>
      </c>
      <c r="AT579" s="225" t="s">
        <v>357</v>
      </c>
      <c r="AU579" s="225" t="s">
        <v>83</v>
      </c>
      <c r="AY579" s="18" t="s">
        <v>289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8" t="s">
        <v>81</v>
      </c>
      <c r="BK579" s="226">
        <f>ROUND(I579*H579,2)</f>
        <v>0</v>
      </c>
      <c r="BL579" s="18" t="s">
        <v>573</v>
      </c>
      <c r="BM579" s="225" t="s">
        <v>1331</v>
      </c>
    </row>
    <row r="580" s="14" customFormat="1">
      <c r="A580" s="14"/>
      <c r="B580" s="243"/>
      <c r="C580" s="244"/>
      <c r="D580" s="234" t="s">
        <v>301</v>
      </c>
      <c r="E580" s="244"/>
      <c r="F580" s="246" t="s">
        <v>1332</v>
      </c>
      <c r="G580" s="244"/>
      <c r="H580" s="247">
        <v>630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4</v>
      </c>
      <c r="AX580" s="14" t="s">
        <v>81</v>
      </c>
      <c r="AY580" s="253" t="s">
        <v>289</v>
      </c>
    </row>
    <row r="581" s="2" customFormat="1" ht="33" customHeight="1">
      <c r="A581" s="39"/>
      <c r="B581" s="40"/>
      <c r="C581" s="214" t="s">
        <v>1333</v>
      </c>
      <c r="D581" s="214" t="s">
        <v>292</v>
      </c>
      <c r="E581" s="215" t="s">
        <v>1334</v>
      </c>
      <c r="F581" s="216" t="s">
        <v>1335</v>
      </c>
      <c r="G581" s="217" t="s">
        <v>295</v>
      </c>
      <c r="H581" s="218">
        <v>764.58500000000004</v>
      </c>
      <c r="I581" s="219"/>
      <c r="J581" s="220">
        <f>ROUND(I581*H581,2)</f>
        <v>0</v>
      </c>
      <c r="K581" s="216" t="s">
        <v>296</v>
      </c>
      <c r="L581" s="45"/>
      <c r="M581" s="221" t="s">
        <v>19</v>
      </c>
      <c r="N581" s="222" t="s">
        <v>45</v>
      </c>
      <c r="O581" s="85"/>
      <c r="P581" s="223">
        <f>O581*H581</f>
        <v>0</v>
      </c>
      <c r="Q581" s="223">
        <v>0.00020000000000000001</v>
      </c>
      <c r="R581" s="223">
        <f>Q581*H581</f>
        <v>0.15291700000000003</v>
      </c>
      <c r="S581" s="223">
        <v>0</v>
      </c>
      <c r="T581" s="224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25" t="s">
        <v>573</v>
      </c>
      <c r="AT581" s="225" t="s">
        <v>292</v>
      </c>
      <c r="AU581" s="225" t="s">
        <v>83</v>
      </c>
      <c r="AY581" s="18" t="s">
        <v>289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8" t="s">
        <v>81</v>
      </c>
      <c r="BK581" s="226">
        <f>ROUND(I581*H581,2)</f>
        <v>0</v>
      </c>
      <c r="BL581" s="18" t="s">
        <v>573</v>
      </c>
      <c r="BM581" s="225" t="s">
        <v>1336</v>
      </c>
    </row>
    <row r="582" s="2" customFormat="1">
      <c r="A582" s="39"/>
      <c r="B582" s="40"/>
      <c r="C582" s="41"/>
      <c r="D582" s="227" t="s">
        <v>299</v>
      </c>
      <c r="E582" s="41"/>
      <c r="F582" s="228" t="s">
        <v>1337</v>
      </c>
      <c r="G582" s="41"/>
      <c r="H582" s="41"/>
      <c r="I582" s="229"/>
      <c r="J582" s="41"/>
      <c r="K582" s="41"/>
      <c r="L582" s="45"/>
      <c r="M582" s="230"/>
      <c r="N582" s="231"/>
      <c r="O582" s="85"/>
      <c r="P582" s="85"/>
      <c r="Q582" s="85"/>
      <c r="R582" s="85"/>
      <c r="S582" s="85"/>
      <c r="T582" s="86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299</v>
      </c>
      <c r="AU582" s="18" t="s">
        <v>83</v>
      </c>
    </row>
    <row r="583" s="14" customFormat="1">
      <c r="A583" s="14"/>
      <c r="B583" s="243"/>
      <c r="C583" s="244"/>
      <c r="D583" s="234" t="s">
        <v>301</v>
      </c>
      <c r="E583" s="245" t="s">
        <v>19</v>
      </c>
      <c r="F583" s="246" t="s">
        <v>1338</v>
      </c>
      <c r="G583" s="244"/>
      <c r="H583" s="247">
        <v>764.58500000000004</v>
      </c>
      <c r="I583" s="248"/>
      <c r="J583" s="244"/>
      <c r="K583" s="244"/>
      <c r="L583" s="249"/>
      <c r="M583" s="250"/>
      <c r="N583" s="251"/>
      <c r="O583" s="251"/>
      <c r="P583" s="251"/>
      <c r="Q583" s="251"/>
      <c r="R583" s="251"/>
      <c r="S583" s="251"/>
      <c r="T583" s="252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3" t="s">
        <v>301</v>
      </c>
      <c r="AU583" s="253" t="s">
        <v>83</v>
      </c>
      <c r="AV583" s="14" t="s">
        <v>83</v>
      </c>
      <c r="AW583" s="14" t="s">
        <v>35</v>
      </c>
      <c r="AX583" s="14" t="s">
        <v>81</v>
      </c>
      <c r="AY583" s="253" t="s">
        <v>289</v>
      </c>
    </row>
    <row r="584" s="2" customFormat="1" ht="37.8" customHeight="1">
      <c r="A584" s="39"/>
      <c r="B584" s="40"/>
      <c r="C584" s="214" t="s">
        <v>1339</v>
      </c>
      <c r="D584" s="214" t="s">
        <v>292</v>
      </c>
      <c r="E584" s="215" t="s">
        <v>1340</v>
      </c>
      <c r="F584" s="216" t="s">
        <v>1341</v>
      </c>
      <c r="G584" s="217" t="s">
        <v>295</v>
      </c>
      <c r="H584" s="218">
        <v>764.58500000000004</v>
      </c>
      <c r="I584" s="219"/>
      <c r="J584" s="220">
        <f>ROUND(I584*H584,2)</f>
        <v>0</v>
      </c>
      <c r="K584" s="216" t="s">
        <v>296</v>
      </c>
      <c r="L584" s="45"/>
      <c r="M584" s="221" t="s">
        <v>19</v>
      </c>
      <c r="N584" s="222" t="s">
        <v>45</v>
      </c>
      <c r="O584" s="85"/>
      <c r="P584" s="223">
        <f>O584*H584</f>
        <v>0</v>
      </c>
      <c r="Q584" s="223">
        <v>0.00025999999999999998</v>
      </c>
      <c r="R584" s="223">
        <f>Q584*H584</f>
        <v>0.1987921</v>
      </c>
      <c r="S584" s="223">
        <v>0</v>
      </c>
      <c r="T584" s="224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25" t="s">
        <v>573</v>
      </c>
      <c r="AT584" s="225" t="s">
        <v>292</v>
      </c>
      <c r="AU584" s="225" t="s">
        <v>83</v>
      </c>
      <c r="AY584" s="18" t="s">
        <v>289</v>
      </c>
      <c r="BE584" s="226">
        <f>IF(N584="základní",J584,0)</f>
        <v>0</v>
      </c>
      <c r="BF584" s="226">
        <f>IF(N584="snížená",J584,0)</f>
        <v>0</v>
      </c>
      <c r="BG584" s="226">
        <f>IF(N584="zákl. přenesená",J584,0)</f>
        <v>0</v>
      </c>
      <c r="BH584" s="226">
        <f>IF(N584="sníž. přenesená",J584,0)</f>
        <v>0</v>
      </c>
      <c r="BI584" s="226">
        <f>IF(N584="nulová",J584,0)</f>
        <v>0</v>
      </c>
      <c r="BJ584" s="18" t="s">
        <v>81</v>
      </c>
      <c r="BK584" s="226">
        <f>ROUND(I584*H584,2)</f>
        <v>0</v>
      </c>
      <c r="BL584" s="18" t="s">
        <v>573</v>
      </c>
      <c r="BM584" s="225" t="s">
        <v>1342</v>
      </c>
    </row>
    <row r="585" s="2" customFormat="1">
      <c r="A585" s="39"/>
      <c r="B585" s="40"/>
      <c r="C585" s="41"/>
      <c r="D585" s="227" t="s">
        <v>299</v>
      </c>
      <c r="E585" s="41"/>
      <c r="F585" s="228" t="s">
        <v>1343</v>
      </c>
      <c r="G585" s="41"/>
      <c r="H585" s="41"/>
      <c r="I585" s="229"/>
      <c r="J585" s="41"/>
      <c r="K585" s="41"/>
      <c r="L585" s="45"/>
      <c r="M585" s="230"/>
      <c r="N585" s="231"/>
      <c r="O585" s="85"/>
      <c r="P585" s="85"/>
      <c r="Q585" s="85"/>
      <c r="R585" s="85"/>
      <c r="S585" s="85"/>
      <c r="T585" s="86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299</v>
      </c>
      <c r="AU585" s="18" t="s">
        <v>83</v>
      </c>
    </row>
    <row r="586" s="12" customFormat="1" ht="25.92" customHeight="1">
      <c r="A586" s="12"/>
      <c r="B586" s="198"/>
      <c r="C586" s="199"/>
      <c r="D586" s="200" t="s">
        <v>73</v>
      </c>
      <c r="E586" s="201" t="s">
        <v>1344</v>
      </c>
      <c r="F586" s="201" t="s">
        <v>1345</v>
      </c>
      <c r="G586" s="199"/>
      <c r="H586" s="199"/>
      <c r="I586" s="202"/>
      <c r="J586" s="203">
        <f>BK586</f>
        <v>0</v>
      </c>
      <c r="K586" s="199"/>
      <c r="L586" s="204"/>
      <c r="M586" s="205"/>
      <c r="N586" s="206"/>
      <c r="O586" s="206"/>
      <c r="P586" s="207">
        <f>SUM(P587:P588)</f>
        <v>0</v>
      </c>
      <c r="Q586" s="206"/>
      <c r="R586" s="207">
        <f>SUM(R587:R588)</f>
        <v>0</v>
      </c>
      <c r="S586" s="206"/>
      <c r="T586" s="208">
        <f>SUM(T587:T588)</f>
        <v>0</v>
      </c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R586" s="209" t="s">
        <v>297</v>
      </c>
      <c r="AT586" s="210" t="s">
        <v>73</v>
      </c>
      <c r="AU586" s="210" t="s">
        <v>74</v>
      </c>
      <c r="AY586" s="209" t="s">
        <v>289</v>
      </c>
      <c r="BK586" s="211">
        <f>SUM(BK587:BK588)</f>
        <v>0</v>
      </c>
    </row>
    <row r="587" s="2" customFormat="1" ht="24.15" customHeight="1">
      <c r="A587" s="39"/>
      <c r="B587" s="40"/>
      <c r="C587" s="214" t="s">
        <v>1346</v>
      </c>
      <c r="D587" s="214" t="s">
        <v>292</v>
      </c>
      <c r="E587" s="215" t="s">
        <v>1347</v>
      </c>
      <c r="F587" s="216" t="s">
        <v>1348</v>
      </c>
      <c r="G587" s="217" t="s">
        <v>1349</v>
      </c>
      <c r="H587" s="218">
        <v>200</v>
      </c>
      <c r="I587" s="219"/>
      <c r="J587" s="220">
        <f>ROUND(I587*H587,2)</f>
        <v>0</v>
      </c>
      <c r="K587" s="216" t="s">
        <v>296</v>
      </c>
      <c r="L587" s="45"/>
      <c r="M587" s="221" t="s">
        <v>19</v>
      </c>
      <c r="N587" s="222" t="s">
        <v>45</v>
      </c>
      <c r="O587" s="85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25" t="s">
        <v>1350</v>
      </c>
      <c r="AT587" s="225" t="s">
        <v>292</v>
      </c>
      <c r="AU587" s="225" t="s">
        <v>81</v>
      </c>
      <c r="AY587" s="18" t="s">
        <v>289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8" t="s">
        <v>81</v>
      </c>
      <c r="BK587" s="226">
        <f>ROUND(I587*H587,2)</f>
        <v>0</v>
      </c>
      <c r="BL587" s="18" t="s">
        <v>1350</v>
      </c>
      <c r="BM587" s="225" t="s">
        <v>1351</v>
      </c>
    </row>
    <row r="588" s="2" customFormat="1">
      <c r="A588" s="39"/>
      <c r="B588" s="40"/>
      <c r="C588" s="41"/>
      <c r="D588" s="227" t="s">
        <v>299</v>
      </c>
      <c r="E588" s="41"/>
      <c r="F588" s="228" t="s">
        <v>1352</v>
      </c>
      <c r="G588" s="41"/>
      <c r="H588" s="41"/>
      <c r="I588" s="229"/>
      <c r="J588" s="41"/>
      <c r="K588" s="41"/>
      <c r="L588" s="45"/>
      <c r="M588" s="278"/>
      <c r="N588" s="279"/>
      <c r="O588" s="280"/>
      <c r="P588" s="280"/>
      <c r="Q588" s="280"/>
      <c r="R588" s="280"/>
      <c r="S588" s="280"/>
      <c r="T588" s="281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299</v>
      </c>
      <c r="AU588" s="18" t="s">
        <v>81</v>
      </c>
    </row>
    <row r="589" s="2" customFormat="1" ht="6.96" customHeight="1">
      <c r="A589" s="39"/>
      <c r="B589" s="60"/>
      <c r="C589" s="61"/>
      <c r="D589" s="61"/>
      <c r="E589" s="61"/>
      <c r="F589" s="61"/>
      <c r="G589" s="61"/>
      <c r="H589" s="61"/>
      <c r="I589" s="61"/>
      <c r="J589" s="61"/>
      <c r="K589" s="61"/>
      <c r="L589" s="45"/>
      <c r="M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</row>
  </sheetData>
  <sheetProtection sheet="1" autoFilter="0" formatColumns="0" formatRows="0" objects="1" scenarios="1" spinCount="100000" saltValue="4lHz9vFEDJs0edY20nEaokl+9Mv8nWpeI4E9eeYTArreGmbH6BL2gKVuhwLydPlBQIq5UVewY+kF1tMqCxiILA==" hashValue="QKsbh/Vd5oytsnAz8FMu/yMqjXX8Rp/RGl53Q03pAKv/+RIQ5U54i1I3j+fSgQ6NmRAh/0pFCakG9Yot9tScwQ==" algorithmName="SHA-512" password="CC35"/>
  <autoFilter ref="C100:K5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9:H89"/>
    <mergeCell ref="E91:H91"/>
    <mergeCell ref="E93:H93"/>
    <mergeCell ref="L2:V2"/>
  </mergeCells>
  <hyperlinks>
    <hyperlink ref="F105" r:id="rId1" display="https://podminky.urs.cz/item/CS_URS_2022_02/116951201"/>
    <hyperlink ref="F110" r:id="rId2" display="https://podminky.urs.cz/item/CS_URS_2022_02/119002121"/>
    <hyperlink ref="F112" r:id="rId3" display="https://podminky.urs.cz/item/CS_URS_2022_02/119002122"/>
    <hyperlink ref="F114" r:id="rId4" display="https://podminky.urs.cz/item/CS_URS_2022_02/119002311"/>
    <hyperlink ref="F116" r:id="rId5" display="https://podminky.urs.cz/item/CS_URS_2022_02/119002312"/>
    <hyperlink ref="F118" r:id="rId6" display="https://podminky.urs.cz/item/CS_URS_2022_02/119002411"/>
    <hyperlink ref="F120" r:id="rId7" display="https://podminky.urs.cz/item/CS_URS_2022_02/119002412"/>
    <hyperlink ref="F122" r:id="rId8" display="https://podminky.urs.cz/item/CS_URS_2022_02/121151103"/>
    <hyperlink ref="F126" r:id="rId9" display="https://podminky.urs.cz/item/CS_URS_2022_02/122151104"/>
    <hyperlink ref="F130" r:id="rId10" display="https://podminky.urs.cz/item/CS_URS_2022_02/132154204"/>
    <hyperlink ref="F134" r:id="rId11" display="https://podminky.urs.cz/item/CS_URS_2022_02/151811132"/>
    <hyperlink ref="F138" r:id="rId12" display="https://podminky.urs.cz/item/CS_URS_2022_02/151811232"/>
    <hyperlink ref="F140" r:id="rId13" display="https://podminky.urs.cz/item/CS_URS_2022_02/162751117"/>
    <hyperlink ref="F143" r:id="rId14" display="https://podminky.urs.cz/item/CS_URS_2022_02/162751119"/>
    <hyperlink ref="F146" r:id="rId15" display="https://podminky.urs.cz/item/CS_URS_2022_02/171201231"/>
    <hyperlink ref="F149" r:id="rId16" display="https://podminky.urs.cz/item/CS_URS_2022_02/171251201"/>
    <hyperlink ref="F151" r:id="rId17" display="https://podminky.urs.cz/item/CS_URS_2022_02/174151101"/>
    <hyperlink ref="F156" r:id="rId18" display="https://podminky.urs.cz/item/CS_URS_2022_02/985221101"/>
    <hyperlink ref="F164" r:id="rId19" display="https://podminky.urs.cz/item/CS_URS_2022_02/213141131"/>
    <hyperlink ref="F171" r:id="rId20" display="https://podminky.urs.cz/item/CS_URS_2022_02/271572211"/>
    <hyperlink ref="F175" r:id="rId21" display="https://podminky.urs.cz/item/CS_URS_2022_02/273313611"/>
    <hyperlink ref="F181" r:id="rId22" display="https://podminky.urs.cz/item/CS_URS_2022_02/273323611"/>
    <hyperlink ref="F185" r:id="rId23" display="https://podminky.urs.cz/item/CS_URS_2022_02/273351121"/>
    <hyperlink ref="F189" r:id="rId24" display="https://podminky.urs.cz/item/CS_URS_2022_02/273351122"/>
    <hyperlink ref="F191" r:id="rId25" display="https://podminky.urs.cz/item/CS_URS_2022_02/273361821"/>
    <hyperlink ref="F195" r:id="rId26" display="https://podminky.urs.cz/item/CS_URS_2022_02/273362021"/>
    <hyperlink ref="F199" r:id="rId27" display="https://podminky.urs.cz/item/CS_URS_2022_02/274313711"/>
    <hyperlink ref="F203" r:id="rId28" display="https://podminky.urs.cz/item/CS_URS_2022_02/279113152"/>
    <hyperlink ref="F211" r:id="rId29" display="https://podminky.urs.cz/item/CS_URS_2022_02/279113154"/>
    <hyperlink ref="F215" r:id="rId30" display="https://podminky.urs.cz/item/CS_URS_2022_02/279113155"/>
    <hyperlink ref="F219" r:id="rId31" display="https://podminky.urs.cz/item/CS_URS_2022_02/279361821"/>
    <hyperlink ref="F223" r:id="rId32" display="https://podminky.urs.cz/item/CS_URS_2022_02/311113142"/>
    <hyperlink ref="F227" r:id="rId33" display="https://podminky.urs.cz/item/CS_URS_2022_02/311235121"/>
    <hyperlink ref="F236" r:id="rId34" display="https://podminky.urs.cz/item/CS_URS_2022_02/311235151"/>
    <hyperlink ref="F245" r:id="rId35" display="https://podminky.urs.cz/item/CS_URS_2022_02/311272031"/>
    <hyperlink ref="F250" r:id="rId36" display="https://podminky.urs.cz/item/CS_URS_2022_02/317168053"/>
    <hyperlink ref="F259" r:id="rId37" display="https://podminky.urs.cz/item/CS_URS_2022_02/346244381"/>
    <hyperlink ref="F262" r:id="rId38" display="https://podminky.urs.cz/item/CS_URS_2022_02/411321414"/>
    <hyperlink ref="F265" r:id="rId39" display="https://podminky.urs.cz/item/CS_URS_2022_02/411354209"/>
    <hyperlink ref="F277" r:id="rId40" display="https://podminky.urs.cz/item/CS_URS_2022_02/411354313"/>
    <hyperlink ref="F279" r:id="rId41" display="https://podminky.urs.cz/item/CS_URS_2022_02/411354314"/>
    <hyperlink ref="F281" r:id="rId42" display="https://podminky.urs.cz/item/CS_URS_2022_02/411362021"/>
    <hyperlink ref="F285" r:id="rId43" display="https://podminky.urs.cz/item/CS_URS_2022_02/413232221"/>
    <hyperlink ref="F296" r:id="rId44" display="https://podminky.urs.cz/item/CS_URS_2022_02/413351121"/>
    <hyperlink ref="F305" r:id="rId45" display="https://podminky.urs.cz/item/CS_URS_2022_02/413351122"/>
    <hyperlink ref="F307" r:id="rId46" display="https://podminky.urs.cz/item/CS_URS_2022_02/413352115"/>
    <hyperlink ref="F316" r:id="rId47" display="https://podminky.urs.cz/item/CS_URS_2022_02/413352116"/>
    <hyperlink ref="F318" r:id="rId48" display="https://podminky.urs.cz/item/CS_URS_2022_02/413941123"/>
    <hyperlink ref="F333" r:id="rId49" display="https://podminky.urs.cz/item/CS_URS_2022_02/417321515"/>
    <hyperlink ref="F348" r:id="rId50" display="https://podminky.urs.cz/item/CS_URS_2022_02/417351115"/>
    <hyperlink ref="F363" r:id="rId51" display="https://podminky.urs.cz/item/CS_URS_2022_02/417351116"/>
    <hyperlink ref="F365" r:id="rId52" display="https://podminky.urs.cz/item/CS_URS_2022_02/417361821"/>
    <hyperlink ref="F371" r:id="rId53" display="https://podminky.urs.cz/item/CS_URS_2022_02/612131121"/>
    <hyperlink ref="F374" r:id="rId54" display="https://podminky.urs.cz/item/CS_URS_2022_02/612321141"/>
    <hyperlink ref="F376" r:id="rId55" display="https://podminky.urs.cz/item/CS_URS_2022_02/612321191"/>
    <hyperlink ref="F379" r:id="rId56" display="https://podminky.urs.cz/item/CS_URS_2022_02/612325302"/>
    <hyperlink ref="F384" r:id="rId57" display="https://podminky.urs.cz/item/CS_URS_2022_02/612325423"/>
    <hyperlink ref="F389" r:id="rId58" display="https://podminky.urs.cz/item/CS_URS_2022_02/612325453"/>
    <hyperlink ref="F392" r:id="rId59" display="https://podminky.urs.cz/item/CS_URS_2022_02/631311115"/>
    <hyperlink ref="F396" r:id="rId60" display="https://podminky.urs.cz/item/CS_URS_2022_02/631311135"/>
    <hyperlink ref="F400" r:id="rId61" display="https://podminky.urs.cz/item/CS_URS_2022_02/632481215"/>
    <hyperlink ref="F404" r:id="rId62" display="https://podminky.urs.cz/item/CS_URS_2022_02/636311112"/>
    <hyperlink ref="F411" r:id="rId63" display="https://podminky.urs.cz/item/CS_URS_2022_02/949101111"/>
    <hyperlink ref="F413" r:id="rId64" display="https://podminky.urs.cz/item/CS_URS_2022_02/952901111"/>
    <hyperlink ref="F415" r:id="rId65" display="https://podminky.urs.cz/item/CS_URS_2022_02/953321111"/>
    <hyperlink ref="F418" r:id="rId66" display="https://podminky.urs.cz/item/CS_URS_2022_02/953321113"/>
    <hyperlink ref="F422" r:id="rId67" display="https://podminky.urs.cz/item/CS_URS_2022_02/953731115"/>
    <hyperlink ref="F426" r:id="rId68" display="https://podminky.urs.cz/item/CS_URS_2022_02/973042251"/>
    <hyperlink ref="F441" r:id="rId69" display="https://podminky.urs.cz/item/CS_URS_2022_02/998011002"/>
    <hyperlink ref="F445" r:id="rId70" display="https://podminky.urs.cz/item/CS_URS_2022_02/711111001"/>
    <hyperlink ref="F454" r:id="rId71" display="https://podminky.urs.cz/item/CS_URS_2022_02/711112001"/>
    <hyperlink ref="F462" r:id="rId72" display="https://podminky.urs.cz/item/CS_URS_2022_02/711141559"/>
    <hyperlink ref="F471" r:id="rId73" display="https://podminky.urs.cz/item/CS_URS_2022_02/711142559"/>
    <hyperlink ref="F477" r:id="rId74" display="https://podminky.urs.cz/item/CS_URS_2022_02/711161273"/>
    <hyperlink ref="F484" r:id="rId75" display="https://podminky.urs.cz/item/CS_URS_2022_02/998711102"/>
    <hyperlink ref="F487" r:id="rId76" display="https://podminky.urs.cz/item/CS_URS_2022_02/712998111"/>
    <hyperlink ref="F491" r:id="rId77" display="https://podminky.urs.cz/item/CS_URS_2022_02/998712102"/>
    <hyperlink ref="F494" r:id="rId78" display="https://podminky.urs.cz/item/CS_URS_2022_02/713121111"/>
    <hyperlink ref="F501" r:id="rId79" display="https://podminky.urs.cz/item/CS_URS_2022_02/713131141"/>
    <hyperlink ref="F515" r:id="rId80" display="https://podminky.urs.cz/item/CS_URS_2022_02/713141311"/>
    <hyperlink ref="F523" r:id="rId81" display="https://podminky.urs.cz/item/CS_URS_2022_02/998713102"/>
    <hyperlink ref="F526" r:id="rId82" display="https://podminky.urs.cz/item/CS_URS_2022_02/762430014"/>
    <hyperlink ref="F530" r:id="rId83" display="https://podminky.urs.cz/item/CS_URS_2022_02/763732211"/>
    <hyperlink ref="F536" r:id="rId84" display="https://podminky.urs.cz/item/CS_URS_2022_02/762083121"/>
    <hyperlink ref="F538" r:id="rId85" display="https://podminky.urs.cz/item/CS_URS_2022_02/762295001"/>
    <hyperlink ref="F540" r:id="rId86" display="https://podminky.urs.cz/item/CS_URS_2022_02/762595001"/>
    <hyperlink ref="F542" r:id="rId87" display="https://podminky.urs.cz/item/CS_URS_2022_02/762810027"/>
    <hyperlink ref="F549" r:id="rId88" display="https://podminky.urs.cz/item/CS_URS_2022_02/762812370"/>
    <hyperlink ref="F555" r:id="rId89" display="https://podminky.urs.cz/item/CS_URS_2022_02/775591311"/>
    <hyperlink ref="F557" r:id="rId90" display="https://podminky.urs.cz/item/CS_URS_2022_02/775591314"/>
    <hyperlink ref="F560" r:id="rId91" display="https://podminky.urs.cz/item/CS_URS_2022_02/775591316"/>
    <hyperlink ref="F563" r:id="rId92" display="https://podminky.urs.cz/item/CS_URS_2022_02/998762102"/>
    <hyperlink ref="F566" r:id="rId93" display="https://podminky.urs.cz/item/CS_URS_2022_02/783201401"/>
    <hyperlink ref="F570" r:id="rId94" display="https://podminky.urs.cz/item/CS_URS_2022_02/783232101"/>
    <hyperlink ref="F572" r:id="rId95" display="https://podminky.urs.cz/item/CS_URS_2022_02/783244101"/>
    <hyperlink ref="F574" r:id="rId96" display="https://podminky.urs.cz/item/CS_URS_2022_02/783247101"/>
    <hyperlink ref="F578" r:id="rId97" display="https://podminky.urs.cz/item/CS_URS_2022_02/784171101"/>
    <hyperlink ref="F582" r:id="rId98" display="https://podminky.urs.cz/item/CS_URS_2022_02/784181101"/>
    <hyperlink ref="F585" r:id="rId99" display="https://podminky.urs.cz/item/CS_URS_2022_02/784211101"/>
    <hyperlink ref="F588" r:id="rId100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ROUND((SUM(BE93:BE293)),  2)</f>
        <v>0</v>
      </c>
      <c r="G35" s="39"/>
      <c r="H35" s="39"/>
      <c r="I35" s="159">
        <v>0.20999999999999999</v>
      </c>
      <c r="J35" s="158">
        <f>ROUND(((SUM(BE93:BE293))*I35),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ROUND((SUM(BF93:BF293)),  2)</f>
        <v>0</v>
      </c>
      <c r="G36" s="39"/>
      <c r="H36" s="39"/>
      <c r="I36" s="159">
        <v>0.14999999999999999</v>
      </c>
      <c r="J36" s="158">
        <f>ROUND(((SUM(BF93:BF293))*I36),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ROUND((SUM(BG93:BG293)),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ROUND((SUM(BH93:BH293)),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ROUND((SUM(BI93:BI293)),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J152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J155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J156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272</v>
      </c>
      <c r="E69" s="184"/>
      <c r="F69" s="184"/>
      <c r="G69" s="184"/>
      <c r="H69" s="184"/>
      <c r="I69" s="184"/>
      <c r="J69" s="185">
        <f>J205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1354</v>
      </c>
      <c r="E70" s="184"/>
      <c r="F70" s="184"/>
      <c r="G70" s="184"/>
      <c r="H70" s="184"/>
      <c r="I70" s="184"/>
      <c r="J70" s="185">
        <f>J256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1355</v>
      </c>
      <c r="E71" s="184"/>
      <c r="F71" s="184"/>
      <c r="G71" s="184"/>
      <c r="H71" s="184"/>
      <c r="I71" s="184"/>
      <c r="J71" s="185">
        <f>J273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252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c004 - Skladby podlah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P94+P155</f>
        <v>0</v>
      </c>
      <c r="Q93" s="97"/>
      <c r="R93" s="195">
        <f>R94+R155</f>
        <v>21.788841929999997</v>
      </c>
      <c r="S93" s="97"/>
      <c r="T93" s="196">
        <f>T94+T155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BK94+BK155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P95+P152</f>
        <v>0</v>
      </c>
      <c r="Q94" s="206"/>
      <c r="R94" s="207">
        <f>R95+R152</f>
        <v>17.181172369999999</v>
      </c>
      <c r="S94" s="206"/>
      <c r="T94" s="208">
        <f>T95+T152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BK95+BK152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SUM(P96:P151)</f>
        <v>0</v>
      </c>
      <c r="Q95" s="206"/>
      <c r="R95" s="207">
        <f>SUM(R96:R151)</f>
        <v>17.181172369999999</v>
      </c>
      <c r="S95" s="206"/>
      <c r="T95" s="208">
        <f>SUM(T96:T151)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SUM(BK96:BK151)</f>
        <v>0</v>
      </c>
    </row>
    <row r="96" s="2" customFormat="1" ht="33" customHeight="1">
      <c r="A96" s="39"/>
      <c r="B96" s="40"/>
      <c r="C96" s="214" t="s">
        <v>297</v>
      </c>
      <c r="D96" s="214" t="s">
        <v>292</v>
      </c>
      <c r="E96" s="215" t="s">
        <v>1356</v>
      </c>
      <c r="F96" s="216" t="s">
        <v>1357</v>
      </c>
      <c r="G96" s="217" t="s">
        <v>308</v>
      </c>
      <c r="H96" s="218">
        <v>6.508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2.5018699999999998</v>
      </c>
      <c r="R96" s="223">
        <f>Q96*H96</f>
        <v>16.282169959999997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1358</v>
      </c>
    </row>
    <row r="97" s="2" customFormat="1">
      <c r="A97" s="39"/>
      <c r="B97" s="40"/>
      <c r="C97" s="41"/>
      <c r="D97" s="227" t="s">
        <v>299</v>
      </c>
      <c r="E97" s="41"/>
      <c r="F97" s="228" t="s">
        <v>1359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1360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1361</v>
      </c>
      <c r="G100" s="244"/>
      <c r="H100" s="247">
        <v>4.024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1362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1363</v>
      </c>
      <c r="G102" s="244"/>
      <c r="H102" s="247">
        <v>0.33300000000000002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6" customFormat="1">
      <c r="A103" s="16"/>
      <c r="B103" s="282"/>
      <c r="C103" s="283"/>
      <c r="D103" s="234" t="s">
        <v>301</v>
      </c>
      <c r="E103" s="284" t="s">
        <v>19</v>
      </c>
      <c r="F103" s="285" t="s">
        <v>1364</v>
      </c>
      <c r="G103" s="283"/>
      <c r="H103" s="286">
        <v>4.3570000000000002</v>
      </c>
      <c r="I103" s="287"/>
      <c r="J103" s="283"/>
      <c r="K103" s="283"/>
      <c r="L103" s="288"/>
      <c r="M103" s="289"/>
      <c r="N103" s="290"/>
      <c r="O103" s="290"/>
      <c r="P103" s="290"/>
      <c r="Q103" s="290"/>
      <c r="R103" s="290"/>
      <c r="S103" s="290"/>
      <c r="T103" s="291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T103" s="292" t="s">
        <v>301</v>
      </c>
      <c r="AU103" s="292" t="s">
        <v>83</v>
      </c>
      <c r="AV103" s="16" t="s">
        <v>139</v>
      </c>
      <c r="AW103" s="16" t="s">
        <v>35</v>
      </c>
      <c r="AX103" s="16" t="s">
        <v>74</v>
      </c>
      <c r="AY103" s="292" t="s">
        <v>289</v>
      </c>
    </row>
    <row r="104" s="13" customFormat="1">
      <c r="A104" s="13"/>
      <c r="B104" s="232"/>
      <c r="C104" s="233"/>
      <c r="D104" s="234" t="s">
        <v>301</v>
      </c>
      <c r="E104" s="235" t="s">
        <v>19</v>
      </c>
      <c r="F104" s="236" t="s">
        <v>468</v>
      </c>
      <c r="G104" s="233"/>
      <c r="H104" s="235" t="s">
        <v>19</v>
      </c>
      <c r="I104" s="237"/>
      <c r="J104" s="233"/>
      <c r="K104" s="233"/>
      <c r="L104" s="238"/>
      <c r="M104" s="239"/>
      <c r="N104" s="240"/>
      <c r="O104" s="240"/>
      <c r="P104" s="240"/>
      <c r="Q104" s="240"/>
      <c r="R104" s="240"/>
      <c r="S104" s="240"/>
      <c r="T104" s="24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2" t="s">
        <v>301</v>
      </c>
      <c r="AU104" s="242" t="s">
        <v>83</v>
      </c>
      <c r="AV104" s="13" t="s">
        <v>81</v>
      </c>
      <c r="AW104" s="13" t="s">
        <v>35</v>
      </c>
      <c r="AX104" s="13" t="s">
        <v>74</v>
      </c>
      <c r="AY104" s="242" t="s">
        <v>289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1365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1366</v>
      </c>
      <c r="G106" s="244"/>
      <c r="H106" s="247">
        <v>0.67700000000000005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1367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1368</v>
      </c>
      <c r="G108" s="244"/>
      <c r="H108" s="247">
        <v>0.29699999999999999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1369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1370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1371</v>
      </c>
      <c r="G111" s="244"/>
      <c r="H111" s="247">
        <v>1.1770000000000001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5" customFormat="1">
      <c r="A112" s="15"/>
      <c r="B112" s="254"/>
      <c r="C112" s="255"/>
      <c r="D112" s="234" t="s">
        <v>301</v>
      </c>
      <c r="E112" s="256" t="s">
        <v>19</v>
      </c>
      <c r="F112" s="257" t="s">
        <v>304</v>
      </c>
      <c r="G112" s="255"/>
      <c r="H112" s="258">
        <v>6.5080000000000009</v>
      </c>
      <c r="I112" s="259"/>
      <c r="J112" s="255"/>
      <c r="K112" s="255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301</v>
      </c>
      <c r="AU112" s="264" t="s">
        <v>83</v>
      </c>
      <c r="AV112" s="15" t="s">
        <v>297</v>
      </c>
      <c r="AW112" s="15" t="s">
        <v>35</v>
      </c>
      <c r="AX112" s="15" t="s">
        <v>81</v>
      </c>
      <c r="AY112" s="264" t="s">
        <v>289</v>
      </c>
    </row>
    <row r="113" s="2" customFormat="1" ht="33" customHeight="1">
      <c r="A113" s="39"/>
      <c r="B113" s="40"/>
      <c r="C113" s="214" t="s">
        <v>461</v>
      </c>
      <c r="D113" s="214" t="s">
        <v>292</v>
      </c>
      <c r="E113" s="215" t="s">
        <v>1372</v>
      </c>
      <c r="F113" s="216" t="s">
        <v>1373</v>
      </c>
      <c r="G113" s="217" t="s">
        <v>308</v>
      </c>
      <c r="H113" s="218">
        <v>6.508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1374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1375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44.25" customHeight="1">
      <c r="A115" s="39"/>
      <c r="B115" s="40"/>
      <c r="C115" s="214" t="s">
        <v>473</v>
      </c>
      <c r="D115" s="214" t="s">
        <v>292</v>
      </c>
      <c r="E115" s="215" t="s">
        <v>1376</v>
      </c>
      <c r="F115" s="216" t="s">
        <v>1377</v>
      </c>
      <c r="G115" s="217" t="s">
        <v>308</v>
      </c>
      <c r="H115" s="218">
        <v>6.508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1378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1379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21.75" customHeight="1">
      <c r="A117" s="39"/>
      <c r="B117" s="40"/>
      <c r="C117" s="214" t="s">
        <v>491</v>
      </c>
      <c r="D117" s="214" t="s">
        <v>292</v>
      </c>
      <c r="E117" s="215" t="s">
        <v>1380</v>
      </c>
      <c r="F117" s="216" t="s">
        <v>1381</v>
      </c>
      <c r="G117" s="217" t="s">
        <v>239</v>
      </c>
      <c r="H117" s="218">
        <v>0.83299999999999996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1.06277</v>
      </c>
      <c r="R117" s="223">
        <f>Q117*H117</f>
        <v>0.88528741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1382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1383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362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3" customFormat="1">
      <c r="A120" s="13"/>
      <c r="B120" s="232"/>
      <c r="C120" s="233"/>
      <c r="D120" s="234" t="s">
        <v>301</v>
      </c>
      <c r="E120" s="235" t="s">
        <v>19</v>
      </c>
      <c r="F120" s="236" t="s">
        <v>1360</v>
      </c>
      <c r="G120" s="233"/>
      <c r="H120" s="235" t="s">
        <v>19</v>
      </c>
      <c r="I120" s="237"/>
      <c r="J120" s="233"/>
      <c r="K120" s="233"/>
      <c r="L120" s="238"/>
      <c r="M120" s="239"/>
      <c r="N120" s="240"/>
      <c r="O120" s="240"/>
      <c r="P120" s="240"/>
      <c r="Q120" s="240"/>
      <c r="R120" s="240"/>
      <c r="S120" s="240"/>
      <c r="T120" s="241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2" t="s">
        <v>301</v>
      </c>
      <c r="AU120" s="242" t="s">
        <v>83</v>
      </c>
      <c r="AV120" s="13" t="s">
        <v>81</v>
      </c>
      <c r="AW120" s="13" t="s">
        <v>35</v>
      </c>
      <c r="AX120" s="13" t="s">
        <v>74</v>
      </c>
      <c r="AY120" s="242" t="s">
        <v>289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1384</v>
      </c>
      <c r="G121" s="244"/>
      <c r="H121" s="247">
        <v>61.899999999999999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74</v>
      </c>
      <c r="AY121" s="253" t="s">
        <v>289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1362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1385</v>
      </c>
      <c r="G123" s="244"/>
      <c r="H123" s="247">
        <v>4.5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74</v>
      </c>
      <c r="AY123" s="253" t="s">
        <v>289</v>
      </c>
    </row>
    <row r="124" s="16" customFormat="1">
      <c r="A124" s="16"/>
      <c r="B124" s="282"/>
      <c r="C124" s="283"/>
      <c r="D124" s="234" t="s">
        <v>301</v>
      </c>
      <c r="E124" s="284" t="s">
        <v>19</v>
      </c>
      <c r="F124" s="285" t="s">
        <v>1364</v>
      </c>
      <c r="G124" s="283"/>
      <c r="H124" s="286">
        <v>66.400000000000006</v>
      </c>
      <c r="I124" s="287"/>
      <c r="J124" s="283"/>
      <c r="K124" s="283"/>
      <c r="L124" s="288"/>
      <c r="M124" s="289"/>
      <c r="N124" s="290"/>
      <c r="O124" s="290"/>
      <c r="P124" s="290"/>
      <c r="Q124" s="290"/>
      <c r="R124" s="290"/>
      <c r="S124" s="290"/>
      <c r="T124" s="291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92" t="s">
        <v>301</v>
      </c>
      <c r="AU124" s="292" t="s">
        <v>83</v>
      </c>
      <c r="AV124" s="16" t="s">
        <v>139</v>
      </c>
      <c r="AW124" s="16" t="s">
        <v>35</v>
      </c>
      <c r="AX124" s="16" t="s">
        <v>74</v>
      </c>
      <c r="AY124" s="292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468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1365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1386</v>
      </c>
      <c r="G127" s="244"/>
      <c r="H127" s="247">
        <v>12.300000000000001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1367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1387</v>
      </c>
      <c r="G129" s="244"/>
      <c r="H129" s="247">
        <v>5.4000000000000004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1369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1370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1388</v>
      </c>
      <c r="G132" s="244"/>
      <c r="H132" s="247">
        <v>21.399999999999999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5" customFormat="1">
      <c r="A133" s="15"/>
      <c r="B133" s="254"/>
      <c r="C133" s="255"/>
      <c r="D133" s="234" t="s">
        <v>301</v>
      </c>
      <c r="E133" s="256" t="s">
        <v>19</v>
      </c>
      <c r="F133" s="257" t="s">
        <v>304</v>
      </c>
      <c r="G133" s="255"/>
      <c r="H133" s="258">
        <v>105.5</v>
      </c>
      <c r="I133" s="259"/>
      <c r="J133" s="255"/>
      <c r="K133" s="255"/>
      <c r="L133" s="260"/>
      <c r="M133" s="261"/>
      <c r="N133" s="262"/>
      <c r="O133" s="262"/>
      <c r="P133" s="262"/>
      <c r="Q133" s="262"/>
      <c r="R133" s="262"/>
      <c r="S133" s="262"/>
      <c r="T133" s="263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4" t="s">
        <v>301</v>
      </c>
      <c r="AU133" s="264" t="s">
        <v>83</v>
      </c>
      <c r="AV133" s="15" t="s">
        <v>297</v>
      </c>
      <c r="AW133" s="15" t="s">
        <v>35</v>
      </c>
      <c r="AX133" s="15" t="s">
        <v>81</v>
      </c>
      <c r="AY133" s="264" t="s">
        <v>289</v>
      </c>
    </row>
    <row r="134" s="14" customFormat="1">
      <c r="A134" s="14"/>
      <c r="B134" s="243"/>
      <c r="C134" s="244"/>
      <c r="D134" s="234" t="s">
        <v>301</v>
      </c>
      <c r="E134" s="244"/>
      <c r="F134" s="246" t="s">
        <v>1389</v>
      </c>
      <c r="G134" s="244"/>
      <c r="H134" s="247">
        <v>0.83299999999999996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4</v>
      </c>
      <c r="AX134" s="14" t="s">
        <v>81</v>
      </c>
      <c r="AY134" s="253" t="s">
        <v>289</v>
      </c>
    </row>
    <row r="135" s="2" customFormat="1" ht="24.15" customHeight="1">
      <c r="A135" s="39"/>
      <c r="B135" s="40"/>
      <c r="C135" s="214" t="s">
        <v>139</v>
      </c>
      <c r="D135" s="214" t="s">
        <v>292</v>
      </c>
      <c r="E135" s="215" t="s">
        <v>1390</v>
      </c>
      <c r="F135" s="216" t="s">
        <v>1391</v>
      </c>
      <c r="G135" s="217" t="s">
        <v>295</v>
      </c>
      <c r="H135" s="218">
        <v>105.5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0.00012999999999999999</v>
      </c>
      <c r="R135" s="223">
        <f>Q135*H135</f>
        <v>0.013714999999999998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1392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1393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362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1360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1384</v>
      </c>
      <c r="G139" s="244"/>
      <c r="H139" s="247">
        <v>61.899999999999999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1362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1385</v>
      </c>
      <c r="G141" s="244"/>
      <c r="H141" s="247">
        <v>4.5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6" customFormat="1">
      <c r="A142" s="16"/>
      <c r="B142" s="282"/>
      <c r="C142" s="283"/>
      <c r="D142" s="234" t="s">
        <v>301</v>
      </c>
      <c r="E142" s="284" t="s">
        <v>19</v>
      </c>
      <c r="F142" s="285" t="s">
        <v>1364</v>
      </c>
      <c r="G142" s="283"/>
      <c r="H142" s="286">
        <v>66.400000000000006</v>
      </c>
      <c r="I142" s="287"/>
      <c r="J142" s="283"/>
      <c r="K142" s="283"/>
      <c r="L142" s="288"/>
      <c r="M142" s="289"/>
      <c r="N142" s="290"/>
      <c r="O142" s="290"/>
      <c r="P142" s="290"/>
      <c r="Q142" s="290"/>
      <c r="R142" s="290"/>
      <c r="S142" s="290"/>
      <c r="T142" s="291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92" t="s">
        <v>301</v>
      </c>
      <c r="AU142" s="292" t="s">
        <v>83</v>
      </c>
      <c r="AV142" s="16" t="s">
        <v>139</v>
      </c>
      <c r="AW142" s="16" t="s">
        <v>35</v>
      </c>
      <c r="AX142" s="16" t="s">
        <v>74</v>
      </c>
      <c r="AY142" s="292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468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1365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1386</v>
      </c>
      <c r="G145" s="244"/>
      <c r="H145" s="247">
        <v>12.300000000000001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1367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1387</v>
      </c>
      <c r="G147" s="244"/>
      <c r="H147" s="247">
        <v>5.4000000000000004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1369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1370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1388</v>
      </c>
      <c r="G150" s="244"/>
      <c r="H150" s="247">
        <v>21.399999999999999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105.5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12" customFormat="1" ht="22.8" customHeight="1">
      <c r="A152" s="12"/>
      <c r="B152" s="198"/>
      <c r="C152" s="199"/>
      <c r="D152" s="200" t="s">
        <v>73</v>
      </c>
      <c r="E152" s="212" t="s">
        <v>558</v>
      </c>
      <c r="F152" s="212" t="s">
        <v>559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SUM(P153:P154)</f>
        <v>0</v>
      </c>
      <c r="Q152" s="206"/>
      <c r="R152" s="207">
        <f>SUM(R153:R154)</f>
        <v>0</v>
      </c>
      <c r="S152" s="206"/>
      <c r="T152" s="208">
        <f>SUM(T153:T154)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81</v>
      </c>
      <c r="AY152" s="209" t="s">
        <v>289</v>
      </c>
      <c r="BK152" s="211">
        <f>SUM(BK153:BK154)</f>
        <v>0</v>
      </c>
    </row>
    <row r="153" s="2" customFormat="1" ht="55.5" customHeight="1">
      <c r="A153" s="39"/>
      <c r="B153" s="40"/>
      <c r="C153" s="214" t="s">
        <v>497</v>
      </c>
      <c r="D153" s="214" t="s">
        <v>292</v>
      </c>
      <c r="E153" s="215" t="s">
        <v>561</v>
      </c>
      <c r="F153" s="216" t="s">
        <v>562</v>
      </c>
      <c r="G153" s="217" t="s">
        <v>239</v>
      </c>
      <c r="H153" s="218">
        <v>17.181000000000001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1394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564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2" customFormat="1" ht="25.92" customHeight="1">
      <c r="A155" s="12"/>
      <c r="B155" s="198"/>
      <c r="C155" s="199"/>
      <c r="D155" s="200" t="s">
        <v>73</v>
      </c>
      <c r="E155" s="201" t="s">
        <v>565</v>
      </c>
      <c r="F155" s="201" t="s">
        <v>566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P156+P205+P256+P273</f>
        <v>0</v>
      </c>
      <c r="Q155" s="206"/>
      <c r="R155" s="207">
        <f>R156+R205+R256+R273</f>
        <v>4.6076695599999997</v>
      </c>
      <c r="S155" s="206"/>
      <c r="T155" s="208">
        <f>T156+T205+T256+T273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83</v>
      </c>
      <c r="AT155" s="210" t="s">
        <v>73</v>
      </c>
      <c r="AU155" s="210" t="s">
        <v>74</v>
      </c>
      <c r="AY155" s="209" t="s">
        <v>289</v>
      </c>
      <c r="BK155" s="211">
        <f>BK156+BK205+BK256+BK273</f>
        <v>0</v>
      </c>
    </row>
    <row r="156" s="12" customFormat="1" ht="22.8" customHeight="1">
      <c r="A156" s="12"/>
      <c r="B156" s="198"/>
      <c r="C156" s="199"/>
      <c r="D156" s="200" t="s">
        <v>73</v>
      </c>
      <c r="E156" s="212" t="s">
        <v>1176</v>
      </c>
      <c r="F156" s="212" t="s">
        <v>1177</v>
      </c>
      <c r="G156" s="199"/>
      <c r="H156" s="199"/>
      <c r="I156" s="202"/>
      <c r="J156" s="213">
        <f>BK156</f>
        <v>0</v>
      </c>
      <c r="K156" s="199"/>
      <c r="L156" s="204"/>
      <c r="M156" s="205"/>
      <c r="N156" s="206"/>
      <c r="O156" s="206"/>
      <c r="P156" s="207">
        <f>SUM(P157:P204)</f>
        <v>0</v>
      </c>
      <c r="Q156" s="206"/>
      <c r="R156" s="207">
        <f>SUM(R157:R204)</f>
        <v>0.44225976</v>
      </c>
      <c r="S156" s="206"/>
      <c r="T156" s="208">
        <f>SUM(T157:T204)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83</v>
      </c>
      <c r="AT156" s="210" t="s">
        <v>73</v>
      </c>
      <c r="AU156" s="210" t="s">
        <v>81</v>
      </c>
      <c r="AY156" s="209" t="s">
        <v>289</v>
      </c>
      <c r="BK156" s="211">
        <f>SUM(BK157:BK204)</f>
        <v>0</v>
      </c>
    </row>
    <row r="157" s="2" customFormat="1" ht="37.8" customHeight="1">
      <c r="A157" s="39"/>
      <c r="B157" s="40"/>
      <c r="C157" s="214" t="s">
        <v>81</v>
      </c>
      <c r="D157" s="214" t="s">
        <v>292</v>
      </c>
      <c r="E157" s="215" t="s">
        <v>1179</v>
      </c>
      <c r="F157" s="216" t="s">
        <v>1180</v>
      </c>
      <c r="G157" s="217" t="s">
        <v>295</v>
      </c>
      <c r="H157" s="218">
        <v>87.799999999999997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1395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1182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362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1396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1397</v>
      </c>
      <c r="G161" s="244"/>
      <c r="H161" s="247">
        <v>61.899999999999999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1362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1385</v>
      </c>
      <c r="G163" s="244"/>
      <c r="H163" s="247">
        <v>4.5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1369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3" customFormat="1">
      <c r="A165" s="13"/>
      <c r="B165" s="232"/>
      <c r="C165" s="233"/>
      <c r="D165" s="234" t="s">
        <v>301</v>
      </c>
      <c r="E165" s="235" t="s">
        <v>19</v>
      </c>
      <c r="F165" s="236" t="s">
        <v>1370</v>
      </c>
      <c r="G165" s="233"/>
      <c r="H165" s="235" t="s">
        <v>19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2" t="s">
        <v>301</v>
      </c>
      <c r="AU165" s="242" t="s">
        <v>83</v>
      </c>
      <c r="AV165" s="13" t="s">
        <v>81</v>
      </c>
      <c r="AW165" s="13" t="s">
        <v>35</v>
      </c>
      <c r="AX165" s="13" t="s">
        <v>74</v>
      </c>
      <c r="AY165" s="242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1398</v>
      </c>
      <c r="G166" s="244"/>
      <c r="H166" s="247">
        <v>21.399999999999999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87.800000000000011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24.15" customHeight="1">
      <c r="A168" s="39"/>
      <c r="B168" s="40"/>
      <c r="C168" s="265" t="s">
        <v>83</v>
      </c>
      <c r="D168" s="265" t="s">
        <v>357</v>
      </c>
      <c r="E168" s="266" t="s">
        <v>1399</v>
      </c>
      <c r="F168" s="267" t="s">
        <v>1400</v>
      </c>
      <c r="G168" s="268" t="s">
        <v>295</v>
      </c>
      <c r="H168" s="269">
        <v>89.555999999999997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0.0040000000000000001</v>
      </c>
      <c r="R168" s="223">
        <f>Q168*H168</f>
        <v>0.35822399999999999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382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1401</v>
      </c>
    </row>
    <row r="169" s="14" customFormat="1">
      <c r="A169" s="14"/>
      <c r="B169" s="243"/>
      <c r="C169" s="244"/>
      <c r="D169" s="234" t="s">
        <v>301</v>
      </c>
      <c r="E169" s="244"/>
      <c r="F169" s="246" t="s">
        <v>1402</v>
      </c>
      <c r="G169" s="244"/>
      <c r="H169" s="247">
        <v>89.555999999999997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4</v>
      </c>
      <c r="AX169" s="14" t="s">
        <v>81</v>
      </c>
      <c r="AY169" s="253" t="s">
        <v>289</v>
      </c>
    </row>
    <row r="170" s="2" customFormat="1" ht="37.8" customHeight="1">
      <c r="A170" s="39"/>
      <c r="B170" s="40"/>
      <c r="C170" s="214" t="s">
        <v>652</v>
      </c>
      <c r="D170" s="214" t="s">
        <v>292</v>
      </c>
      <c r="E170" s="215" t="s">
        <v>1179</v>
      </c>
      <c r="F170" s="216" t="s">
        <v>1180</v>
      </c>
      <c r="G170" s="217" t="s">
        <v>295</v>
      </c>
      <c r="H170" s="218">
        <v>31.300000000000001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1403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1182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468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1404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1385</v>
      </c>
      <c r="G174" s="244"/>
      <c r="H174" s="247">
        <v>4.5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1367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1387</v>
      </c>
      <c r="G176" s="244"/>
      <c r="H176" s="247">
        <v>5.4000000000000004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3" customFormat="1">
      <c r="A177" s="13"/>
      <c r="B177" s="232"/>
      <c r="C177" s="233"/>
      <c r="D177" s="234" t="s">
        <v>301</v>
      </c>
      <c r="E177" s="235" t="s">
        <v>19</v>
      </c>
      <c r="F177" s="236" t="s">
        <v>1369</v>
      </c>
      <c r="G177" s="233"/>
      <c r="H177" s="235" t="s">
        <v>19</v>
      </c>
      <c r="I177" s="237"/>
      <c r="J177" s="233"/>
      <c r="K177" s="233"/>
      <c r="L177" s="238"/>
      <c r="M177" s="239"/>
      <c r="N177" s="240"/>
      <c r="O177" s="240"/>
      <c r="P177" s="240"/>
      <c r="Q177" s="240"/>
      <c r="R177" s="240"/>
      <c r="S177" s="240"/>
      <c r="T177" s="24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2" t="s">
        <v>301</v>
      </c>
      <c r="AU177" s="242" t="s">
        <v>83</v>
      </c>
      <c r="AV177" s="13" t="s">
        <v>81</v>
      </c>
      <c r="AW177" s="13" t="s">
        <v>35</v>
      </c>
      <c r="AX177" s="13" t="s">
        <v>74</v>
      </c>
      <c r="AY177" s="242" t="s">
        <v>289</v>
      </c>
    </row>
    <row r="178" s="13" customFormat="1">
      <c r="A178" s="13"/>
      <c r="B178" s="232"/>
      <c r="C178" s="233"/>
      <c r="D178" s="234" t="s">
        <v>301</v>
      </c>
      <c r="E178" s="235" t="s">
        <v>19</v>
      </c>
      <c r="F178" s="236" t="s">
        <v>1370</v>
      </c>
      <c r="G178" s="233"/>
      <c r="H178" s="235" t="s">
        <v>19</v>
      </c>
      <c r="I178" s="237"/>
      <c r="J178" s="233"/>
      <c r="K178" s="233"/>
      <c r="L178" s="238"/>
      <c r="M178" s="239"/>
      <c r="N178" s="240"/>
      <c r="O178" s="240"/>
      <c r="P178" s="240"/>
      <c r="Q178" s="240"/>
      <c r="R178" s="240"/>
      <c r="S178" s="240"/>
      <c r="T178" s="24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2" t="s">
        <v>301</v>
      </c>
      <c r="AU178" s="242" t="s">
        <v>83</v>
      </c>
      <c r="AV178" s="13" t="s">
        <v>81</v>
      </c>
      <c r="AW178" s="13" t="s">
        <v>35</v>
      </c>
      <c r="AX178" s="13" t="s">
        <v>74</v>
      </c>
      <c r="AY178" s="242" t="s">
        <v>289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1398</v>
      </c>
      <c r="G179" s="244"/>
      <c r="H179" s="247">
        <v>21.399999999999999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74</v>
      </c>
      <c r="AY179" s="253" t="s">
        <v>289</v>
      </c>
    </row>
    <row r="180" s="15" customFormat="1">
      <c r="A180" s="15"/>
      <c r="B180" s="254"/>
      <c r="C180" s="255"/>
      <c r="D180" s="234" t="s">
        <v>301</v>
      </c>
      <c r="E180" s="256" t="s">
        <v>19</v>
      </c>
      <c r="F180" s="257" t="s">
        <v>304</v>
      </c>
      <c r="G180" s="255"/>
      <c r="H180" s="258">
        <v>31.299999999999997</v>
      </c>
      <c r="I180" s="259"/>
      <c r="J180" s="255"/>
      <c r="K180" s="255"/>
      <c r="L180" s="260"/>
      <c r="M180" s="261"/>
      <c r="N180" s="262"/>
      <c r="O180" s="262"/>
      <c r="P180" s="262"/>
      <c r="Q180" s="262"/>
      <c r="R180" s="262"/>
      <c r="S180" s="262"/>
      <c r="T180" s="26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4" t="s">
        <v>301</v>
      </c>
      <c r="AU180" s="264" t="s">
        <v>83</v>
      </c>
      <c r="AV180" s="15" t="s">
        <v>297</v>
      </c>
      <c r="AW180" s="15" t="s">
        <v>35</v>
      </c>
      <c r="AX180" s="15" t="s">
        <v>81</v>
      </c>
      <c r="AY180" s="264" t="s">
        <v>289</v>
      </c>
    </row>
    <row r="181" s="2" customFormat="1" ht="24.15" customHeight="1">
      <c r="A181" s="39"/>
      <c r="B181" s="40"/>
      <c r="C181" s="265" t="s">
        <v>606</v>
      </c>
      <c r="D181" s="265" t="s">
        <v>357</v>
      </c>
      <c r="E181" s="266" t="s">
        <v>1405</v>
      </c>
      <c r="F181" s="267" t="s">
        <v>1406</v>
      </c>
      <c r="G181" s="268" t="s">
        <v>295</v>
      </c>
      <c r="H181" s="269">
        <v>31.925999999999998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0.00025999999999999998</v>
      </c>
      <c r="R181" s="223">
        <f>Q181*H181</f>
        <v>0.008300759999999999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382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1407</v>
      </c>
    </row>
    <row r="182" s="14" customFormat="1">
      <c r="A182" s="14"/>
      <c r="B182" s="243"/>
      <c r="C182" s="244"/>
      <c r="D182" s="234" t="s">
        <v>301</v>
      </c>
      <c r="E182" s="244"/>
      <c r="F182" s="246" t="s">
        <v>1408</v>
      </c>
      <c r="G182" s="244"/>
      <c r="H182" s="247">
        <v>31.925999999999998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4</v>
      </c>
      <c r="AX182" s="14" t="s">
        <v>81</v>
      </c>
      <c r="AY182" s="253" t="s">
        <v>289</v>
      </c>
    </row>
    <row r="183" s="2" customFormat="1" ht="37.8" customHeight="1">
      <c r="A183" s="39"/>
      <c r="B183" s="40"/>
      <c r="C183" s="214" t="s">
        <v>382</v>
      </c>
      <c r="D183" s="214" t="s">
        <v>292</v>
      </c>
      <c r="E183" s="215" t="s">
        <v>1179</v>
      </c>
      <c r="F183" s="216" t="s">
        <v>1180</v>
      </c>
      <c r="G183" s="217" t="s">
        <v>295</v>
      </c>
      <c r="H183" s="218">
        <v>9.9000000000000004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1409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1182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13" customFormat="1">
      <c r="A185" s="13"/>
      <c r="B185" s="232"/>
      <c r="C185" s="233"/>
      <c r="D185" s="234" t="s">
        <v>301</v>
      </c>
      <c r="E185" s="235" t="s">
        <v>19</v>
      </c>
      <c r="F185" s="236" t="s">
        <v>468</v>
      </c>
      <c r="G185" s="233"/>
      <c r="H185" s="235" t="s">
        <v>19</v>
      </c>
      <c r="I185" s="237"/>
      <c r="J185" s="233"/>
      <c r="K185" s="233"/>
      <c r="L185" s="238"/>
      <c r="M185" s="239"/>
      <c r="N185" s="240"/>
      <c r="O185" s="240"/>
      <c r="P185" s="240"/>
      <c r="Q185" s="240"/>
      <c r="R185" s="240"/>
      <c r="S185" s="240"/>
      <c r="T185" s="24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2" t="s">
        <v>301</v>
      </c>
      <c r="AU185" s="242" t="s">
        <v>83</v>
      </c>
      <c r="AV185" s="13" t="s">
        <v>81</v>
      </c>
      <c r="AW185" s="13" t="s">
        <v>35</v>
      </c>
      <c r="AX185" s="13" t="s">
        <v>74</v>
      </c>
      <c r="AY185" s="242" t="s">
        <v>289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1404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1385</v>
      </c>
      <c r="G187" s="244"/>
      <c r="H187" s="247">
        <v>4.5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74</v>
      </c>
      <c r="AY187" s="253" t="s">
        <v>289</v>
      </c>
    </row>
    <row r="188" s="13" customFormat="1">
      <c r="A188" s="13"/>
      <c r="B188" s="232"/>
      <c r="C188" s="233"/>
      <c r="D188" s="234" t="s">
        <v>301</v>
      </c>
      <c r="E188" s="235" t="s">
        <v>19</v>
      </c>
      <c r="F188" s="236" t="s">
        <v>1367</v>
      </c>
      <c r="G188" s="233"/>
      <c r="H188" s="235" t="s">
        <v>19</v>
      </c>
      <c r="I188" s="237"/>
      <c r="J188" s="233"/>
      <c r="K188" s="233"/>
      <c r="L188" s="238"/>
      <c r="M188" s="239"/>
      <c r="N188" s="240"/>
      <c r="O188" s="240"/>
      <c r="P188" s="240"/>
      <c r="Q188" s="240"/>
      <c r="R188" s="240"/>
      <c r="S188" s="240"/>
      <c r="T188" s="24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2" t="s">
        <v>301</v>
      </c>
      <c r="AU188" s="242" t="s">
        <v>83</v>
      </c>
      <c r="AV188" s="13" t="s">
        <v>81</v>
      </c>
      <c r="AW188" s="13" t="s">
        <v>35</v>
      </c>
      <c r="AX188" s="13" t="s">
        <v>74</v>
      </c>
      <c r="AY188" s="242" t="s">
        <v>289</v>
      </c>
    </row>
    <row r="189" s="14" customFormat="1">
      <c r="A189" s="14"/>
      <c r="B189" s="243"/>
      <c r="C189" s="244"/>
      <c r="D189" s="234" t="s">
        <v>301</v>
      </c>
      <c r="E189" s="245" t="s">
        <v>19</v>
      </c>
      <c r="F189" s="246" t="s">
        <v>1387</v>
      </c>
      <c r="G189" s="244"/>
      <c r="H189" s="247">
        <v>5.4000000000000004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35</v>
      </c>
      <c r="AX189" s="14" t="s">
        <v>74</v>
      </c>
      <c r="AY189" s="253" t="s">
        <v>289</v>
      </c>
    </row>
    <row r="190" s="15" customFormat="1">
      <c r="A190" s="15"/>
      <c r="B190" s="254"/>
      <c r="C190" s="255"/>
      <c r="D190" s="234" t="s">
        <v>301</v>
      </c>
      <c r="E190" s="256" t="s">
        <v>19</v>
      </c>
      <c r="F190" s="257" t="s">
        <v>304</v>
      </c>
      <c r="G190" s="255"/>
      <c r="H190" s="258">
        <v>9.9000000000000004</v>
      </c>
      <c r="I190" s="259"/>
      <c r="J190" s="255"/>
      <c r="K190" s="255"/>
      <c r="L190" s="260"/>
      <c r="M190" s="261"/>
      <c r="N190" s="262"/>
      <c r="O190" s="262"/>
      <c r="P190" s="262"/>
      <c r="Q190" s="262"/>
      <c r="R190" s="262"/>
      <c r="S190" s="262"/>
      <c r="T190" s="263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4" t="s">
        <v>301</v>
      </c>
      <c r="AU190" s="264" t="s">
        <v>83</v>
      </c>
      <c r="AV190" s="15" t="s">
        <v>297</v>
      </c>
      <c r="AW190" s="15" t="s">
        <v>35</v>
      </c>
      <c r="AX190" s="15" t="s">
        <v>81</v>
      </c>
      <c r="AY190" s="264" t="s">
        <v>289</v>
      </c>
    </row>
    <row r="191" s="2" customFormat="1" ht="24.15" customHeight="1">
      <c r="A191" s="39"/>
      <c r="B191" s="40"/>
      <c r="C191" s="265" t="s">
        <v>808</v>
      </c>
      <c r="D191" s="265" t="s">
        <v>357</v>
      </c>
      <c r="E191" s="266" t="s">
        <v>1410</v>
      </c>
      <c r="F191" s="267" t="s">
        <v>1411</v>
      </c>
      <c r="G191" s="268" t="s">
        <v>295</v>
      </c>
      <c r="H191" s="269">
        <v>10.098000000000001</v>
      </c>
      <c r="I191" s="270"/>
      <c r="J191" s="271">
        <f>ROUND(I191*H191,2)</f>
        <v>0</v>
      </c>
      <c r="K191" s="267" t="s">
        <v>296</v>
      </c>
      <c r="L191" s="272"/>
      <c r="M191" s="273" t="s">
        <v>19</v>
      </c>
      <c r="N191" s="274" t="s">
        <v>45</v>
      </c>
      <c r="O191" s="85"/>
      <c r="P191" s="223">
        <f>O191*H191</f>
        <v>0</v>
      </c>
      <c r="Q191" s="223">
        <v>0.0030000000000000001</v>
      </c>
      <c r="R191" s="223">
        <f>Q191*H191</f>
        <v>0.030294000000000001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382</v>
      </c>
      <c r="AT191" s="225" t="s">
        <v>357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1412</v>
      </c>
    </row>
    <row r="192" s="14" customFormat="1">
      <c r="A192" s="14"/>
      <c r="B192" s="243"/>
      <c r="C192" s="244"/>
      <c r="D192" s="234" t="s">
        <v>301</v>
      </c>
      <c r="E192" s="244"/>
      <c r="F192" s="246" t="s">
        <v>1413</v>
      </c>
      <c r="G192" s="244"/>
      <c r="H192" s="247">
        <v>10.098000000000001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4</v>
      </c>
      <c r="AX192" s="14" t="s">
        <v>81</v>
      </c>
      <c r="AY192" s="253" t="s">
        <v>289</v>
      </c>
    </row>
    <row r="193" s="2" customFormat="1" ht="37.8" customHeight="1">
      <c r="A193" s="39"/>
      <c r="B193" s="40"/>
      <c r="C193" s="214" t="s">
        <v>485</v>
      </c>
      <c r="D193" s="214" t="s">
        <v>292</v>
      </c>
      <c r="E193" s="215" t="s">
        <v>1179</v>
      </c>
      <c r="F193" s="216" t="s">
        <v>1180</v>
      </c>
      <c r="G193" s="217" t="s">
        <v>295</v>
      </c>
      <c r="H193" s="218">
        <v>9.9000000000000004</v>
      </c>
      <c r="I193" s="219"/>
      <c r="J193" s="220">
        <f>ROUND(I193*H193,2)</f>
        <v>0</v>
      </c>
      <c r="K193" s="216" t="s">
        <v>296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1414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1182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13" customFormat="1">
      <c r="A195" s="13"/>
      <c r="B195" s="232"/>
      <c r="C195" s="233"/>
      <c r="D195" s="234" t="s">
        <v>301</v>
      </c>
      <c r="E195" s="235" t="s">
        <v>19</v>
      </c>
      <c r="F195" s="236" t="s">
        <v>468</v>
      </c>
      <c r="G195" s="233"/>
      <c r="H195" s="235" t="s">
        <v>19</v>
      </c>
      <c r="I195" s="237"/>
      <c r="J195" s="233"/>
      <c r="K195" s="233"/>
      <c r="L195" s="238"/>
      <c r="M195" s="239"/>
      <c r="N195" s="240"/>
      <c r="O195" s="240"/>
      <c r="P195" s="240"/>
      <c r="Q195" s="240"/>
      <c r="R195" s="240"/>
      <c r="S195" s="240"/>
      <c r="T195" s="24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2" t="s">
        <v>301</v>
      </c>
      <c r="AU195" s="242" t="s">
        <v>83</v>
      </c>
      <c r="AV195" s="13" t="s">
        <v>81</v>
      </c>
      <c r="AW195" s="13" t="s">
        <v>35</v>
      </c>
      <c r="AX195" s="13" t="s">
        <v>74</v>
      </c>
      <c r="AY195" s="242" t="s">
        <v>289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1404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1385</v>
      </c>
      <c r="G197" s="244"/>
      <c r="H197" s="247">
        <v>4.5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1367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1387</v>
      </c>
      <c r="G199" s="244"/>
      <c r="H199" s="247">
        <v>5.4000000000000004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5" customFormat="1">
      <c r="A200" s="15"/>
      <c r="B200" s="254"/>
      <c r="C200" s="255"/>
      <c r="D200" s="234" t="s">
        <v>301</v>
      </c>
      <c r="E200" s="256" t="s">
        <v>19</v>
      </c>
      <c r="F200" s="257" t="s">
        <v>304</v>
      </c>
      <c r="G200" s="255"/>
      <c r="H200" s="258">
        <v>9.9000000000000004</v>
      </c>
      <c r="I200" s="259"/>
      <c r="J200" s="255"/>
      <c r="K200" s="255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301</v>
      </c>
      <c r="AU200" s="264" t="s">
        <v>83</v>
      </c>
      <c r="AV200" s="15" t="s">
        <v>297</v>
      </c>
      <c r="AW200" s="15" t="s">
        <v>35</v>
      </c>
      <c r="AX200" s="15" t="s">
        <v>81</v>
      </c>
      <c r="AY200" s="264" t="s">
        <v>289</v>
      </c>
    </row>
    <row r="201" s="2" customFormat="1" ht="24.15" customHeight="1">
      <c r="A201" s="39"/>
      <c r="B201" s="40"/>
      <c r="C201" s="265" t="s">
        <v>305</v>
      </c>
      <c r="D201" s="265" t="s">
        <v>357</v>
      </c>
      <c r="E201" s="266" t="s">
        <v>1415</v>
      </c>
      <c r="F201" s="267" t="s">
        <v>1416</v>
      </c>
      <c r="G201" s="268" t="s">
        <v>295</v>
      </c>
      <c r="H201" s="269">
        <v>10.098000000000001</v>
      </c>
      <c r="I201" s="270"/>
      <c r="J201" s="271">
        <f>ROUND(I201*H201,2)</f>
        <v>0</v>
      </c>
      <c r="K201" s="267" t="s">
        <v>296</v>
      </c>
      <c r="L201" s="272"/>
      <c r="M201" s="273" t="s">
        <v>19</v>
      </c>
      <c r="N201" s="274" t="s">
        <v>45</v>
      </c>
      <c r="O201" s="85"/>
      <c r="P201" s="223">
        <f>O201*H201</f>
        <v>0</v>
      </c>
      <c r="Q201" s="223">
        <v>0.0044999999999999997</v>
      </c>
      <c r="R201" s="223">
        <f>Q201*H201</f>
        <v>0.045441000000000002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382</v>
      </c>
      <c r="AT201" s="225" t="s">
        <v>357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1417</v>
      </c>
    </row>
    <row r="202" s="14" customFormat="1">
      <c r="A202" s="14"/>
      <c r="B202" s="243"/>
      <c r="C202" s="244"/>
      <c r="D202" s="234" t="s">
        <v>301</v>
      </c>
      <c r="E202" s="244"/>
      <c r="F202" s="246" t="s">
        <v>1413</v>
      </c>
      <c r="G202" s="244"/>
      <c r="H202" s="247">
        <v>10.098000000000001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4</v>
      </c>
      <c r="AX202" s="14" t="s">
        <v>81</v>
      </c>
      <c r="AY202" s="253" t="s">
        <v>289</v>
      </c>
    </row>
    <row r="203" s="2" customFormat="1" ht="44.25" customHeight="1">
      <c r="A203" s="39"/>
      <c r="B203" s="40"/>
      <c r="C203" s="214" t="s">
        <v>514</v>
      </c>
      <c r="D203" s="214" t="s">
        <v>292</v>
      </c>
      <c r="E203" s="215" t="s">
        <v>1217</v>
      </c>
      <c r="F203" s="216" t="s">
        <v>1218</v>
      </c>
      <c r="G203" s="217" t="s">
        <v>239</v>
      </c>
      <c r="H203" s="218">
        <v>0.442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1418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1220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2" customFormat="1" ht="22.8" customHeight="1">
      <c r="A205" s="12"/>
      <c r="B205" s="198"/>
      <c r="C205" s="199"/>
      <c r="D205" s="200" t="s">
        <v>73</v>
      </c>
      <c r="E205" s="212" t="s">
        <v>642</v>
      </c>
      <c r="F205" s="212" t="s">
        <v>643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SUM(P206:P255)</f>
        <v>0</v>
      </c>
      <c r="Q205" s="206"/>
      <c r="R205" s="207">
        <f>SUM(R206:R255)</f>
        <v>3.8648278</v>
      </c>
      <c r="S205" s="206"/>
      <c r="T205" s="208">
        <f>SUM(T206:T255)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83</v>
      </c>
      <c r="AT205" s="210" t="s">
        <v>73</v>
      </c>
      <c r="AU205" s="210" t="s">
        <v>81</v>
      </c>
      <c r="AY205" s="209" t="s">
        <v>289</v>
      </c>
      <c r="BK205" s="211">
        <f>SUM(BK206:BK255)</f>
        <v>0</v>
      </c>
    </row>
    <row r="206" s="2" customFormat="1" ht="24.15" customHeight="1">
      <c r="A206" s="39"/>
      <c r="B206" s="40"/>
      <c r="C206" s="214" t="s">
        <v>360</v>
      </c>
      <c r="D206" s="214" t="s">
        <v>292</v>
      </c>
      <c r="E206" s="215" t="s">
        <v>1419</v>
      </c>
      <c r="F206" s="216" t="s">
        <v>1420</v>
      </c>
      <c r="G206" s="217" t="s">
        <v>295</v>
      </c>
      <c r="H206" s="218">
        <v>88.700000000000003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0.00029999999999999997</v>
      </c>
      <c r="R206" s="223">
        <f>Q206*H206</f>
        <v>0.026609999999999998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1421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1422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3" customFormat="1">
      <c r="A208" s="13"/>
      <c r="B208" s="232"/>
      <c r="C208" s="233"/>
      <c r="D208" s="234" t="s">
        <v>301</v>
      </c>
      <c r="E208" s="235" t="s">
        <v>19</v>
      </c>
      <c r="F208" s="236" t="s">
        <v>362</v>
      </c>
      <c r="G208" s="233"/>
      <c r="H208" s="235" t="s">
        <v>19</v>
      </c>
      <c r="I208" s="237"/>
      <c r="J208" s="233"/>
      <c r="K208" s="233"/>
      <c r="L208" s="238"/>
      <c r="M208" s="239"/>
      <c r="N208" s="240"/>
      <c r="O208" s="240"/>
      <c r="P208" s="240"/>
      <c r="Q208" s="240"/>
      <c r="R208" s="240"/>
      <c r="S208" s="240"/>
      <c r="T208" s="24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2" t="s">
        <v>301</v>
      </c>
      <c r="AU208" s="242" t="s">
        <v>83</v>
      </c>
      <c r="AV208" s="13" t="s">
        <v>81</v>
      </c>
      <c r="AW208" s="13" t="s">
        <v>35</v>
      </c>
      <c r="AX208" s="13" t="s">
        <v>74</v>
      </c>
      <c r="AY208" s="242" t="s">
        <v>289</v>
      </c>
    </row>
    <row r="209" s="13" customFormat="1">
      <c r="A209" s="13"/>
      <c r="B209" s="232"/>
      <c r="C209" s="233"/>
      <c r="D209" s="234" t="s">
        <v>301</v>
      </c>
      <c r="E209" s="235" t="s">
        <v>19</v>
      </c>
      <c r="F209" s="236" t="s">
        <v>1360</v>
      </c>
      <c r="G209" s="233"/>
      <c r="H209" s="235" t="s">
        <v>19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2" t="s">
        <v>301</v>
      </c>
      <c r="AU209" s="242" t="s">
        <v>83</v>
      </c>
      <c r="AV209" s="13" t="s">
        <v>81</v>
      </c>
      <c r="AW209" s="13" t="s">
        <v>35</v>
      </c>
      <c r="AX209" s="13" t="s">
        <v>74</v>
      </c>
      <c r="AY209" s="242" t="s">
        <v>289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1397</v>
      </c>
      <c r="G210" s="244"/>
      <c r="H210" s="247">
        <v>61.899999999999999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6" customFormat="1">
      <c r="A211" s="16"/>
      <c r="B211" s="282"/>
      <c r="C211" s="283"/>
      <c r="D211" s="234" t="s">
        <v>301</v>
      </c>
      <c r="E211" s="284" t="s">
        <v>19</v>
      </c>
      <c r="F211" s="285" t="s">
        <v>1364</v>
      </c>
      <c r="G211" s="283"/>
      <c r="H211" s="286">
        <v>61.899999999999999</v>
      </c>
      <c r="I211" s="287"/>
      <c r="J211" s="283"/>
      <c r="K211" s="283"/>
      <c r="L211" s="288"/>
      <c r="M211" s="289"/>
      <c r="N211" s="290"/>
      <c r="O211" s="290"/>
      <c r="P211" s="290"/>
      <c r="Q211" s="290"/>
      <c r="R211" s="290"/>
      <c r="S211" s="290"/>
      <c r="T211" s="291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92" t="s">
        <v>301</v>
      </c>
      <c r="AU211" s="292" t="s">
        <v>83</v>
      </c>
      <c r="AV211" s="16" t="s">
        <v>139</v>
      </c>
      <c r="AW211" s="16" t="s">
        <v>35</v>
      </c>
      <c r="AX211" s="16" t="s">
        <v>74</v>
      </c>
      <c r="AY211" s="292" t="s">
        <v>289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468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3" customFormat="1">
      <c r="A213" s="13"/>
      <c r="B213" s="232"/>
      <c r="C213" s="233"/>
      <c r="D213" s="234" t="s">
        <v>301</v>
      </c>
      <c r="E213" s="235" t="s">
        <v>19</v>
      </c>
      <c r="F213" s="236" t="s">
        <v>1367</v>
      </c>
      <c r="G213" s="233"/>
      <c r="H213" s="235" t="s">
        <v>19</v>
      </c>
      <c r="I213" s="237"/>
      <c r="J213" s="233"/>
      <c r="K213" s="233"/>
      <c r="L213" s="238"/>
      <c r="M213" s="239"/>
      <c r="N213" s="240"/>
      <c r="O213" s="240"/>
      <c r="P213" s="240"/>
      <c r="Q213" s="240"/>
      <c r="R213" s="240"/>
      <c r="S213" s="240"/>
      <c r="T213" s="24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2" t="s">
        <v>301</v>
      </c>
      <c r="AU213" s="242" t="s">
        <v>83</v>
      </c>
      <c r="AV213" s="13" t="s">
        <v>81</v>
      </c>
      <c r="AW213" s="13" t="s">
        <v>35</v>
      </c>
      <c r="AX213" s="13" t="s">
        <v>74</v>
      </c>
      <c r="AY213" s="242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1387</v>
      </c>
      <c r="G214" s="244"/>
      <c r="H214" s="247">
        <v>5.4000000000000004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410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1423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1424</v>
      </c>
      <c r="G217" s="244"/>
      <c r="H217" s="247">
        <v>10.699999999999999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74</v>
      </c>
      <c r="AY217" s="253" t="s">
        <v>289</v>
      </c>
    </row>
    <row r="218" s="13" customFormat="1">
      <c r="A218" s="13"/>
      <c r="B218" s="232"/>
      <c r="C218" s="233"/>
      <c r="D218" s="234" t="s">
        <v>301</v>
      </c>
      <c r="E218" s="235" t="s">
        <v>19</v>
      </c>
      <c r="F218" s="236" t="s">
        <v>849</v>
      </c>
      <c r="G218" s="233"/>
      <c r="H218" s="235" t="s">
        <v>19</v>
      </c>
      <c r="I218" s="237"/>
      <c r="J218" s="233"/>
      <c r="K218" s="233"/>
      <c r="L218" s="238"/>
      <c r="M218" s="239"/>
      <c r="N218" s="240"/>
      <c r="O218" s="240"/>
      <c r="P218" s="240"/>
      <c r="Q218" s="240"/>
      <c r="R218" s="240"/>
      <c r="S218" s="240"/>
      <c r="T218" s="241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2" t="s">
        <v>301</v>
      </c>
      <c r="AU218" s="242" t="s">
        <v>83</v>
      </c>
      <c r="AV218" s="13" t="s">
        <v>81</v>
      </c>
      <c r="AW218" s="13" t="s">
        <v>35</v>
      </c>
      <c r="AX218" s="13" t="s">
        <v>74</v>
      </c>
      <c r="AY218" s="242" t="s">
        <v>289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1425</v>
      </c>
      <c r="G219" s="244"/>
      <c r="H219" s="247">
        <v>10.699999999999999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5" customFormat="1">
      <c r="A220" s="15"/>
      <c r="B220" s="254"/>
      <c r="C220" s="255"/>
      <c r="D220" s="234" t="s">
        <v>301</v>
      </c>
      <c r="E220" s="256" t="s">
        <v>19</v>
      </c>
      <c r="F220" s="257" t="s">
        <v>304</v>
      </c>
      <c r="G220" s="255"/>
      <c r="H220" s="258">
        <v>88.700000000000003</v>
      </c>
      <c r="I220" s="259"/>
      <c r="J220" s="255"/>
      <c r="K220" s="255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301</v>
      </c>
      <c r="AU220" s="264" t="s">
        <v>83</v>
      </c>
      <c r="AV220" s="15" t="s">
        <v>297</v>
      </c>
      <c r="AW220" s="15" t="s">
        <v>35</v>
      </c>
      <c r="AX220" s="15" t="s">
        <v>81</v>
      </c>
      <c r="AY220" s="264" t="s">
        <v>289</v>
      </c>
    </row>
    <row r="221" s="2" customFormat="1" ht="33" customHeight="1">
      <c r="A221" s="39"/>
      <c r="B221" s="40"/>
      <c r="C221" s="214" t="s">
        <v>585</v>
      </c>
      <c r="D221" s="214" t="s">
        <v>292</v>
      </c>
      <c r="E221" s="215" t="s">
        <v>1426</v>
      </c>
      <c r="F221" s="216" t="s">
        <v>1427</v>
      </c>
      <c r="G221" s="217" t="s">
        <v>141</v>
      </c>
      <c r="H221" s="218">
        <v>134.24000000000001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0.00042999999999999999</v>
      </c>
      <c r="R221" s="223">
        <f>Q221*H221</f>
        <v>0.057723200000000002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1428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1429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3" customFormat="1">
      <c r="A223" s="13"/>
      <c r="B223" s="232"/>
      <c r="C223" s="233"/>
      <c r="D223" s="234" t="s">
        <v>301</v>
      </c>
      <c r="E223" s="235" t="s">
        <v>19</v>
      </c>
      <c r="F223" s="236" t="s">
        <v>362</v>
      </c>
      <c r="G223" s="233"/>
      <c r="H223" s="235" t="s">
        <v>19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2" t="s">
        <v>301</v>
      </c>
      <c r="AU223" s="242" t="s">
        <v>83</v>
      </c>
      <c r="AV223" s="13" t="s">
        <v>81</v>
      </c>
      <c r="AW223" s="13" t="s">
        <v>35</v>
      </c>
      <c r="AX223" s="13" t="s">
        <v>74</v>
      </c>
      <c r="AY223" s="242" t="s">
        <v>289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1430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1431</v>
      </c>
      <c r="G225" s="244"/>
      <c r="H225" s="247">
        <v>92.849999999999994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6" customFormat="1">
      <c r="A226" s="16"/>
      <c r="B226" s="282"/>
      <c r="C226" s="283"/>
      <c r="D226" s="234" t="s">
        <v>301</v>
      </c>
      <c r="E226" s="284" t="s">
        <v>19</v>
      </c>
      <c r="F226" s="285" t="s">
        <v>1364</v>
      </c>
      <c r="G226" s="283"/>
      <c r="H226" s="286">
        <v>92.849999999999994</v>
      </c>
      <c r="I226" s="287"/>
      <c r="J226" s="283"/>
      <c r="K226" s="283"/>
      <c r="L226" s="288"/>
      <c r="M226" s="289"/>
      <c r="N226" s="290"/>
      <c r="O226" s="290"/>
      <c r="P226" s="290"/>
      <c r="Q226" s="290"/>
      <c r="R226" s="290"/>
      <c r="S226" s="290"/>
      <c r="T226" s="29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92" t="s">
        <v>301</v>
      </c>
      <c r="AU226" s="292" t="s">
        <v>83</v>
      </c>
      <c r="AV226" s="16" t="s">
        <v>139</v>
      </c>
      <c r="AW226" s="16" t="s">
        <v>35</v>
      </c>
      <c r="AX226" s="16" t="s">
        <v>74</v>
      </c>
      <c r="AY226" s="292" t="s">
        <v>289</v>
      </c>
    </row>
    <row r="227" s="13" customFormat="1">
      <c r="A227" s="13"/>
      <c r="B227" s="232"/>
      <c r="C227" s="233"/>
      <c r="D227" s="234" t="s">
        <v>301</v>
      </c>
      <c r="E227" s="235" t="s">
        <v>19</v>
      </c>
      <c r="F227" s="236" t="s">
        <v>468</v>
      </c>
      <c r="G227" s="233"/>
      <c r="H227" s="235" t="s">
        <v>19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2" t="s">
        <v>301</v>
      </c>
      <c r="AU227" s="242" t="s">
        <v>83</v>
      </c>
      <c r="AV227" s="13" t="s">
        <v>81</v>
      </c>
      <c r="AW227" s="13" t="s">
        <v>35</v>
      </c>
      <c r="AX227" s="13" t="s">
        <v>74</v>
      </c>
      <c r="AY227" s="242" t="s">
        <v>289</v>
      </c>
    </row>
    <row r="228" s="14" customFormat="1">
      <c r="A228" s="14"/>
      <c r="B228" s="243"/>
      <c r="C228" s="244"/>
      <c r="D228" s="234" t="s">
        <v>301</v>
      </c>
      <c r="E228" s="245" t="s">
        <v>19</v>
      </c>
      <c r="F228" s="246" t="s">
        <v>1432</v>
      </c>
      <c r="G228" s="244"/>
      <c r="H228" s="247">
        <v>1.19</v>
      </c>
      <c r="I228" s="248"/>
      <c r="J228" s="244"/>
      <c r="K228" s="244"/>
      <c r="L228" s="249"/>
      <c r="M228" s="250"/>
      <c r="N228" s="251"/>
      <c r="O228" s="251"/>
      <c r="P228" s="251"/>
      <c r="Q228" s="251"/>
      <c r="R228" s="251"/>
      <c r="S228" s="251"/>
      <c r="T228" s="252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3" t="s">
        <v>301</v>
      </c>
      <c r="AU228" s="253" t="s">
        <v>83</v>
      </c>
      <c r="AV228" s="14" t="s">
        <v>83</v>
      </c>
      <c r="AW228" s="14" t="s">
        <v>35</v>
      </c>
      <c r="AX228" s="14" t="s">
        <v>74</v>
      </c>
      <c r="AY228" s="253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1433</v>
      </c>
      <c r="G229" s="244"/>
      <c r="H229" s="247">
        <v>8.0999999999999996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1369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1434</v>
      </c>
      <c r="G231" s="244"/>
      <c r="H231" s="247">
        <v>32.100000000000001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134.23999999999998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24.15" customHeight="1">
      <c r="A233" s="39"/>
      <c r="B233" s="40"/>
      <c r="C233" s="265" t="s">
        <v>351</v>
      </c>
      <c r="D233" s="265" t="s">
        <v>357</v>
      </c>
      <c r="E233" s="266" t="s">
        <v>1435</v>
      </c>
      <c r="F233" s="267" t="s">
        <v>1436</v>
      </c>
      <c r="G233" s="268" t="s">
        <v>620</v>
      </c>
      <c r="H233" s="269">
        <v>332.24400000000003</v>
      </c>
      <c r="I233" s="270"/>
      <c r="J233" s="271">
        <f>ROUND(I233*H233,2)</f>
        <v>0</v>
      </c>
      <c r="K233" s="267" t="s">
        <v>296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0.00089999999999999998</v>
      </c>
      <c r="R233" s="223">
        <f>Q233*H233</f>
        <v>0.2990196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1437</v>
      </c>
    </row>
    <row r="234" s="14" customFormat="1">
      <c r="A234" s="14"/>
      <c r="B234" s="243"/>
      <c r="C234" s="244"/>
      <c r="D234" s="234" t="s">
        <v>301</v>
      </c>
      <c r="E234" s="244"/>
      <c r="F234" s="246" t="s">
        <v>1438</v>
      </c>
      <c r="G234" s="244"/>
      <c r="H234" s="247">
        <v>332.24400000000003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4</v>
      </c>
      <c r="AX234" s="14" t="s">
        <v>81</v>
      </c>
      <c r="AY234" s="253" t="s">
        <v>289</v>
      </c>
    </row>
    <row r="235" s="2" customFormat="1" ht="44.25" customHeight="1">
      <c r="A235" s="39"/>
      <c r="B235" s="40"/>
      <c r="C235" s="214" t="s">
        <v>356</v>
      </c>
      <c r="D235" s="214" t="s">
        <v>292</v>
      </c>
      <c r="E235" s="215" t="s">
        <v>1439</v>
      </c>
      <c r="F235" s="216" t="s">
        <v>1440</v>
      </c>
      <c r="G235" s="217" t="s">
        <v>295</v>
      </c>
      <c r="H235" s="218">
        <v>88.700000000000003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0.0089999999999999993</v>
      </c>
      <c r="R235" s="223">
        <f>Q235*H235</f>
        <v>0.79830000000000001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1441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1442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362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1360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1397</v>
      </c>
      <c r="G239" s="244"/>
      <c r="H239" s="247">
        <v>61.899999999999999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6" customFormat="1">
      <c r="A240" s="16"/>
      <c r="B240" s="282"/>
      <c r="C240" s="283"/>
      <c r="D240" s="234" t="s">
        <v>301</v>
      </c>
      <c r="E240" s="284" t="s">
        <v>19</v>
      </c>
      <c r="F240" s="285" t="s">
        <v>1364</v>
      </c>
      <c r="G240" s="283"/>
      <c r="H240" s="286">
        <v>61.899999999999999</v>
      </c>
      <c r="I240" s="287"/>
      <c r="J240" s="283"/>
      <c r="K240" s="283"/>
      <c r="L240" s="288"/>
      <c r="M240" s="289"/>
      <c r="N240" s="290"/>
      <c r="O240" s="290"/>
      <c r="P240" s="290"/>
      <c r="Q240" s="290"/>
      <c r="R240" s="290"/>
      <c r="S240" s="290"/>
      <c r="T240" s="291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92" t="s">
        <v>301</v>
      </c>
      <c r="AU240" s="292" t="s">
        <v>83</v>
      </c>
      <c r="AV240" s="16" t="s">
        <v>139</v>
      </c>
      <c r="AW240" s="16" t="s">
        <v>35</v>
      </c>
      <c r="AX240" s="16" t="s">
        <v>74</v>
      </c>
      <c r="AY240" s="292" t="s">
        <v>289</v>
      </c>
    </row>
    <row r="241" s="13" customFormat="1">
      <c r="A241" s="13"/>
      <c r="B241" s="232"/>
      <c r="C241" s="233"/>
      <c r="D241" s="234" t="s">
        <v>301</v>
      </c>
      <c r="E241" s="235" t="s">
        <v>19</v>
      </c>
      <c r="F241" s="236" t="s">
        <v>468</v>
      </c>
      <c r="G241" s="233"/>
      <c r="H241" s="235" t="s">
        <v>19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2" t="s">
        <v>301</v>
      </c>
      <c r="AU241" s="242" t="s">
        <v>83</v>
      </c>
      <c r="AV241" s="13" t="s">
        <v>81</v>
      </c>
      <c r="AW241" s="13" t="s">
        <v>35</v>
      </c>
      <c r="AX241" s="13" t="s">
        <v>74</v>
      </c>
      <c r="AY241" s="242" t="s">
        <v>289</v>
      </c>
    </row>
    <row r="242" s="13" customFormat="1">
      <c r="A242" s="13"/>
      <c r="B242" s="232"/>
      <c r="C242" s="233"/>
      <c r="D242" s="234" t="s">
        <v>301</v>
      </c>
      <c r="E242" s="235" t="s">
        <v>19</v>
      </c>
      <c r="F242" s="236" t="s">
        <v>1367</v>
      </c>
      <c r="G242" s="233"/>
      <c r="H242" s="235" t="s">
        <v>19</v>
      </c>
      <c r="I242" s="237"/>
      <c r="J242" s="233"/>
      <c r="K242" s="233"/>
      <c r="L242" s="238"/>
      <c r="M242" s="239"/>
      <c r="N242" s="240"/>
      <c r="O242" s="240"/>
      <c r="P242" s="240"/>
      <c r="Q242" s="240"/>
      <c r="R242" s="240"/>
      <c r="S242" s="240"/>
      <c r="T242" s="24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2" t="s">
        <v>301</v>
      </c>
      <c r="AU242" s="242" t="s">
        <v>83</v>
      </c>
      <c r="AV242" s="13" t="s">
        <v>81</v>
      </c>
      <c r="AW242" s="13" t="s">
        <v>35</v>
      </c>
      <c r="AX242" s="13" t="s">
        <v>74</v>
      </c>
      <c r="AY242" s="242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1387</v>
      </c>
      <c r="G243" s="244"/>
      <c r="H243" s="247">
        <v>5.4000000000000004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3" customFormat="1">
      <c r="A244" s="13"/>
      <c r="B244" s="232"/>
      <c r="C244" s="233"/>
      <c r="D244" s="234" t="s">
        <v>301</v>
      </c>
      <c r="E244" s="235" t="s">
        <v>19</v>
      </c>
      <c r="F244" s="236" t="s">
        <v>410</v>
      </c>
      <c r="G244" s="233"/>
      <c r="H244" s="235" t="s">
        <v>19</v>
      </c>
      <c r="I244" s="237"/>
      <c r="J244" s="233"/>
      <c r="K244" s="233"/>
      <c r="L244" s="238"/>
      <c r="M244" s="239"/>
      <c r="N244" s="240"/>
      <c r="O244" s="240"/>
      <c r="P244" s="240"/>
      <c r="Q244" s="240"/>
      <c r="R244" s="240"/>
      <c r="S244" s="240"/>
      <c r="T244" s="241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2" t="s">
        <v>301</v>
      </c>
      <c r="AU244" s="242" t="s">
        <v>83</v>
      </c>
      <c r="AV244" s="13" t="s">
        <v>81</v>
      </c>
      <c r="AW244" s="13" t="s">
        <v>35</v>
      </c>
      <c r="AX244" s="13" t="s">
        <v>74</v>
      </c>
      <c r="AY244" s="242" t="s">
        <v>289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1443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1424</v>
      </c>
      <c r="G246" s="244"/>
      <c r="H246" s="247">
        <v>10.699999999999999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849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1425</v>
      </c>
      <c r="G248" s="244"/>
      <c r="H248" s="247">
        <v>10.699999999999999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5" customFormat="1">
      <c r="A249" s="15"/>
      <c r="B249" s="254"/>
      <c r="C249" s="255"/>
      <c r="D249" s="234" t="s">
        <v>301</v>
      </c>
      <c r="E249" s="256" t="s">
        <v>19</v>
      </c>
      <c r="F249" s="257" t="s">
        <v>304</v>
      </c>
      <c r="G249" s="255"/>
      <c r="H249" s="258">
        <v>88.700000000000003</v>
      </c>
      <c r="I249" s="259"/>
      <c r="J249" s="255"/>
      <c r="K249" s="255"/>
      <c r="L249" s="260"/>
      <c r="M249" s="261"/>
      <c r="N249" s="262"/>
      <c r="O249" s="262"/>
      <c r="P249" s="262"/>
      <c r="Q249" s="262"/>
      <c r="R249" s="262"/>
      <c r="S249" s="262"/>
      <c r="T249" s="263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4" t="s">
        <v>301</v>
      </c>
      <c r="AU249" s="264" t="s">
        <v>83</v>
      </c>
      <c r="AV249" s="15" t="s">
        <v>297</v>
      </c>
      <c r="AW249" s="15" t="s">
        <v>35</v>
      </c>
      <c r="AX249" s="15" t="s">
        <v>81</v>
      </c>
      <c r="AY249" s="264" t="s">
        <v>289</v>
      </c>
    </row>
    <row r="250" s="2" customFormat="1" ht="37.8" customHeight="1">
      <c r="A250" s="39"/>
      <c r="B250" s="40"/>
      <c r="C250" s="265" t="s">
        <v>365</v>
      </c>
      <c r="D250" s="265" t="s">
        <v>357</v>
      </c>
      <c r="E250" s="266" t="s">
        <v>1444</v>
      </c>
      <c r="F250" s="267" t="s">
        <v>1445</v>
      </c>
      <c r="G250" s="268" t="s">
        <v>295</v>
      </c>
      <c r="H250" s="269">
        <v>102.005</v>
      </c>
      <c r="I250" s="270"/>
      <c r="J250" s="271">
        <f>ROUND(I250*H250,2)</f>
        <v>0</v>
      </c>
      <c r="K250" s="267" t="s">
        <v>296</v>
      </c>
      <c r="L250" s="272"/>
      <c r="M250" s="273" t="s">
        <v>19</v>
      </c>
      <c r="N250" s="274" t="s">
        <v>45</v>
      </c>
      <c r="O250" s="85"/>
      <c r="P250" s="223">
        <f>O250*H250</f>
        <v>0</v>
      </c>
      <c r="Q250" s="223">
        <v>0.025000000000000001</v>
      </c>
      <c r="R250" s="223">
        <f>Q250*H250</f>
        <v>2.550125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382</v>
      </c>
      <c r="AT250" s="225" t="s">
        <v>357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1446</v>
      </c>
    </row>
    <row r="251" s="14" customFormat="1">
      <c r="A251" s="14"/>
      <c r="B251" s="243"/>
      <c r="C251" s="244"/>
      <c r="D251" s="234" t="s">
        <v>301</v>
      </c>
      <c r="E251" s="244"/>
      <c r="F251" s="246" t="s">
        <v>1447</v>
      </c>
      <c r="G251" s="244"/>
      <c r="H251" s="247">
        <v>102.005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4</v>
      </c>
      <c r="AX251" s="14" t="s">
        <v>81</v>
      </c>
      <c r="AY251" s="253" t="s">
        <v>289</v>
      </c>
    </row>
    <row r="252" s="2" customFormat="1" ht="24.15" customHeight="1">
      <c r="A252" s="39"/>
      <c r="B252" s="40"/>
      <c r="C252" s="214" t="s">
        <v>437</v>
      </c>
      <c r="D252" s="214" t="s">
        <v>292</v>
      </c>
      <c r="E252" s="215" t="s">
        <v>1448</v>
      </c>
      <c r="F252" s="216" t="s">
        <v>1449</v>
      </c>
      <c r="G252" s="217" t="s">
        <v>295</v>
      </c>
      <c r="H252" s="218">
        <v>88.700000000000003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0.0015</v>
      </c>
      <c r="R252" s="223">
        <f>Q252*H252</f>
        <v>0.13305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1450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1451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49.05" customHeight="1">
      <c r="A254" s="39"/>
      <c r="B254" s="40"/>
      <c r="C254" s="214" t="s">
        <v>760</v>
      </c>
      <c r="D254" s="214" t="s">
        <v>292</v>
      </c>
      <c r="E254" s="215" t="s">
        <v>1452</v>
      </c>
      <c r="F254" s="216" t="s">
        <v>1453</v>
      </c>
      <c r="G254" s="217" t="s">
        <v>239</v>
      </c>
      <c r="H254" s="218">
        <v>3.8650000000000002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1454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1455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12" customFormat="1" ht="22.8" customHeight="1">
      <c r="A256" s="12"/>
      <c r="B256" s="198"/>
      <c r="C256" s="199"/>
      <c r="D256" s="200" t="s">
        <v>73</v>
      </c>
      <c r="E256" s="212" t="s">
        <v>1456</v>
      </c>
      <c r="F256" s="212" t="s">
        <v>1457</v>
      </c>
      <c r="G256" s="199"/>
      <c r="H256" s="199"/>
      <c r="I256" s="202"/>
      <c r="J256" s="213">
        <f>BK256</f>
        <v>0</v>
      </c>
      <c r="K256" s="199"/>
      <c r="L256" s="204"/>
      <c r="M256" s="205"/>
      <c r="N256" s="206"/>
      <c r="O256" s="206"/>
      <c r="P256" s="207">
        <f>SUM(P257:P272)</f>
        <v>0</v>
      </c>
      <c r="Q256" s="206"/>
      <c r="R256" s="207">
        <f>SUM(R257:R272)</f>
        <v>0.25306200000000001</v>
      </c>
      <c r="S256" s="206"/>
      <c r="T256" s="208">
        <f>SUM(T257:T272)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09" t="s">
        <v>83</v>
      </c>
      <c r="AT256" s="210" t="s">
        <v>73</v>
      </c>
      <c r="AU256" s="210" t="s">
        <v>81</v>
      </c>
      <c r="AY256" s="209" t="s">
        <v>289</v>
      </c>
      <c r="BK256" s="211">
        <f>SUM(BK257:BK272)</f>
        <v>0</v>
      </c>
    </row>
    <row r="257" s="2" customFormat="1" ht="55.5" customHeight="1">
      <c r="A257" s="39"/>
      <c r="B257" s="40"/>
      <c r="C257" s="214" t="s">
        <v>7</v>
      </c>
      <c r="D257" s="214" t="s">
        <v>292</v>
      </c>
      <c r="E257" s="215" t="s">
        <v>1458</v>
      </c>
      <c r="F257" s="216" t="s">
        <v>1459</v>
      </c>
      <c r="G257" s="217" t="s">
        <v>295</v>
      </c>
      <c r="H257" s="218">
        <v>248.09999999999999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0.00013999999999999999</v>
      </c>
      <c r="R257" s="223">
        <f>Q257*H257</f>
        <v>0.034733999999999994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1460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1461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1462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1463</v>
      </c>
      <c r="G260" s="244"/>
      <c r="H260" s="247">
        <v>248.09999999999999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81</v>
      </c>
      <c r="AY260" s="253" t="s">
        <v>289</v>
      </c>
    </row>
    <row r="261" s="2" customFormat="1" ht="24.15" customHeight="1">
      <c r="A261" s="39"/>
      <c r="B261" s="40"/>
      <c r="C261" s="214" t="s">
        <v>578</v>
      </c>
      <c r="D261" s="214" t="s">
        <v>292</v>
      </c>
      <c r="E261" s="215" t="s">
        <v>1464</v>
      </c>
      <c r="F261" s="216" t="s">
        <v>1465</v>
      </c>
      <c r="G261" s="217" t="s">
        <v>295</v>
      </c>
      <c r="H261" s="218">
        <v>248.09999999999999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1466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1467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2" customFormat="1" ht="24.15" customHeight="1">
      <c r="A263" s="39"/>
      <c r="B263" s="40"/>
      <c r="C263" s="214" t="s">
        <v>388</v>
      </c>
      <c r="D263" s="214" t="s">
        <v>292</v>
      </c>
      <c r="E263" s="215" t="s">
        <v>1468</v>
      </c>
      <c r="F263" s="216" t="s">
        <v>1469</v>
      </c>
      <c r="G263" s="217" t="s">
        <v>295</v>
      </c>
      <c r="H263" s="218">
        <v>248.09999999999999</v>
      </c>
      <c r="I263" s="219"/>
      <c r="J263" s="220">
        <f>ROUND(I263*H263,2)</f>
        <v>0</v>
      </c>
      <c r="K263" s="216" t="s">
        <v>296</v>
      </c>
      <c r="L263" s="45"/>
      <c r="M263" s="221" t="s">
        <v>19</v>
      </c>
      <c r="N263" s="222" t="s">
        <v>45</v>
      </c>
      <c r="O263" s="85"/>
      <c r="P263" s="223">
        <f>O263*H263</f>
        <v>0</v>
      </c>
      <c r="Q263" s="223">
        <v>0.00025999999999999998</v>
      </c>
      <c r="R263" s="223">
        <f>Q263*H263</f>
        <v>0.064505999999999994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573</v>
      </c>
      <c r="AT263" s="225" t="s">
        <v>292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1470</v>
      </c>
    </row>
    <row r="264" s="2" customFormat="1">
      <c r="A264" s="39"/>
      <c r="B264" s="40"/>
      <c r="C264" s="41"/>
      <c r="D264" s="227" t="s">
        <v>299</v>
      </c>
      <c r="E264" s="41"/>
      <c r="F264" s="228" t="s">
        <v>1471</v>
      </c>
      <c r="G264" s="41"/>
      <c r="H264" s="41"/>
      <c r="I264" s="229"/>
      <c r="J264" s="41"/>
      <c r="K264" s="41"/>
      <c r="L264" s="45"/>
      <c r="M264" s="230"/>
      <c r="N264" s="231"/>
      <c r="O264" s="85"/>
      <c r="P264" s="85"/>
      <c r="Q264" s="85"/>
      <c r="R264" s="85"/>
      <c r="S264" s="85"/>
      <c r="T264" s="86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83</v>
      </c>
    </row>
    <row r="265" s="2" customFormat="1" ht="44.25" customHeight="1">
      <c r="A265" s="39"/>
      <c r="B265" s="40"/>
      <c r="C265" s="214" t="s">
        <v>393</v>
      </c>
      <c r="D265" s="214" t="s">
        <v>292</v>
      </c>
      <c r="E265" s="215" t="s">
        <v>1472</v>
      </c>
      <c r="F265" s="216" t="s">
        <v>1473</v>
      </c>
      <c r="G265" s="217" t="s">
        <v>295</v>
      </c>
      <c r="H265" s="218">
        <v>744.29999999999995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0.00020000000000000001</v>
      </c>
      <c r="R265" s="223">
        <f>Q265*H265</f>
        <v>0.14885999999999999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1474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1475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1476</v>
      </c>
      <c r="G267" s="244"/>
      <c r="H267" s="247">
        <v>744.29999999999995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81</v>
      </c>
      <c r="AY267" s="253" t="s">
        <v>289</v>
      </c>
    </row>
    <row r="268" s="2" customFormat="1" ht="33" customHeight="1">
      <c r="A268" s="39"/>
      <c r="B268" s="40"/>
      <c r="C268" s="214" t="s">
        <v>400</v>
      </c>
      <c r="D268" s="214" t="s">
        <v>292</v>
      </c>
      <c r="E268" s="215" t="s">
        <v>1477</v>
      </c>
      <c r="F268" s="216" t="s">
        <v>1478</v>
      </c>
      <c r="G268" s="217" t="s">
        <v>295</v>
      </c>
      <c r="H268" s="218">
        <v>496.19999999999999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1.0000000000000001E-05</v>
      </c>
      <c r="R268" s="223">
        <f>Q268*H268</f>
        <v>0.0049620000000000003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1479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1480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14" customFormat="1">
      <c r="A270" s="14"/>
      <c r="B270" s="243"/>
      <c r="C270" s="244"/>
      <c r="D270" s="234" t="s">
        <v>301</v>
      </c>
      <c r="E270" s="245" t="s">
        <v>19</v>
      </c>
      <c r="F270" s="246" t="s">
        <v>1481</v>
      </c>
      <c r="G270" s="244"/>
      <c r="H270" s="247">
        <v>496.19999999999999</v>
      </c>
      <c r="I270" s="248"/>
      <c r="J270" s="244"/>
      <c r="K270" s="244"/>
      <c r="L270" s="249"/>
      <c r="M270" s="250"/>
      <c r="N270" s="251"/>
      <c r="O270" s="251"/>
      <c r="P270" s="251"/>
      <c r="Q270" s="251"/>
      <c r="R270" s="251"/>
      <c r="S270" s="251"/>
      <c r="T270" s="25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3" t="s">
        <v>301</v>
      </c>
      <c r="AU270" s="253" t="s">
        <v>83</v>
      </c>
      <c r="AV270" s="14" t="s">
        <v>83</v>
      </c>
      <c r="AW270" s="14" t="s">
        <v>35</v>
      </c>
      <c r="AX270" s="14" t="s">
        <v>81</v>
      </c>
      <c r="AY270" s="253" t="s">
        <v>289</v>
      </c>
    </row>
    <row r="271" s="2" customFormat="1" ht="49.05" customHeight="1">
      <c r="A271" s="39"/>
      <c r="B271" s="40"/>
      <c r="C271" s="214" t="s">
        <v>454</v>
      </c>
      <c r="D271" s="214" t="s">
        <v>292</v>
      </c>
      <c r="E271" s="215" t="s">
        <v>1482</v>
      </c>
      <c r="F271" s="216" t="s">
        <v>1483</v>
      </c>
      <c r="G271" s="217" t="s">
        <v>239</v>
      </c>
      <c r="H271" s="218">
        <v>0.253</v>
      </c>
      <c r="I271" s="219"/>
      <c r="J271" s="220">
        <f>ROUND(I271*H271,2)</f>
        <v>0</v>
      </c>
      <c r="K271" s="216" t="s">
        <v>296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1484</v>
      </c>
    </row>
    <row r="272" s="2" customFormat="1">
      <c r="A272" s="39"/>
      <c r="B272" s="40"/>
      <c r="C272" s="41"/>
      <c r="D272" s="227" t="s">
        <v>299</v>
      </c>
      <c r="E272" s="41"/>
      <c r="F272" s="228" t="s">
        <v>1485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83</v>
      </c>
    </row>
    <row r="273" s="12" customFormat="1" ht="22.8" customHeight="1">
      <c r="A273" s="12"/>
      <c r="B273" s="198"/>
      <c r="C273" s="199"/>
      <c r="D273" s="200" t="s">
        <v>73</v>
      </c>
      <c r="E273" s="212" t="s">
        <v>1486</v>
      </c>
      <c r="F273" s="212" t="s">
        <v>1487</v>
      </c>
      <c r="G273" s="199"/>
      <c r="H273" s="199"/>
      <c r="I273" s="202"/>
      <c r="J273" s="213">
        <f>BK273</f>
        <v>0</v>
      </c>
      <c r="K273" s="199"/>
      <c r="L273" s="204"/>
      <c r="M273" s="205"/>
      <c r="N273" s="206"/>
      <c r="O273" s="206"/>
      <c r="P273" s="207">
        <f>SUM(P274:P293)</f>
        <v>0</v>
      </c>
      <c r="Q273" s="206"/>
      <c r="R273" s="207">
        <f>SUM(R274:R293)</f>
        <v>0.04752</v>
      </c>
      <c r="S273" s="206"/>
      <c r="T273" s="208">
        <f>SUM(T274:T293)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83</v>
      </c>
      <c r="AT273" s="210" t="s">
        <v>73</v>
      </c>
      <c r="AU273" s="210" t="s">
        <v>81</v>
      </c>
      <c r="AY273" s="209" t="s">
        <v>289</v>
      </c>
      <c r="BK273" s="211">
        <f>SUM(BK274:BK293)</f>
        <v>0</v>
      </c>
    </row>
    <row r="274" s="2" customFormat="1" ht="21.75" customHeight="1">
      <c r="A274" s="39"/>
      <c r="B274" s="40"/>
      <c r="C274" s="214" t="s">
        <v>8</v>
      </c>
      <c r="D274" s="214" t="s">
        <v>292</v>
      </c>
      <c r="E274" s="215" t="s">
        <v>1488</v>
      </c>
      <c r="F274" s="216" t="s">
        <v>1489</v>
      </c>
      <c r="G274" s="217" t="s">
        <v>295</v>
      </c>
      <c r="H274" s="218">
        <v>9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1490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1491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13" customFormat="1">
      <c r="A276" s="13"/>
      <c r="B276" s="232"/>
      <c r="C276" s="233"/>
      <c r="D276" s="234" t="s">
        <v>301</v>
      </c>
      <c r="E276" s="235" t="s">
        <v>19</v>
      </c>
      <c r="F276" s="236" t="s">
        <v>362</v>
      </c>
      <c r="G276" s="233"/>
      <c r="H276" s="235" t="s">
        <v>19</v>
      </c>
      <c r="I276" s="237"/>
      <c r="J276" s="233"/>
      <c r="K276" s="233"/>
      <c r="L276" s="238"/>
      <c r="M276" s="239"/>
      <c r="N276" s="240"/>
      <c r="O276" s="240"/>
      <c r="P276" s="240"/>
      <c r="Q276" s="240"/>
      <c r="R276" s="240"/>
      <c r="S276" s="240"/>
      <c r="T276" s="24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2" t="s">
        <v>301</v>
      </c>
      <c r="AU276" s="242" t="s">
        <v>83</v>
      </c>
      <c r="AV276" s="13" t="s">
        <v>81</v>
      </c>
      <c r="AW276" s="13" t="s">
        <v>35</v>
      </c>
      <c r="AX276" s="13" t="s">
        <v>74</v>
      </c>
      <c r="AY276" s="242" t="s">
        <v>289</v>
      </c>
    </row>
    <row r="277" s="13" customFormat="1">
      <c r="A277" s="13"/>
      <c r="B277" s="232"/>
      <c r="C277" s="233"/>
      <c r="D277" s="234" t="s">
        <v>301</v>
      </c>
      <c r="E277" s="235" t="s">
        <v>19</v>
      </c>
      <c r="F277" s="236" t="s">
        <v>1362</v>
      </c>
      <c r="G277" s="233"/>
      <c r="H277" s="235" t="s">
        <v>19</v>
      </c>
      <c r="I277" s="237"/>
      <c r="J277" s="233"/>
      <c r="K277" s="233"/>
      <c r="L277" s="238"/>
      <c r="M277" s="239"/>
      <c r="N277" s="240"/>
      <c r="O277" s="240"/>
      <c r="P277" s="240"/>
      <c r="Q277" s="240"/>
      <c r="R277" s="240"/>
      <c r="S277" s="240"/>
      <c r="T277" s="241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2" t="s">
        <v>301</v>
      </c>
      <c r="AU277" s="242" t="s">
        <v>83</v>
      </c>
      <c r="AV277" s="13" t="s">
        <v>81</v>
      </c>
      <c r="AW277" s="13" t="s">
        <v>35</v>
      </c>
      <c r="AX277" s="13" t="s">
        <v>74</v>
      </c>
      <c r="AY277" s="242" t="s">
        <v>289</v>
      </c>
    </row>
    <row r="278" s="14" customFormat="1">
      <c r="A278" s="14"/>
      <c r="B278" s="243"/>
      <c r="C278" s="244"/>
      <c r="D278" s="234" t="s">
        <v>301</v>
      </c>
      <c r="E278" s="245" t="s">
        <v>19</v>
      </c>
      <c r="F278" s="246" t="s">
        <v>1385</v>
      </c>
      <c r="G278" s="244"/>
      <c r="H278" s="247">
        <v>4.5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3" t="s">
        <v>301</v>
      </c>
      <c r="AU278" s="253" t="s">
        <v>83</v>
      </c>
      <c r="AV278" s="14" t="s">
        <v>83</v>
      </c>
      <c r="AW278" s="14" t="s">
        <v>35</v>
      </c>
      <c r="AX278" s="14" t="s">
        <v>74</v>
      </c>
      <c r="AY278" s="253" t="s">
        <v>289</v>
      </c>
    </row>
    <row r="279" s="16" customFormat="1">
      <c r="A279" s="16"/>
      <c r="B279" s="282"/>
      <c r="C279" s="283"/>
      <c r="D279" s="234" t="s">
        <v>301</v>
      </c>
      <c r="E279" s="284" t="s">
        <v>19</v>
      </c>
      <c r="F279" s="285" t="s">
        <v>1364</v>
      </c>
      <c r="G279" s="283"/>
      <c r="H279" s="286">
        <v>4.5</v>
      </c>
      <c r="I279" s="287"/>
      <c r="J279" s="283"/>
      <c r="K279" s="283"/>
      <c r="L279" s="288"/>
      <c r="M279" s="289"/>
      <c r="N279" s="290"/>
      <c r="O279" s="290"/>
      <c r="P279" s="290"/>
      <c r="Q279" s="290"/>
      <c r="R279" s="290"/>
      <c r="S279" s="290"/>
      <c r="T279" s="291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2" t="s">
        <v>301</v>
      </c>
      <c r="AU279" s="292" t="s">
        <v>83</v>
      </c>
      <c r="AV279" s="16" t="s">
        <v>139</v>
      </c>
      <c r="AW279" s="16" t="s">
        <v>35</v>
      </c>
      <c r="AX279" s="16" t="s">
        <v>74</v>
      </c>
      <c r="AY279" s="292" t="s">
        <v>289</v>
      </c>
    </row>
    <row r="280" s="13" customFormat="1">
      <c r="A280" s="13"/>
      <c r="B280" s="232"/>
      <c r="C280" s="233"/>
      <c r="D280" s="234" t="s">
        <v>301</v>
      </c>
      <c r="E280" s="235" t="s">
        <v>19</v>
      </c>
      <c r="F280" s="236" t="s">
        <v>468</v>
      </c>
      <c r="G280" s="233"/>
      <c r="H280" s="235" t="s">
        <v>19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2" t="s">
        <v>301</v>
      </c>
      <c r="AU280" s="242" t="s">
        <v>83</v>
      </c>
      <c r="AV280" s="13" t="s">
        <v>81</v>
      </c>
      <c r="AW280" s="13" t="s">
        <v>35</v>
      </c>
      <c r="AX280" s="13" t="s">
        <v>74</v>
      </c>
      <c r="AY280" s="242" t="s">
        <v>289</v>
      </c>
    </row>
    <row r="281" s="13" customFormat="1">
      <c r="A281" s="13"/>
      <c r="B281" s="232"/>
      <c r="C281" s="233"/>
      <c r="D281" s="234" t="s">
        <v>301</v>
      </c>
      <c r="E281" s="235" t="s">
        <v>19</v>
      </c>
      <c r="F281" s="236" t="s">
        <v>1404</v>
      </c>
      <c r="G281" s="233"/>
      <c r="H281" s="235" t="s">
        <v>19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2" t="s">
        <v>301</v>
      </c>
      <c r="AU281" s="242" t="s">
        <v>83</v>
      </c>
      <c r="AV281" s="13" t="s">
        <v>81</v>
      </c>
      <c r="AW281" s="13" t="s">
        <v>35</v>
      </c>
      <c r="AX281" s="13" t="s">
        <v>74</v>
      </c>
      <c r="AY281" s="242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1385</v>
      </c>
      <c r="G282" s="244"/>
      <c r="H282" s="247">
        <v>4.5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9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24.15" customHeight="1">
      <c r="A284" s="39"/>
      <c r="B284" s="40"/>
      <c r="C284" s="214" t="s">
        <v>573</v>
      </c>
      <c r="D284" s="214" t="s">
        <v>292</v>
      </c>
      <c r="E284" s="215" t="s">
        <v>1492</v>
      </c>
      <c r="F284" s="216" t="s">
        <v>1493</v>
      </c>
      <c r="G284" s="217" t="s">
        <v>295</v>
      </c>
      <c r="H284" s="218">
        <v>9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0.00020000000000000001</v>
      </c>
      <c r="R284" s="223">
        <f>Q284*H284</f>
        <v>0.0018000000000000002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573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1494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1495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2" customFormat="1" ht="24.15" customHeight="1">
      <c r="A286" s="39"/>
      <c r="B286" s="40"/>
      <c r="C286" s="214" t="s">
        <v>526</v>
      </c>
      <c r="D286" s="214" t="s">
        <v>292</v>
      </c>
      <c r="E286" s="215" t="s">
        <v>1496</v>
      </c>
      <c r="F286" s="216" t="s">
        <v>1497</v>
      </c>
      <c r="G286" s="217" t="s">
        <v>295</v>
      </c>
      <c r="H286" s="218">
        <v>9</v>
      </c>
      <c r="I286" s="219"/>
      <c r="J286" s="220">
        <f>ROUND(I286*H286,2)</f>
        <v>0</v>
      </c>
      <c r="K286" s="216" t="s">
        <v>19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0.0047999999999999996</v>
      </c>
      <c r="R286" s="223">
        <f>Q286*H286</f>
        <v>0.043199999999999995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1498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428</v>
      </c>
      <c r="G287" s="244"/>
      <c r="H287" s="247">
        <v>9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81</v>
      </c>
      <c r="AY287" s="253" t="s">
        <v>289</v>
      </c>
    </row>
    <row r="288" s="2" customFormat="1" ht="24.15" customHeight="1">
      <c r="A288" s="39"/>
      <c r="B288" s="40"/>
      <c r="C288" s="214" t="s">
        <v>442</v>
      </c>
      <c r="D288" s="214" t="s">
        <v>292</v>
      </c>
      <c r="E288" s="215" t="s">
        <v>1499</v>
      </c>
      <c r="F288" s="216" t="s">
        <v>1500</v>
      </c>
      <c r="G288" s="217" t="s">
        <v>295</v>
      </c>
      <c r="H288" s="218">
        <v>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8.0000000000000007E-05</v>
      </c>
      <c r="R288" s="223">
        <f>Q288*H288</f>
        <v>0.00072000000000000005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1501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1502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21.75" customHeight="1">
      <c r="A290" s="39"/>
      <c r="B290" s="40"/>
      <c r="C290" s="214" t="s">
        <v>531</v>
      </c>
      <c r="D290" s="214" t="s">
        <v>292</v>
      </c>
      <c r="E290" s="215" t="s">
        <v>1503</v>
      </c>
      <c r="F290" s="216" t="s">
        <v>1504</v>
      </c>
      <c r="G290" s="217" t="s">
        <v>295</v>
      </c>
      <c r="H290" s="218">
        <v>9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0.00020000000000000001</v>
      </c>
      <c r="R290" s="223">
        <f>Q290*H290</f>
        <v>0.0018000000000000002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1505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1506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44.25" customHeight="1">
      <c r="A292" s="39"/>
      <c r="B292" s="40"/>
      <c r="C292" s="214" t="s">
        <v>637</v>
      </c>
      <c r="D292" s="214" t="s">
        <v>292</v>
      </c>
      <c r="E292" s="215" t="s">
        <v>1507</v>
      </c>
      <c r="F292" s="216" t="s">
        <v>1508</v>
      </c>
      <c r="G292" s="217" t="s">
        <v>239</v>
      </c>
      <c r="H292" s="218">
        <v>0.048000000000000001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1509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1510</v>
      </c>
      <c r="G293" s="41"/>
      <c r="H293" s="41"/>
      <c r="I293" s="229"/>
      <c r="J293" s="41"/>
      <c r="K293" s="41"/>
      <c r="L293" s="45"/>
      <c r="M293" s="278"/>
      <c r="N293" s="279"/>
      <c r="O293" s="280"/>
      <c r="P293" s="280"/>
      <c r="Q293" s="280"/>
      <c r="R293" s="280"/>
      <c r="S293" s="280"/>
      <c r="T293" s="281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6.96" customHeight="1">
      <c r="A294" s="39"/>
      <c r="B294" s="60"/>
      <c r="C294" s="61"/>
      <c r="D294" s="61"/>
      <c r="E294" s="61"/>
      <c r="F294" s="61"/>
      <c r="G294" s="61"/>
      <c r="H294" s="61"/>
      <c r="I294" s="61"/>
      <c r="J294" s="61"/>
      <c r="K294" s="61"/>
      <c r="L294" s="45"/>
      <c r="M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</row>
  </sheetData>
  <sheetProtection sheet="1" autoFilter="0" formatColumns="0" formatRows="0" objects="1" scenarios="1" spinCount="100000" saltValue="XdUoNc5MjIYNF0+Y5Cu2bvWlC01DCWCsK5obcRYXVkEEL1oM3vPNDELnl/GWm4pukqTSPnf2v6RlU81c9dMHUQ==" hashValue="0tmzVj3wkxI7wohXIAXdTD1vb5Jvl7Suoklvv6se798fCNt4wJ3ZYJpjJ0YJP4uOX9Vmgs+md1Xzed+FlvgziA==" algorithmName="SHA-512" password="CC35"/>
  <autoFilter ref="C92:K2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31311116"/>
    <hyperlink ref="F114" r:id="rId2" display="https://podminky.urs.cz/item/CS_URS_2022_02/631319011"/>
    <hyperlink ref="F116" r:id="rId3" display="https://podminky.urs.cz/item/CS_URS_2022_02/631319171"/>
    <hyperlink ref="F118" r:id="rId4" display="https://podminky.urs.cz/item/CS_URS_2022_02/631362021"/>
    <hyperlink ref="F136" r:id="rId5" display="https://podminky.urs.cz/item/CS_URS_2022_02/632481213"/>
    <hyperlink ref="F154" r:id="rId6" display="https://podminky.urs.cz/item/CS_URS_2022_02/998011002"/>
    <hyperlink ref="F158" r:id="rId7" display="https://podminky.urs.cz/item/CS_URS_2022_02/713121111"/>
    <hyperlink ref="F171" r:id="rId8" display="https://podminky.urs.cz/item/CS_URS_2022_02/713121111"/>
    <hyperlink ref="F184" r:id="rId9" display="https://podminky.urs.cz/item/CS_URS_2022_02/713121111"/>
    <hyperlink ref="F194" r:id="rId10" display="https://podminky.urs.cz/item/CS_URS_2022_02/713121111"/>
    <hyperlink ref="F204" r:id="rId11" display="https://podminky.urs.cz/item/CS_URS_2022_02/998713102"/>
    <hyperlink ref="F207" r:id="rId12" display="https://podminky.urs.cz/item/CS_URS_2022_02/771121011"/>
    <hyperlink ref="F222" r:id="rId13" display="https://podminky.urs.cz/item/CS_URS_2022_02/771474112"/>
    <hyperlink ref="F236" r:id="rId14" display="https://podminky.urs.cz/item/CS_URS_2022_02/771574241"/>
    <hyperlink ref="F253" r:id="rId15" display="https://podminky.urs.cz/item/CS_URS_2022_02/771591112"/>
    <hyperlink ref="F255" r:id="rId16" display="https://podminky.urs.cz/item/CS_URS_2022_02/998771102"/>
    <hyperlink ref="F258" r:id="rId17" display="https://podminky.urs.cz/item/CS_URS_2022_02/775591919"/>
    <hyperlink ref="F262" r:id="rId18" display="https://podminky.urs.cz/item/CS_URS_2022_02/775591920"/>
    <hyperlink ref="F264" r:id="rId19" display="https://podminky.urs.cz/item/CS_URS_2022_02/775591921"/>
    <hyperlink ref="F266" r:id="rId20" display="https://podminky.urs.cz/item/CS_URS_2022_02/775591924"/>
    <hyperlink ref="F269" r:id="rId21" display="https://podminky.urs.cz/item/CS_URS_2022_02/775591926"/>
    <hyperlink ref="F272" r:id="rId22" display="https://podminky.urs.cz/item/CS_URS_2022_02/998775102"/>
    <hyperlink ref="F275" r:id="rId23" display="https://podminky.urs.cz/item/CS_URS_2022_02/777111111"/>
    <hyperlink ref="F285" r:id="rId24" display="https://podminky.urs.cz/item/CS_URS_2022_02/777131113"/>
    <hyperlink ref="F289" r:id="rId25" display="https://podminky.urs.cz/item/CS_URS_2022_02/777612105"/>
    <hyperlink ref="F291" r:id="rId26" display="https://podminky.urs.cz/item/CS_URS_2022_02/777622103"/>
    <hyperlink ref="F293" r:id="rId27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ROUND((SUM(BE92:BE144)),  2)</f>
        <v>0</v>
      </c>
      <c r="G35" s="39"/>
      <c r="H35" s="39"/>
      <c r="I35" s="159">
        <v>0.20999999999999999</v>
      </c>
      <c r="J35" s="158">
        <f>ROUND(((SUM(BE92:BE144))*I35),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ROUND((SUM(BF92:BF144)),  2)</f>
        <v>0</v>
      </c>
      <c r="G36" s="39"/>
      <c r="H36" s="39"/>
      <c r="I36" s="159">
        <v>0.14999999999999999</v>
      </c>
      <c r="J36" s="158">
        <f>ROUND(((SUM(BF92:BF144))*I36),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ROUND((SUM(BG92:BG144)),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ROUND((SUM(BH92:BH144)),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ROUND((SUM(BI92:BI144)),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1512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268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667</v>
      </c>
      <c r="E70" s="184"/>
      <c r="F70" s="184"/>
      <c r="G70" s="184"/>
      <c r="H70" s="184"/>
      <c r="I70" s="184"/>
      <c r="J70" s="185">
        <f>J138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252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c005 - Úpravy stropů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P93+P107</f>
        <v>0</v>
      </c>
      <c r="Q92" s="97"/>
      <c r="R92" s="195">
        <f>R93+R107</f>
        <v>3.2501045000000004</v>
      </c>
      <c r="S92" s="97"/>
      <c r="T92" s="196">
        <f>T93+T107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BK93+BK107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P94+P104</f>
        <v>0</v>
      </c>
      <c r="Q93" s="206"/>
      <c r="R93" s="207">
        <f>R94+R104</f>
        <v>0.090999999999999998</v>
      </c>
      <c r="S93" s="206"/>
      <c r="T93" s="208">
        <f>T94+T104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BK94+BK104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SUM(P95:P103)</f>
        <v>0</v>
      </c>
      <c r="Q94" s="206"/>
      <c r="R94" s="207">
        <f>SUM(R95:R103)</f>
        <v>0.090999999999999998</v>
      </c>
      <c r="S94" s="206"/>
      <c r="T94" s="208">
        <f>SUM(T95:T103)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SUM(BK95:BK103)</f>
        <v>0</v>
      </c>
    </row>
    <row r="95" s="2" customFormat="1" ht="37.8" customHeight="1">
      <c r="A95" s="39"/>
      <c r="B95" s="40"/>
      <c r="C95" s="214" t="s">
        <v>393</v>
      </c>
      <c r="D95" s="214" t="s">
        <v>292</v>
      </c>
      <c r="E95" s="215" t="s">
        <v>1513</v>
      </c>
      <c r="F95" s="216" t="s">
        <v>1514</v>
      </c>
      <c r="G95" s="217" t="s">
        <v>432</v>
      </c>
      <c r="H95" s="218">
        <v>10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1515</v>
      </c>
    </row>
    <row r="96" s="2" customFormat="1">
      <c r="A96" s="39"/>
      <c r="B96" s="40"/>
      <c r="C96" s="41"/>
      <c r="D96" s="227" t="s">
        <v>299</v>
      </c>
      <c r="E96" s="41"/>
      <c r="F96" s="228" t="s">
        <v>1516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2" customFormat="1" ht="44.25" customHeight="1">
      <c r="A97" s="39"/>
      <c r="B97" s="40"/>
      <c r="C97" s="214" t="s">
        <v>7</v>
      </c>
      <c r="D97" s="214" t="s">
        <v>292</v>
      </c>
      <c r="E97" s="215" t="s">
        <v>1517</v>
      </c>
      <c r="F97" s="216" t="s">
        <v>1518</v>
      </c>
      <c r="G97" s="217" t="s">
        <v>620</v>
      </c>
      <c r="H97" s="218">
        <v>2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1519</v>
      </c>
    </row>
    <row r="98" s="2" customFormat="1">
      <c r="A98" s="39"/>
      <c r="B98" s="40"/>
      <c r="C98" s="41"/>
      <c r="D98" s="227" t="s">
        <v>299</v>
      </c>
      <c r="E98" s="41"/>
      <c r="F98" s="228" t="s">
        <v>1520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49.05" customHeight="1">
      <c r="A99" s="39"/>
      <c r="B99" s="40"/>
      <c r="C99" s="214" t="s">
        <v>388</v>
      </c>
      <c r="D99" s="214" t="s">
        <v>292</v>
      </c>
      <c r="E99" s="215" t="s">
        <v>1521</v>
      </c>
      <c r="F99" s="216" t="s">
        <v>1522</v>
      </c>
      <c r="G99" s="217" t="s">
        <v>620</v>
      </c>
      <c r="H99" s="218">
        <v>60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1523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1524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1525</v>
      </c>
      <c r="G101" s="244"/>
      <c r="H101" s="247">
        <v>60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37.8" customHeight="1">
      <c r="A102" s="39"/>
      <c r="B102" s="40"/>
      <c r="C102" s="214" t="s">
        <v>448</v>
      </c>
      <c r="D102" s="214" t="s">
        <v>292</v>
      </c>
      <c r="E102" s="215" t="s">
        <v>438</v>
      </c>
      <c r="F102" s="216" t="s">
        <v>439</v>
      </c>
      <c r="G102" s="217" t="s">
        <v>295</v>
      </c>
      <c r="H102" s="218">
        <v>700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0.00012999999999999999</v>
      </c>
      <c r="R102" s="223">
        <f>Q102*H102</f>
        <v>0.090999999999999998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1526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441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558</v>
      </c>
      <c r="F104" s="212" t="s">
        <v>559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SUM(P105:P106)</f>
        <v>0</v>
      </c>
      <c r="Q104" s="206"/>
      <c r="R104" s="207">
        <f>SUM(R105:R106)</f>
        <v>0</v>
      </c>
      <c r="S104" s="206"/>
      <c r="T104" s="208">
        <f>SUM(T105:T106)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SUM(BK105:BK106)</f>
        <v>0</v>
      </c>
    </row>
    <row r="105" s="2" customFormat="1" ht="55.5" customHeight="1">
      <c r="A105" s="39"/>
      <c r="B105" s="40"/>
      <c r="C105" s="214" t="s">
        <v>400</v>
      </c>
      <c r="D105" s="214" t="s">
        <v>292</v>
      </c>
      <c r="E105" s="215" t="s">
        <v>561</v>
      </c>
      <c r="F105" s="216" t="s">
        <v>562</v>
      </c>
      <c r="G105" s="217" t="s">
        <v>239</v>
      </c>
      <c r="H105" s="218">
        <v>0.090999999999999998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1527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564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P108+P120+P138</f>
        <v>0</v>
      </c>
      <c r="Q107" s="206"/>
      <c r="R107" s="207">
        <f>R108+R120+R138</f>
        <v>3.1591045000000002</v>
      </c>
      <c r="S107" s="206"/>
      <c r="T107" s="208">
        <f>T108+T120+T138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BK108+BK120+BK138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1528</v>
      </c>
      <c r="F108" s="212" t="s">
        <v>1529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SUM(P109:P119)</f>
        <v>0</v>
      </c>
      <c r="Q108" s="206"/>
      <c r="R108" s="207">
        <f>SUM(R109:R119)</f>
        <v>1.2209595000000002</v>
      </c>
      <c r="S108" s="206"/>
      <c r="T108" s="208">
        <f>SUM(T109:T119)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SUM(BK109:BK119)</f>
        <v>0</v>
      </c>
    </row>
    <row r="109" s="2" customFormat="1" ht="37.8" customHeight="1">
      <c r="A109" s="39"/>
      <c r="B109" s="40"/>
      <c r="C109" s="214" t="s">
        <v>644</v>
      </c>
      <c r="D109" s="214" t="s">
        <v>292</v>
      </c>
      <c r="E109" s="215" t="s">
        <v>1530</v>
      </c>
      <c r="F109" s="216" t="s">
        <v>1531</v>
      </c>
      <c r="G109" s="217" t="s">
        <v>295</v>
      </c>
      <c r="H109" s="218">
        <v>123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0.0022300000000000002</v>
      </c>
      <c r="R109" s="223">
        <f>Q109*H109</f>
        <v>0.27429000000000003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1532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1533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1534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1535</v>
      </c>
      <c r="G112" s="244"/>
      <c r="H112" s="247">
        <v>123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8</v>
      </c>
      <c r="D113" s="265" t="s">
        <v>357</v>
      </c>
      <c r="E113" s="266" t="s">
        <v>1536</v>
      </c>
      <c r="F113" s="267" t="s">
        <v>1537</v>
      </c>
      <c r="G113" s="268" t="s">
        <v>295</v>
      </c>
      <c r="H113" s="269">
        <v>129.15000000000001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0.0073299999999999997</v>
      </c>
      <c r="R113" s="223">
        <f>Q113*H113</f>
        <v>0.94666950000000005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1538</v>
      </c>
    </row>
    <row r="114" s="14" customFormat="1">
      <c r="A114" s="14"/>
      <c r="B114" s="243"/>
      <c r="C114" s="244"/>
      <c r="D114" s="234" t="s">
        <v>301</v>
      </c>
      <c r="E114" s="244"/>
      <c r="F114" s="246" t="s">
        <v>1539</v>
      </c>
      <c r="G114" s="244"/>
      <c r="H114" s="247">
        <v>129.15000000000001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4</v>
      </c>
      <c r="AX114" s="14" t="s">
        <v>81</v>
      </c>
      <c r="AY114" s="253" t="s">
        <v>289</v>
      </c>
    </row>
    <row r="115" s="2" customFormat="1" ht="24.15" customHeight="1">
      <c r="A115" s="39"/>
      <c r="B115" s="40"/>
      <c r="C115" s="214" t="s">
        <v>531</v>
      </c>
      <c r="D115" s="214" t="s">
        <v>292</v>
      </c>
      <c r="E115" s="215" t="s">
        <v>1540</v>
      </c>
      <c r="F115" s="216" t="s">
        <v>1541</v>
      </c>
      <c r="G115" s="217" t="s">
        <v>295</v>
      </c>
      <c r="H115" s="218">
        <v>123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1542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1543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65" t="s">
        <v>442</v>
      </c>
      <c r="D117" s="265" t="s">
        <v>357</v>
      </c>
      <c r="E117" s="266" t="s">
        <v>1544</v>
      </c>
      <c r="F117" s="267" t="s">
        <v>1545</v>
      </c>
      <c r="G117" s="268" t="s">
        <v>295</v>
      </c>
      <c r="H117" s="269">
        <v>123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1546</v>
      </c>
    </row>
    <row r="118" s="2" customFormat="1" ht="49.05" customHeight="1">
      <c r="A118" s="39"/>
      <c r="B118" s="40"/>
      <c r="C118" s="214" t="s">
        <v>578</v>
      </c>
      <c r="D118" s="214" t="s">
        <v>292</v>
      </c>
      <c r="E118" s="215" t="s">
        <v>1547</v>
      </c>
      <c r="F118" s="216" t="s">
        <v>1548</v>
      </c>
      <c r="G118" s="217" t="s">
        <v>239</v>
      </c>
      <c r="H118" s="218">
        <v>1.2210000000000001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1549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1550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576</v>
      </c>
      <c r="F120" s="212" t="s">
        <v>577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SUM(P121:P137)</f>
        <v>0</v>
      </c>
      <c r="Q120" s="206"/>
      <c r="R120" s="207">
        <f>SUM(R121:R137)</f>
        <v>1.353145</v>
      </c>
      <c r="S120" s="206"/>
      <c r="T120" s="208">
        <f>SUM(T121:T137)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83</v>
      </c>
      <c r="AT120" s="210" t="s">
        <v>73</v>
      </c>
      <c r="AU120" s="210" t="s">
        <v>81</v>
      </c>
      <c r="AY120" s="209" t="s">
        <v>289</v>
      </c>
      <c r="BK120" s="211">
        <f>SUM(BK121:BK137)</f>
        <v>0</v>
      </c>
    </row>
    <row r="121" s="2" customFormat="1" ht="55.5" customHeight="1">
      <c r="A121" s="39"/>
      <c r="B121" s="40"/>
      <c r="C121" s="214" t="s">
        <v>461</v>
      </c>
      <c r="D121" s="214" t="s">
        <v>292</v>
      </c>
      <c r="E121" s="215" t="s">
        <v>1551</v>
      </c>
      <c r="F121" s="216" t="s">
        <v>1552</v>
      </c>
      <c r="G121" s="217" t="s">
        <v>295</v>
      </c>
      <c r="H121" s="218">
        <v>97.700000000000003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0.01385</v>
      </c>
      <c r="R121" s="223">
        <f>Q121*H121</f>
        <v>1.353145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573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1553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1554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362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1555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1556</v>
      </c>
      <c r="G125" s="244"/>
      <c r="H125" s="247">
        <v>66.400000000000006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6" customFormat="1">
      <c r="A126" s="16"/>
      <c r="B126" s="282"/>
      <c r="C126" s="283"/>
      <c r="D126" s="234" t="s">
        <v>301</v>
      </c>
      <c r="E126" s="284" t="s">
        <v>19</v>
      </c>
      <c r="F126" s="285" t="s">
        <v>1364</v>
      </c>
      <c r="G126" s="283"/>
      <c r="H126" s="286">
        <v>66.400000000000006</v>
      </c>
      <c r="I126" s="287"/>
      <c r="J126" s="283"/>
      <c r="K126" s="283"/>
      <c r="L126" s="288"/>
      <c r="M126" s="289"/>
      <c r="N126" s="290"/>
      <c r="O126" s="290"/>
      <c r="P126" s="290"/>
      <c r="Q126" s="290"/>
      <c r="R126" s="290"/>
      <c r="S126" s="290"/>
      <c r="T126" s="291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92" t="s">
        <v>301</v>
      </c>
      <c r="AU126" s="292" t="s">
        <v>83</v>
      </c>
      <c r="AV126" s="16" t="s">
        <v>139</v>
      </c>
      <c r="AW126" s="16" t="s">
        <v>35</v>
      </c>
      <c r="AX126" s="16" t="s">
        <v>74</v>
      </c>
      <c r="AY126" s="292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468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1557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1558</v>
      </c>
      <c r="G129" s="244"/>
      <c r="H129" s="247">
        <v>9.9000000000000004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410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1443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1424</v>
      </c>
      <c r="G132" s="244"/>
      <c r="H132" s="247">
        <v>10.699999999999999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849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1425</v>
      </c>
      <c r="G134" s="244"/>
      <c r="H134" s="247">
        <v>10.699999999999999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5" customFormat="1">
      <c r="A135" s="15"/>
      <c r="B135" s="254"/>
      <c r="C135" s="255"/>
      <c r="D135" s="234" t="s">
        <v>301</v>
      </c>
      <c r="E135" s="256" t="s">
        <v>19</v>
      </c>
      <c r="F135" s="257" t="s">
        <v>304</v>
      </c>
      <c r="G135" s="255"/>
      <c r="H135" s="258">
        <v>97.700000000000017</v>
      </c>
      <c r="I135" s="259"/>
      <c r="J135" s="255"/>
      <c r="K135" s="255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301</v>
      </c>
      <c r="AU135" s="264" t="s">
        <v>83</v>
      </c>
      <c r="AV135" s="15" t="s">
        <v>297</v>
      </c>
      <c r="AW135" s="15" t="s">
        <v>35</v>
      </c>
      <c r="AX135" s="15" t="s">
        <v>81</v>
      </c>
      <c r="AY135" s="264" t="s">
        <v>289</v>
      </c>
    </row>
    <row r="136" s="2" customFormat="1" ht="66.75" customHeight="1">
      <c r="A136" s="39"/>
      <c r="B136" s="40"/>
      <c r="C136" s="214" t="s">
        <v>585</v>
      </c>
      <c r="D136" s="214" t="s">
        <v>292</v>
      </c>
      <c r="E136" s="215" t="s">
        <v>593</v>
      </c>
      <c r="F136" s="216" t="s">
        <v>594</v>
      </c>
      <c r="G136" s="217" t="s">
        <v>239</v>
      </c>
      <c r="H136" s="218">
        <v>1.353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1559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596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1321</v>
      </c>
      <c r="F138" s="212" t="s">
        <v>1322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SUM(P139:P144)</f>
        <v>0</v>
      </c>
      <c r="Q138" s="206"/>
      <c r="R138" s="207">
        <f>SUM(R139:R144)</f>
        <v>0.58499999999999996</v>
      </c>
      <c r="S138" s="206"/>
      <c r="T138" s="208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83</v>
      </c>
      <c r="AT138" s="210" t="s">
        <v>73</v>
      </c>
      <c r="AU138" s="210" t="s">
        <v>81</v>
      </c>
      <c r="AY138" s="209" t="s">
        <v>289</v>
      </c>
      <c r="BK138" s="211">
        <f>SUM(BK139:BK144)</f>
        <v>0</v>
      </c>
    </row>
    <row r="139" s="2" customFormat="1" ht="37.8" customHeight="1">
      <c r="A139" s="39"/>
      <c r="B139" s="40"/>
      <c r="C139" s="214" t="s">
        <v>139</v>
      </c>
      <c r="D139" s="214" t="s">
        <v>292</v>
      </c>
      <c r="E139" s="215" t="s">
        <v>1560</v>
      </c>
      <c r="F139" s="216" t="s">
        <v>1561</v>
      </c>
      <c r="G139" s="217" t="s">
        <v>620</v>
      </c>
      <c r="H139" s="218">
        <v>200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0.0011999999999999999</v>
      </c>
      <c r="R139" s="223">
        <f>Q139*H139</f>
        <v>0.23999999999999999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1562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1563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33" customHeight="1">
      <c r="A141" s="39"/>
      <c r="B141" s="40"/>
      <c r="C141" s="214" t="s">
        <v>81</v>
      </c>
      <c r="D141" s="214" t="s">
        <v>292</v>
      </c>
      <c r="E141" s="215" t="s">
        <v>1334</v>
      </c>
      <c r="F141" s="216" t="s">
        <v>1335</v>
      </c>
      <c r="G141" s="217" t="s">
        <v>295</v>
      </c>
      <c r="H141" s="218">
        <v>750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0.00020000000000000001</v>
      </c>
      <c r="R141" s="223">
        <f>Q141*H141</f>
        <v>0.14999999999999999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1564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1337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37.8" customHeight="1">
      <c r="A143" s="39"/>
      <c r="B143" s="40"/>
      <c r="C143" s="214" t="s">
        <v>83</v>
      </c>
      <c r="D143" s="214" t="s">
        <v>292</v>
      </c>
      <c r="E143" s="215" t="s">
        <v>1340</v>
      </c>
      <c r="F143" s="216" t="s">
        <v>1341</v>
      </c>
      <c r="G143" s="217" t="s">
        <v>295</v>
      </c>
      <c r="H143" s="218">
        <v>750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0.00025999999999999998</v>
      </c>
      <c r="R143" s="223">
        <f>Q143*H143</f>
        <v>0.19499999999999998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1565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1343</v>
      </c>
      <c r="G144" s="41"/>
      <c r="H144" s="41"/>
      <c r="I144" s="229"/>
      <c r="J144" s="41"/>
      <c r="K144" s="41"/>
      <c r="L144" s="45"/>
      <c r="M144" s="278"/>
      <c r="N144" s="279"/>
      <c r="O144" s="280"/>
      <c r="P144" s="280"/>
      <c r="Q144" s="280"/>
      <c r="R144" s="280"/>
      <c r="S144" s="280"/>
      <c r="T144" s="281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6.96" customHeight="1">
      <c r="A145" s="39"/>
      <c r="B145" s="60"/>
      <c r="C145" s="61"/>
      <c r="D145" s="61"/>
      <c r="E145" s="61"/>
      <c r="F145" s="61"/>
      <c r="G145" s="61"/>
      <c r="H145" s="61"/>
      <c r="I145" s="61"/>
      <c r="J145" s="61"/>
      <c r="K145" s="61"/>
      <c r="L145" s="45"/>
      <c r="M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</sheetData>
  <sheetProtection sheet="1" autoFilter="0" formatColumns="0" formatRows="0" objects="1" scenarios="1" spinCount="100000" saltValue="WlU+rvVpI7rZ6KWDZnnXL8jhIud63bn6opuL1O7aB1k45+Fas5pb9yqcLbpelMfSTHafjhXx8EDcP6vmzIFxVw==" hashValue="Bpi0xiL0lmtpytwnhd2EDyvm7dupjW6J2NPyMIkvaqpr/pLWAYLE93Ixl7lmvZsp6ckSSAmsEpC6bwRxYPDURw==" algorithmName="SHA-512" password="CC35"/>
  <autoFilter ref="C91:K1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945412112"/>
    <hyperlink ref="F98" r:id="rId2" display="https://podminky.urs.cz/item/CS_URS_2022_02/946111116"/>
    <hyperlink ref="F100" r:id="rId3" display="https://podminky.urs.cz/item/CS_URS_2022_02/946111216"/>
    <hyperlink ref="F103" r:id="rId4" display="https://podminky.urs.cz/item/CS_URS_2022_02/949101111"/>
    <hyperlink ref="F106" r:id="rId5" display="https://podminky.urs.cz/item/CS_URS_2022_02/998011002"/>
    <hyperlink ref="F110" r:id="rId6" display="https://podminky.urs.cz/item/CS_URS_2022_02/714121001"/>
    <hyperlink ref="F116" r:id="rId7" display="https://podminky.urs.cz/item/CS_URS_2022_02/714183002"/>
    <hyperlink ref="F119" r:id="rId8" display="https://podminky.urs.cz/item/CS_URS_2022_02/998714102"/>
    <hyperlink ref="F122" r:id="rId9" display="https://podminky.urs.cz/item/CS_URS_2022_02/763131471"/>
    <hyperlink ref="F137" r:id="rId10" display="https://podminky.urs.cz/item/CS_URS_2022_02/998763302"/>
    <hyperlink ref="F140" r:id="rId11" display="https://podminky.urs.cz/item/CS_URS_2022_02/784161211"/>
    <hyperlink ref="F142" r:id="rId12" display="https://podminky.urs.cz/item/CS_URS_2022_02/784181101"/>
    <hyperlink ref="F144" r:id="rId13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ROUND((SUM(BE87:BE104)),  2)</f>
        <v>0</v>
      </c>
      <c r="G35" s="39"/>
      <c r="H35" s="39"/>
      <c r="I35" s="159">
        <v>0.20999999999999999</v>
      </c>
      <c r="J35" s="158">
        <f>ROUND(((SUM(BE87:BE104))*I35),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ROUND((SUM(BF87:BF104)),  2)</f>
        <v>0</v>
      </c>
      <c r="G36" s="39"/>
      <c r="H36" s="39"/>
      <c r="I36" s="159">
        <v>0.14999999999999999</v>
      </c>
      <c r="J36" s="158">
        <f>ROUND(((SUM(BF87:BF104))*I36),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1512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252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c006 - Obklady stěn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2.2704755399999996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2.2704755399999996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1528</v>
      </c>
      <c r="F89" s="212" t="s">
        <v>1529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SUM(P90:P104)</f>
        <v>0</v>
      </c>
      <c r="Q89" s="206"/>
      <c r="R89" s="207">
        <f>SUM(R90:R104)</f>
        <v>2.2704755399999996</v>
      </c>
      <c r="S89" s="206"/>
      <c r="T89" s="208">
        <f>SUM(T90:T104)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SUM(BK90:BK104)</f>
        <v>0</v>
      </c>
    </row>
    <row r="90" s="2" customFormat="1" ht="33" customHeight="1">
      <c r="A90" s="39"/>
      <c r="B90" s="40"/>
      <c r="C90" s="214" t="s">
        <v>393</v>
      </c>
      <c r="D90" s="214" t="s">
        <v>292</v>
      </c>
      <c r="E90" s="215" t="s">
        <v>1567</v>
      </c>
      <c r="F90" s="216" t="s">
        <v>1568</v>
      </c>
      <c r="G90" s="217" t="s">
        <v>295</v>
      </c>
      <c r="H90" s="218">
        <v>112.595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4.0000000000000003E-05</v>
      </c>
      <c r="R90" s="223">
        <f>Q90*H90</f>
        <v>0.0045038000000000005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1569</v>
      </c>
    </row>
    <row r="91" s="2" customFormat="1">
      <c r="A91" s="39"/>
      <c r="B91" s="40"/>
      <c r="C91" s="41"/>
      <c r="D91" s="227" t="s">
        <v>299</v>
      </c>
      <c r="E91" s="41"/>
      <c r="F91" s="228" t="s">
        <v>1570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13" customFormat="1">
      <c r="A92" s="13"/>
      <c r="B92" s="232"/>
      <c r="C92" s="233"/>
      <c r="D92" s="234" t="s">
        <v>301</v>
      </c>
      <c r="E92" s="235" t="s">
        <v>19</v>
      </c>
      <c r="F92" s="236" t="s">
        <v>1534</v>
      </c>
      <c r="G92" s="233"/>
      <c r="H92" s="235" t="s">
        <v>19</v>
      </c>
      <c r="I92" s="237"/>
      <c r="J92" s="233"/>
      <c r="K92" s="233"/>
      <c r="L92" s="238"/>
      <c r="M92" s="239"/>
      <c r="N92" s="240"/>
      <c r="O92" s="240"/>
      <c r="P92" s="240"/>
      <c r="Q92" s="240"/>
      <c r="R92" s="240"/>
      <c r="S92" s="240"/>
      <c r="T92" s="241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2" t="s">
        <v>301</v>
      </c>
      <c r="AU92" s="242" t="s">
        <v>83</v>
      </c>
      <c r="AV92" s="13" t="s">
        <v>81</v>
      </c>
      <c r="AW92" s="13" t="s">
        <v>35</v>
      </c>
      <c r="AX92" s="13" t="s">
        <v>74</v>
      </c>
      <c r="AY92" s="242" t="s">
        <v>289</v>
      </c>
    </row>
    <row r="93" s="14" customFormat="1">
      <c r="A93" s="14"/>
      <c r="B93" s="243"/>
      <c r="C93" s="244"/>
      <c r="D93" s="234" t="s">
        <v>301</v>
      </c>
      <c r="E93" s="245" t="s">
        <v>19</v>
      </c>
      <c r="F93" s="246" t="s">
        <v>1571</v>
      </c>
      <c r="G93" s="244"/>
      <c r="H93" s="247">
        <v>112.595</v>
      </c>
      <c r="I93" s="248"/>
      <c r="J93" s="244"/>
      <c r="K93" s="244"/>
      <c r="L93" s="249"/>
      <c r="M93" s="250"/>
      <c r="N93" s="251"/>
      <c r="O93" s="251"/>
      <c r="P93" s="251"/>
      <c r="Q93" s="251"/>
      <c r="R93" s="251"/>
      <c r="S93" s="251"/>
      <c r="T93" s="252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3" t="s">
        <v>301</v>
      </c>
      <c r="AU93" s="253" t="s">
        <v>83</v>
      </c>
      <c r="AV93" s="14" t="s">
        <v>83</v>
      </c>
      <c r="AW93" s="14" t="s">
        <v>35</v>
      </c>
      <c r="AX93" s="14" t="s">
        <v>81</v>
      </c>
      <c r="AY93" s="253" t="s">
        <v>289</v>
      </c>
    </row>
    <row r="94" s="2" customFormat="1" ht="16.5" customHeight="1">
      <c r="A94" s="39"/>
      <c r="B94" s="40"/>
      <c r="C94" s="265" t="s">
        <v>400</v>
      </c>
      <c r="D94" s="265" t="s">
        <v>357</v>
      </c>
      <c r="E94" s="266" t="s">
        <v>1572</v>
      </c>
      <c r="F94" s="267" t="s">
        <v>1573</v>
      </c>
      <c r="G94" s="268" t="s">
        <v>295</v>
      </c>
      <c r="H94" s="269">
        <v>129.48400000000001</v>
      </c>
      <c r="I94" s="270"/>
      <c r="J94" s="271">
        <f>ROUND(I94*H94,2)</f>
        <v>0</v>
      </c>
      <c r="K94" s="267" t="s">
        <v>19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0.010500000000000001</v>
      </c>
      <c r="R94" s="223">
        <f>Q94*H94</f>
        <v>1.3595820000000001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382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1574</v>
      </c>
    </row>
    <row r="95" s="14" customFormat="1">
      <c r="A95" s="14"/>
      <c r="B95" s="243"/>
      <c r="C95" s="244"/>
      <c r="D95" s="234" t="s">
        <v>301</v>
      </c>
      <c r="E95" s="244"/>
      <c r="F95" s="246" t="s">
        <v>1575</v>
      </c>
      <c r="G95" s="244"/>
      <c r="H95" s="247">
        <v>129.48400000000001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4</v>
      </c>
      <c r="AX95" s="14" t="s">
        <v>81</v>
      </c>
      <c r="AY95" s="253" t="s">
        <v>289</v>
      </c>
    </row>
    <row r="96" s="2" customFormat="1" ht="21.75" customHeight="1">
      <c r="A96" s="39"/>
      <c r="B96" s="40"/>
      <c r="C96" s="214" t="s">
        <v>578</v>
      </c>
      <c r="D96" s="214" t="s">
        <v>292</v>
      </c>
      <c r="E96" s="215" t="s">
        <v>1576</v>
      </c>
      <c r="F96" s="216" t="s">
        <v>1577</v>
      </c>
      <c r="G96" s="217" t="s">
        <v>141</v>
      </c>
      <c r="H96" s="218">
        <v>187.65799999999999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3.0000000000000001E-05</v>
      </c>
      <c r="R96" s="223">
        <f>Q96*H96</f>
        <v>0.0056297399999999994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1578</v>
      </c>
    </row>
    <row r="97" s="2" customFormat="1">
      <c r="A97" s="39"/>
      <c r="B97" s="40"/>
      <c r="C97" s="41"/>
      <c r="D97" s="227" t="s">
        <v>299</v>
      </c>
      <c r="E97" s="41"/>
      <c r="F97" s="228" t="s">
        <v>1579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1534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1580</v>
      </c>
      <c r="G99" s="244"/>
      <c r="H99" s="247">
        <v>64.298000000000002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1581</v>
      </c>
      <c r="G100" s="244"/>
      <c r="H100" s="247">
        <v>123.36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5" customFormat="1">
      <c r="A101" s="15"/>
      <c r="B101" s="254"/>
      <c r="C101" s="255"/>
      <c r="D101" s="234" t="s">
        <v>301</v>
      </c>
      <c r="E101" s="256" t="s">
        <v>19</v>
      </c>
      <c r="F101" s="257" t="s">
        <v>304</v>
      </c>
      <c r="G101" s="255"/>
      <c r="H101" s="258">
        <v>187.65800000000002</v>
      </c>
      <c r="I101" s="259"/>
      <c r="J101" s="255"/>
      <c r="K101" s="255"/>
      <c r="L101" s="260"/>
      <c r="M101" s="261"/>
      <c r="N101" s="262"/>
      <c r="O101" s="262"/>
      <c r="P101" s="262"/>
      <c r="Q101" s="262"/>
      <c r="R101" s="262"/>
      <c r="S101" s="262"/>
      <c r="T101" s="263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4" t="s">
        <v>301</v>
      </c>
      <c r="AU101" s="264" t="s">
        <v>83</v>
      </c>
      <c r="AV101" s="15" t="s">
        <v>297</v>
      </c>
      <c r="AW101" s="15" t="s">
        <v>35</v>
      </c>
      <c r="AX101" s="15" t="s">
        <v>81</v>
      </c>
      <c r="AY101" s="264" t="s">
        <v>289</v>
      </c>
    </row>
    <row r="102" s="2" customFormat="1" ht="24.15" customHeight="1">
      <c r="A102" s="39"/>
      <c r="B102" s="40"/>
      <c r="C102" s="265" t="s">
        <v>585</v>
      </c>
      <c r="D102" s="265" t="s">
        <v>357</v>
      </c>
      <c r="E102" s="266" t="s">
        <v>1582</v>
      </c>
      <c r="F102" s="267" t="s">
        <v>1583</v>
      </c>
      <c r="G102" s="268" t="s">
        <v>295</v>
      </c>
      <c r="H102" s="269">
        <v>112.595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0.0080000000000000002</v>
      </c>
      <c r="R102" s="223">
        <f>Q102*H102</f>
        <v>0.90076000000000001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1584</v>
      </c>
    </row>
    <row r="103" s="2" customFormat="1" ht="49.05" customHeight="1">
      <c r="A103" s="39"/>
      <c r="B103" s="40"/>
      <c r="C103" s="214" t="s">
        <v>365</v>
      </c>
      <c r="D103" s="214" t="s">
        <v>292</v>
      </c>
      <c r="E103" s="215" t="s">
        <v>1547</v>
      </c>
      <c r="F103" s="216" t="s">
        <v>1548</v>
      </c>
      <c r="G103" s="217" t="s">
        <v>239</v>
      </c>
      <c r="H103" s="218">
        <v>2.27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1585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1550</v>
      </c>
      <c r="G104" s="41"/>
      <c r="H104" s="41"/>
      <c r="I104" s="229"/>
      <c r="J104" s="41"/>
      <c r="K104" s="41"/>
      <c r="L104" s="45"/>
      <c r="M104" s="278"/>
      <c r="N104" s="279"/>
      <c r="O104" s="280"/>
      <c r="P104" s="280"/>
      <c r="Q104" s="280"/>
      <c r="R104" s="280"/>
      <c r="S104" s="280"/>
      <c r="T104" s="281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6.96" customHeight="1">
      <c r="A105" s="39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45"/>
      <c r="M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</sheetData>
  <sheetProtection sheet="1" autoFilter="0" formatColumns="0" formatRows="0" objects="1" scenarios="1" spinCount="100000" saltValue="6QctjGklYkpXZQyAlGJz9LXpr9JYgMDS0h3uM+ArsXu5DdbdyBe7j7IE3pSvZyerRVjz0p0WpU+fH/3RnRbTSA==" hashValue="wqRgGklB4NZ9zThBB0VwuhzlIr4odiRLZSKR/zMDNTJwxzxDESCmk7gFOBOnU255Fh7Wt5BwHuGW/5RA+xzLpA==" algorithmName="SHA-512" password="CC35"/>
  <autoFilter ref="C86:K1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14111401"/>
    <hyperlink ref="F97" r:id="rId2" display="https://podminky.urs.cz/item/CS_URS_2022_02/714119001"/>
    <hyperlink ref="F104" r:id="rId3" display="https://podminky.urs.cz/item/CS_URS_2022_02/99871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1586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ROUND((SUM(BE87:BE92)),  2)</f>
        <v>0</v>
      </c>
      <c r="G35" s="39"/>
      <c r="H35" s="39"/>
      <c r="I35" s="159">
        <v>0.20999999999999999</v>
      </c>
      <c r="J35" s="158">
        <f>ROUND(((SUM(BE87:BE92))*I35),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ROUND((SUM(BF87:BF92)),  2)</f>
        <v>0</v>
      </c>
      <c r="G36" s="39"/>
      <c r="H36" s="39"/>
      <c r="I36" s="159">
        <v>0.14999999999999999</v>
      </c>
      <c r="J36" s="158">
        <f>ROUND(((SUM(BF87:BF92))*I36),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c007 - Dodávky prefabrikovaných prvků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1587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252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c007 - Dodávky prefabrikovaných prvků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287</v>
      </c>
      <c r="F88" s="201" t="s">
        <v>288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81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428</v>
      </c>
      <c r="F89" s="212" t="s">
        <v>1588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SUM(P90:P92)</f>
        <v>0</v>
      </c>
      <c r="Q89" s="206"/>
      <c r="R89" s="207">
        <f>SUM(R90:R92)</f>
        <v>0</v>
      </c>
      <c r="S89" s="206"/>
      <c r="T89" s="208">
        <f>SUM(T90:T92)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81</v>
      </c>
      <c r="AT89" s="210" t="s">
        <v>73</v>
      </c>
      <c r="AU89" s="210" t="s">
        <v>81</v>
      </c>
      <c r="AY89" s="209" t="s">
        <v>289</v>
      </c>
      <c r="BK89" s="211">
        <f>SUM(BK90:BK92)</f>
        <v>0</v>
      </c>
    </row>
    <row r="90" s="2" customFormat="1" ht="16.5" customHeight="1">
      <c r="A90" s="39"/>
      <c r="B90" s="40"/>
      <c r="C90" s="214" t="s">
        <v>81</v>
      </c>
      <c r="D90" s="214" t="s">
        <v>292</v>
      </c>
      <c r="E90" s="215" t="s">
        <v>527</v>
      </c>
      <c r="F90" s="216" t="s">
        <v>1589</v>
      </c>
      <c r="G90" s="217" t="s">
        <v>529</v>
      </c>
      <c r="H90" s="218">
        <v>2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1590</v>
      </c>
    </row>
    <row r="91" s="2" customFormat="1" ht="16.5" customHeight="1">
      <c r="A91" s="39"/>
      <c r="B91" s="40"/>
      <c r="C91" s="265" t="s">
        <v>83</v>
      </c>
      <c r="D91" s="265" t="s">
        <v>357</v>
      </c>
      <c r="E91" s="266" t="s">
        <v>532</v>
      </c>
      <c r="F91" s="267" t="s">
        <v>1591</v>
      </c>
      <c r="G91" s="268" t="s">
        <v>529</v>
      </c>
      <c r="H91" s="269">
        <v>1</v>
      </c>
      <c r="I91" s="270"/>
      <c r="J91" s="271">
        <f>ROUND(I91*H91,2)</f>
        <v>0</v>
      </c>
      <c r="K91" s="267" t="s">
        <v>19</v>
      </c>
      <c r="L91" s="272"/>
      <c r="M91" s="273" t="s">
        <v>19</v>
      </c>
      <c r="N91" s="274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360</v>
      </c>
      <c r="AT91" s="225" t="s">
        <v>357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1592</v>
      </c>
    </row>
    <row r="92" s="2" customFormat="1" ht="16.5" customHeight="1">
      <c r="A92" s="39"/>
      <c r="B92" s="40"/>
      <c r="C92" s="265" t="s">
        <v>139</v>
      </c>
      <c r="D92" s="265" t="s">
        <v>357</v>
      </c>
      <c r="E92" s="266" t="s">
        <v>1593</v>
      </c>
      <c r="F92" s="267" t="s">
        <v>1594</v>
      </c>
      <c r="G92" s="268" t="s">
        <v>529</v>
      </c>
      <c r="H92" s="269">
        <v>1</v>
      </c>
      <c r="I92" s="270"/>
      <c r="J92" s="271">
        <f>ROUND(I92*H92,2)</f>
        <v>0</v>
      </c>
      <c r="K92" s="267" t="s">
        <v>19</v>
      </c>
      <c r="L92" s="272"/>
      <c r="M92" s="293" t="s">
        <v>19</v>
      </c>
      <c r="N92" s="294" t="s">
        <v>45</v>
      </c>
      <c r="O92" s="280"/>
      <c r="P92" s="295">
        <f>O92*H92</f>
        <v>0</v>
      </c>
      <c r="Q92" s="295">
        <v>0</v>
      </c>
      <c r="R92" s="295">
        <f>Q92*H92</f>
        <v>0</v>
      </c>
      <c r="S92" s="295">
        <v>0</v>
      </c>
      <c r="T92" s="296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360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1595</v>
      </c>
    </row>
    <row r="93" s="2" customFormat="1" ht="6.96" customHeight="1">
      <c r="A93" s="39"/>
      <c r="B93" s="60"/>
      <c r="C93" s="61"/>
      <c r="D93" s="61"/>
      <c r="E93" s="61"/>
      <c r="F93" s="61"/>
      <c r="G93" s="61"/>
      <c r="H93" s="61"/>
      <c r="I93" s="61"/>
      <c r="J93" s="61"/>
      <c r="K93" s="61"/>
      <c r="L93" s="45"/>
      <c r="M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</sheetData>
  <sheetProtection sheet="1" autoFilter="0" formatColumns="0" formatRows="0" objects="1" scenarios="1" spinCount="100000" saltValue="6PA9WTYRu9nefa1WVlkHWyhNt5UspWkPTMyaH6OX9bSj+iTVClDGdkfDXHm4lVEzcmqw6PPxTMIrZDuqZk/7uQ==" hashValue="rWUXX91+eNPLUBlOI7CkbguAGRKogJecPTH3qwC1opl+CR/j53FA2IqXne/lklO/gWikznXoJ20BpHWoBj3frw==" algorithmName="SHA-512" password="CC35"/>
  <autoFilter ref="C86:K9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ROUND((SUM(BE90:BE124)),  2)</f>
        <v>0</v>
      </c>
      <c r="G35" s="39"/>
      <c r="H35" s="39"/>
      <c r="I35" s="159">
        <v>0.20999999999999999</v>
      </c>
      <c r="J35" s="158">
        <f>ROUND(((SUM(BE90:BE124))*I35),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ROUND((SUM(BF90:BF124)),  2)</f>
        <v>0</v>
      </c>
      <c r="G36" s="39"/>
      <c r="H36" s="39"/>
      <c r="I36" s="159">
        <v>0.14999999999999999</v>
      </c>
      <c r="J36" s="158">
        <f>ROUND(((SUM(BF90:BF124))*I36),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ROUND((SUM(BG90:BG124)),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ROUND((SUM(BH90:BH124)),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ROUND((SUM(BI90:BI124)),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659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262</v>
      </c>
      <c r="E67" s="184"/>
      <c r="F67" s="184"/>
      <c r="G67" s="184"/>
      <c r="H67" s="184"/>
      <c r="I67" s="184"/>
      <c r="J67" s="185">
        <f>J109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J122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252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c008 - Sanace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11.016992499999999</v>
      </c>
      <c r="S90" s="97"/>
      <c r="T90" s="196">
        <f>T91</f>
        <v>0.00092000000000000014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P92+P104+P109+P122</f>
        <v>0</v>
      </c>
      <c r="Q91" s="206"/>
      <c r="R91" s="207">
        <f>R92+R104+R109+R122</f>
        <v>11.016992499999999</v>
      </c>
      <c r="S91" s="206"/>
      <c r="T91" s="208">
        <f>T92+T104+T109+T122</f>
        <v>0.00092000000000000014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BK92+BK104+BK109+BK122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83</v>
      </c>
      <c r="F92" s="212" t="s">
        <v>753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SUM(P93:P103)</f>
        <v>0</v>
      </c>
      <c r="Q92" s="206"/>
      <c r="R92" s="207">
        <f>SUM(R93:R103)</f>
        <v>10.290322499999999</v>
      </c>
      <c r="S92" s="206"/>
      <c r="T92" s="208">
        <f>SUM(T93:T103)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SUM(BK93:BK103)</f>
        <v>0</v>
      </c>
    </row>
    <row r="93" s="2" customFormat="1" ht="37.8" customHeight="1">
      <c r="A93" s="39"/>
      <c r="B93" s="40"/>
      <c r="C93" s="214" t="s">
        <v>612</v>
      </c>
      <c r="D93" s="214" t="s">
        <v>292</v>
      </c>
      <c r="E93" s="215" t="s">
        <v>1597</v>
      </c>
      <c r="F93" s="216" t="s">
        <v>1598</v>
      </c>
      <c r="G93" s="217" t="s">
        <v>295</v>
      </c>
      <c r="H93" s="218">
        <v>21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0.00017000000000000001</v>
      </c>
      <c r="R93" s="223">
        <f>Q93*H93</f>
        <v>0.0035700000000000003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1599</v>
      </c>
    </row>
    <row r="94" s="2" customFormat="1">
      <c r="A94" s="39"/>
      <c r="B94" s="40"/>
      <c r="C94" s="41"/>
      <c r="D94" s="227" t="s">
        <v>299</v>
      </c>
      <c r="E94" s="41"/>
      <c r="F94" s="228" t="s">
        <v>1600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7</v>
      </c>
      <c r="G95" s="244"/>
      <c r="H95" s="247">
        <v>21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24.15" customHeight="1">
      <c r="A96" s="39"/>
      <c r="B96" s="40"/>
      <c r="C96" s="265" t="s">
        <v>644</v>
      </c>
      <c r="D96" s="265" t="s">
        <v>357</v>
      </c>
      <c r="E96" s="266" t="s">
        <v>761</v>
      </c>
      <c r="F96" s="267" t="s">
        <v>762</v>
      </c>
      <c r="G96" s="268" t="s">
        <v>295</v>
      </c>
      <c r="H96" s="269">
        <v>24.875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0.00029999999999999997</v>
      </c>
      <c r="R96" s="223">
        <f>Q96*H96</f>
        <v>0.0074624999999999995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360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1601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1602</v>
      </c>
      <c r="G97" s="244"/>
      <c r="H97" s="247">
        <v>24.875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16.5" customHeight="1">
      <c r="A98" s="39"/>
      <c r="B98" s="40"/>
      <c r="C98" s="214" t="s">
        <v>8</v>
      </c>
      <c r="D98" s="214" t="s">
        <v>292</v>
      </c>
      <c r="E98" s="215" t="s">
        <v>1603</v>
      </c>
      <c r="F98" s="216" t="s">
        <v>1604</v>
      </c>
      <c r="G98" s="217" t="s">
        <v>308</v>
      </c>
      <c r="H98" s="218">
        <v>6.2999999999999998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1.6299999999999999</v>
      </c>
      <c r="R98" s="223">
        <f>Q98*H98</f>
        <v>10.268999999999998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1605</v>
      </c>
    </row>
    <row r="99" s="2" customFormat="1">
      <c r="A99" s="39"/>
      <c r="B99" s="40"/>
      <c r="C99" s="41"/>
      <c r="D99" s="227" t="s">
        <v>299</v>
      </c>
      <c r="E99" s="41"/>
      <c r="F99" s="228" t="s">
        <v>1606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1607</v>
      </c>
      <c r="G100" s="244"/>
      <c r="H100" s="247">
        <v>6.2999999999999998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24.15" customHeight="1">
      <c r="A101" s="39"/>
      <c r="B101" s="40"/>
      <c r="C101" s="214" t="s">
        <v>573</v>
      </c>
      <c r="D101" s="214" t="s">
        <v>292</v>
      </c>
      <c r="E101" s="215" t="s">
        <v>1608</v>
      </c>
      <c r="F101" s="216" t="s">
        <v>1609</v>
      </c>
      <c r="G101" s="217" t="s">
        <v>141</v>
      </c>
      <c r="H101" s="218">
        <v>21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0.00048999999999999998</v>
      </c>
      <c r="R101" s="223">
        <f>Q101*H101</f>
        <v>0.010290000000000001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1610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1611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7</v>
      </c>
      <c r="G103" s="244"/>
      <c r="H103" s="247">
        <v>21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139</v>
      </c>
      <c r="F104" s="212" t="s">
        <v>350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SUM(P105:P108)</f>
        <v>0</v>
      </c>
      <c r="Q104" s="206"/>
      <c r="R104" s="207">
        <f>SUM(R105:R108)</f>
        <v>0.11538</v>
      </c>
      <c r="S104" s="206"/>
      <c r="T104" s="208">
        <f>SUM(T105:T108)</f>
        <v>0.00092000000000000014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SUM(BK105:BK108)</f>
        <v>0</v>
      </c>
    </row>
    <row r="105" s="2" customFormat="1" ht="37.8" customHeight="1">
      <c r="A105" s="39"/>
      <c r="B105" s="40"/>
      <c r="C105" s="214" t="s">
        <v>81</v>
      </c>
      <c r="D105" s="214" t="s">
        <v>292</v>
      </c>
      <c r="E105" s="215" t="s">
        <v>1612</v>
      </c>
      <c r="F105" s="216" t="s">
        <v>1613</v>
      </c>
      <c r="G105" s="217" t="s">
        <v>141</v>
      </c>
      <c r="H105" s="218">
        <v>82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0.0011900000000000001</v>
      </c>
      <c r="R105" s="223">
        <f>Q105*H105</f>
        <v>0.09758</v>
      </c>
      <c r="S105" s="223">
        <v>1.0000000000000001E-05</v>
      </c>
      <c r="T105" s="224">
        <f>S105*H105</f>
        <v>0.00082000000000000009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1614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1615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83</v>
      </c>
      <c r="D107" s="214" t="s">
        <v>292</v>
      </c>
      <c r="E107" s="215" t="s">
        <v>1616</v>
      </c>
      <c r="F107" s="216" t="s">
        <v>1617</v>
      </c>
      <c r="G107" s="217" t="s">
        <v>141</v>
      </c>
      <c r="H107" s="218">
        <v>10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0.0017799999999999999</v>
      </c>
      <c r="R107" s="223">
        <f>Q107*H107</f>
        <v>0.0178</v>
      </c>
      <c r="S107" s="223">
        <v>1.0000000000000001E-05</v>
      </c>
      <c r="T107" s="224">
        <f>S107*H107</f>
        <v>0.00010000000000000001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1618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1619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360</v>
      </c>
      <c r="F109" s="212" t="s">
        <v>414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SUM(P110:P121)</f>
        <v>0</v>
      </c>
      <c r="Q109" s="206"/>
      <c r="R109" s="207">
        <f>SUM(R110:R121)</f>
        <v>0.61128999999999989</v>
      </c>
      <c r="S109" s="206"/>
      <c r="T109" s="208">
        <f>SUM(T110:T121)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81</v>
      </c>
      <c r="AT109" s="210" t="s">
        <v>73</v>
      </c>
      <c r="AU109" s="210" t="s">
        <v>81</v>
      </c>
      <c r="AY109" s="209" t="s">
        <v>289</v>
      </c>
      <c r="BK109" s="211">
        <f>SUM(BK110:BK121)</f>
        <v>0</v>
      </c>
    </row>
    <row r="110" s="2" customFormat="1" ht="44.25" customHeight="1">
      <c r="A110" s="39"/>
      <c r="B110" s="40"/>
      <c r="C110" s="214" t="s">
        <v>393</v>
      </c>
      <c r="D110" s="214" t="s">
        <v>292</v>
      </c>
      <c r="E110" s="215" t="s">
        <v>1620</v>
      </c>
      <c r="F110" s="216" t="s">
        <v>1621</v>
      </c>
      <c r="G110" s="217" t="s">
        <v>620</v>
      </c>
      <c r="H110" s="218">
        <v>5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0.064049999999999996</v>
      </c>
      <c r="R110" s="223">
        <f>Q110*H110</f>
        <v>0.32024999999999998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1622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1623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7</v>
      </c>
      <c r="D112" s="214" t="s">
        <v>292</v>
      </c>
      <c r="E112" s="215" t="s">
        <v>1624</v>
      </c>
      <c r="F112" s="216" t="s">
        <v>1625</v>
      </c>
      <c r="G112" s="217" t="s">
        <v>620</v>
      </c>
      <c r="H112" s="218">
        <v>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0.0059800000000000001</v>
      </c>
      <c r="R112" s="223">
        <f>Q112*H112</f>
        <v>0.01196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1626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1627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448</v>
      </c>
      <c r="D114" s="214" t="s">
        <v>292</v>
      </c>
      <c r="E114" s="215" t="s">
        <v>1628</v>
      </c>
      <c r="F114" s="216" t="s">
        <v>1629</v>
      </c>
      <c r="G114" s="217" t="s">
        <v>620</v>
      </c>
      <c r="H114" s="218">
        <v>7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0.0081399999999999997</v>
      </c>
      <c r="R114" s="223">
        <f>Q114*H114</f>
        <v>0.056979999999999996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1630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1631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37.8" customHeight="1">
      <c r="A116" s="39"/>
      <c r="B116" s="40"/>
      <c r="C116" s="214" t="s">
        <v>388</v>
      </c>
      <c r="D116" s="214" t="s">
        <v>292</v>
      </c>
      <c r="E116" s="215" t="s">
        <v>1632</v>
      </c>
      <c r="F116" s="216" t="s">
        <v>1633</v>
      </c>
      <c r="G116" s="217" t="s">
        <v>620</v>
      </c>
      <c r="H116" s="218">
        <v>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0.011950000000000001</v>
      </c>
      <c r="R116" s="223">
        <f>Q116*H116</f>
        <v>0.03585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1634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1635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44.25" customHeight="1">
      <c r="A118" s="39"/>
      <c r="B118" s="40"/>
      <c r="C118" s="214" t="s">
        <v>400</v>
      </c>
      <c r="D118" s="214" t="s">
        <v>292</v>
      </c>
      <c r="E118" s="215" t="s">
        <v>1636</v>
      </c>
      <c r="F118" s="216" t="s">
        <v>1637</v>
      </c>
      <c r="G118" s="217" t="s">
        <v>620</v>
      </c>
      <c r="H118" s="218">
        <v>5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1638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1639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37.8" customHeight="1">
      <c r="A120" s="39"/>
      <c r="B120" s="40"/>
      <c r="C120" s="214" t="s">
        <v>578</v>
      </c>
      <c r="D120" s="214" t="s">
        <v>292</v>
      </c>
      <c r="E120" s="215" t="s">
        <v>1640</v>
      </c>
      <c r="F120" s="216" t="s">
        <v>1641</v>
      </c>
      <c r="G120" s="217" t="s">
        <v>620</v>
      </c>
      <c r="H120" s="218">
        <v>5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0.037249999999999998</v>
      </c>
      <c r="R120" s="223">
        <f>Q120*H120</f>
        <v>0.18625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1642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1643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558</v>
      </c>
      <c r="F122" s="212" t="s">
        <v>559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SUM(P123:P124)</f>
        <v>0</v>
      </c>
      <c r="Q122" s="206"/>
      <c r="R122" s="207">
        <f>SUM(R123:R124)</f>
        <v>0</v>
      </c>
      <c r="S122" s="206"/>
      <c r="T122" s="208">
        <f>SUM(T123:T124)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81</v>
      </c>
      <c r="AT122" s="210" t="s">
        <v>73</v>
      </c>
      <c r="AU122" s="210" t="s">
        <v>81</v>
      </c>
      <c r="AY122" s="209" t="s">
        <v>289</v>
      </c>
      <c r="BK122" s="211">
        <f>SUM(BK123:BK124)</f>
        <v>0</v>
      </c>
    </row>
    <row r="123" s="2" customFormat="1" ht="55.5" customHeight="1">
      <c r="A123" s="39"/>
      <c r="B123" s="40"/>
      <c r="C123" s="214" t="s">
        <v>585</v>
      </c>
      <c r="D123" s="214" t="s">
        <v>292</v>
      </c>
      <c r="E123" s="215" t="s">
        <v>561</v>
      </c>
      <c r="F123" s="216" t="s">
        <v>562</v>
      </c>
      <c r="G123" s="217" t="s">
        <v>239</v>
      </c>
      <c r="H123" s="218">
        <v>11.017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1644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564</v>
      </c>
      <c r="G124" s="41"/>
      <c r="H124" s="41"/>
      <c r="I124" s="229"/>
      <c r="J124" s="41"/>
      <c r="K124" s="41"/>
      <c r="L124" s="45"/>
      <c r="M124" s="278"/>
      <c r="N124" s="279"/>
      <c r="O124" s="280"/>
      <c r="P124" s="280"/>
      <c r="Q124" s="280"/>
      <c r="R124" s="280"/>
      <c r="S124" s="280"/>
      <c r="T124" s="281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6.96" customHeight="1">
      <c r="A125" s="39"/>
      <c r="B125" s="60"/>
      <c r="C125" s="61"/>
      <c r="D125" s="61"/>
      <c r="E125" s="61"/>
      <c r="F125" s="61"/>
      <c r="G125" s="61"/>
      <c r="H125" s="61"/>
      <c r="I125" s="61"/>
      <c r="J125" s="61"/>
      <c r="K125" s="61"/>
      <c r="L125" s="45"/>
      <c r="M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</sheetData>
  <sheetProtection sheet="1" autoFilter="0" formatColumns="0" formatRows="0" objects="1" scenarios="1" spinCount="100000" saltValue="Zt2MPY1UcwnvWUYCpgQCTSDWqFSXWpgxvZ0rZxCQse43sSoExE6jrxW+8dR6Sj57gcHYhobXefEvhJwXLQkHwg==" hashValue="ryNoQJJqJCnxK2gWtRZTEpDD3pQpCIsAqulwJVN/tD6meXcUZRkpv29T34wfD+GNCUgv6RTcTqX4ylRytHE0/Q==" algorithmName="SHA-512" password="CC35"/>
  <autoFilter ref="C89:K1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211971110"/>
    <hyperlink ref="F99" r:id="rId2" display="https://podminky.urs.cz/item/CS_URS_2022_02/212532111"/>
    <hyperlink ref="F102" r:id="rId3" display="https://podminky.urs.cz/item/CS_URS_2022_02/212755214"/>
    <hyperlink ref="F106" r:id="rId4" display="https://podminky.urs.cz/item/CS_URS_2022_02/319202114"/>
    <hyperlink ref="F108" r:id="rId5" display="https://podminky.urs.cz/item/CS_URS_2022_02/319202115"/>
    <hyperlink ref="F111" r:id="rId6" display="https://podminky.urs.cz/item/CS_URS_2022_02/894812003"/>
    <hyperlink ref="F113" r:id="rId7" display="https://podminky.urs.cz/item/CS_URS_2022_02/894812032"/>
    <hyperlink ref="F115" r:id="rId8" display="https://podminky.urs.cz/item/CS_URS_2022_02/894812033"/>
    <hyperlink ref="F117" r:id="rId9" display="https://podminky.urs.cz/item/CS_URS_2022_02/894812034"/>
    <hyperlink ref="F119" r:id="rId10" display="https://podminky.urs.cz/item/CS_URS_2022_02/894812041"/>
    <hyperlink ref="F121" r:id="rId11" display="https://podminky.urs.cz/item/CS_URS_2022_02/894812063"/>
    <hyperlink ref="F124" r:id="rId12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109</v>
      </c>
      <c r="AZ2" s="297" t="s">
        <v>1645</v>
      </c>
      <c r="BA2" s="297" t="s">
        <v>1646</v>
      </c>
      <c r="BB2" s="297" t="s">
        <v>295</v>
      </c>
      <c r="BC2" s="297" t="s">
        <v>1339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1647</v>
      </c>
      <c r="BA3" s="297" t="s">
        <v>1648</v>
      </c>
      <c r="BB3" s="297" t="s">
        <v>295</v>
      </c>
      <c r="BC3" s="297" t="s">
        <v>1649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1650</v>
      </c>
      <c r="BA4" s="297" t="s">
        <v>1651</v>
      </c>
      <c r="BB4" s="297" t="s">
        <v>295</v>
      </c>
      <c r="BC4" s="297" t="s">
        <v>370</v>
      </c>
      <c r="BD4" s="297" t="s">
        <v>139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1652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ROUND((SUM(BE89:BE129)),  2)</f>
        <v>0</v>
      </c>
      <c r="G35" s="39"/>
      <c r="H35" s="39"/>
      <c r="I35" s="159">
        <v>0.20999999999999999</v>
      </c>
      <c r="J35" s="158">
        <f>ROUND(((SUM(BE89:BE129))*I35),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ROUND((SUM(BF89:BF129)),  2)</f>
        <v>0</v>
      </c>
      <c r="G36" s="39"/>
      <c r="H36" s="39"/>
      <c r="I36" s="159">
        <v>0.14999999999999999</v>
      </c>
      <c r="J36" s="158">
        <f>ROUND(((SUM(BF89:BF129))*I36),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252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c009 - Fasáda objektu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16.652178800000002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P91+P119+P127</f>
        <v>0</v>
      </c>
      <c r="Q90" s="206"/>
      <c r="R90" s="207">
        <f>R91+R119+R127</f>
        <v>16.652178800000002</v>
      </c>
      <c r="S90" s="206"/>
      <c r="T90" s="208">
        <f>T91+T119+T127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BK91+BK119+BK127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473</v>
      </c>
      <c r="F91" s="212" t="s">
        <v>999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SUM(P92:P118)</f>
        <v>0</v>
      </c>
      <c r="Q91" s="206"/>
      <c r="R91" s="207">
        <f>SUM(R92:R118)</f>
        <v>16.652178800000002</v>
      </c>
      <c r="S91" s="206"/>
      <c r="T91" s="208">
        <f>SUM(T92:T118)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SUM(BK92:BK118)</f>
        <v>0</v>
      </c>
    </row>
    <row r="92" s="2" customFormat="1" ht="78" customHeight="1">
      <c r="A92" s="39"/>
      <c r="B92" s="40"/>
      <c r="C92" s="214" t="s">
        <v>652</v>
      </c>
      <c r="D92" s="214" t="s">
        <v>292</v>
      </c>
      <c r="E92" s="215" t="s">
        <v>1653</v>
      </c>
      <c r="F92" s="216" t="s">
        <v>1654</v>
      </c>
      <c r="G92" s="217" t="s">
        <v>295</v>
      </c>
      <c r="H92" s="218">
        <v>377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0.0118</v>
      </c>
      <c r="R92" s="223">
        <f>Q92*H92</f>
        <v>4.4485999999999999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1655</v>
      </c>
    </row>
    <row r="93" s="2" customFormat="1">
      <c r="A93" s="39"/>
      <c r="B93" s="40"/>
      <c r="C93" s="41"/>
      <c r="D93" s="227" t="s">
        <v>299</v>
      </c>
      <c r="E93" s="41"/>
      <c r="F93" s="228" t="s">
        <v>1656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1657</v>
      </c>
      <c r="G94" s="244"/>
      <c r="H94" s="247">
        <v>377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606</v>
      </c>
      <c r="D95" s="265" t="s">
        <v>357</v>
      </c>
      <c r="E95" s="266" t="s">
        <v>1658</v>
      </c>
      <c r="F95" s="267" t="s">
        <v>1659</v>
      </c>
      <c r="G95" s="268" t="s">
        <v>295</v>
      </c>
      <c r="H95" s="269">
        <v>395.85000000000002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0.021000000000000001</v>
      </c>
      <c r="R95" s="223">
        <f>Q95*H95</f>
        <v>8.312850000000001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1660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1661</v>
      </c>
      <c r="G96" s="244"/>
      <c r="H96" s="247">
        <v>395.85000000000002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37.8" customHeight="1">
      <c r="A97" s="39"/>
      <c r="B97" s="40"/>
      <c r="C97" s="214" t="s">
        <v>461</v>
      </c>
      <c r="D97" s="214" t="s">
        <v>292</v>
      </c>
      <c r="E97" s="215" t="s">
        <v>1662</v>
      </c>
      <c r="F97" s="216" t="s">
        <v>1663</v>
      </c>
      <c r="G97" s="217" t="s">
        <v>295</v>
      </c>
      <c r="H97" s="218">
        <v>407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0.0043800000000000002</v>
      </c>
      <c r="R97" s="223">
        <f>Q97*H97</f>
        <v>1.7826600000000001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1664</v>
      </c>
    </row>
    <row r="98" s="2" customFormat="1">
      <c r="A98" s="39"/>
      <c r="B98" s="40"/>
      <c r="C98" s="41"/>
      <c r="D98" s="227" t="s">
        <v>299</v>
      </c>
      <c r="E98" s="41"/>
      <c r="F98" s="228" t="s">
        <v>1665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1666</v>
      </c>
      <c r="G99" s="244"/>
      <c r="H99" s="247">
        <v>407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297</v>
      </c>
      <c r="D100" s="214" t="s">
        <v>292</v>
      </c>
      <c r="E100" s="215" t="s">
        <v>1667</v>
      </c>
      <c r="F100" s="216" t="s">
        <v>1668</v>
      </c>
      <c r="G100" s="217" t="s">
        <v>295</v>
      </c>
      <c r="H100" s="218">
        <v>407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0.00029999999999999997</v>
      </c>
      <c r="R100" s="223">
        <f>Q100*H100</f>
        <v>0.12209999999999999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1669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1670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1666</v>
      </c>
      <c r="G102" s="244"/>
      <c r="H102" s="247">
        <v>407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62.7" customHeight="1">
      <c r="A103" s="39"/>
      <c r="B103" s="40"/>
      <c r="C103" s="214" t="s">
        <v>7</v>
      </c>
      <c r="D103" s="214" t="s">
        <v>292</v>
      </c>
      <c r="E103" s="215" t="s">
        <v>1671</v>
      </c>
      <c r="F103" s="216" t="s">
        <v>1672</v>
      </c>
      <c r="G103" s="217" t="s">
        <v>295</v>
      </c>
      <c r="H103" s="218">
        <v>30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0.0083499999999999998</v>
      </c>
      <c r="R103" s="223">
        <f>Q103*H103</f>
        <v>0.2505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1673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1674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1675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1650</v>
      </c>
      <c r="G106" s="244"/>
      <c r="H106" s="247">
        <v>30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16.5" customHeight="1">
      <c r="A107" s="39"/>
      <c r="B107" s="40"/>
      <c r="C107" s="265" t="s">
        <v>388</v>
      </c>
      <c r="D107" s="265" t="s">
        <v>357</v>
      </c>
      <c r="E107" s="266" t="s">
        <v>1676</v>
      </c>
      <c r="F107" s="267" t="s">
        <v>1677</v>
      </c>
      <c r="G107" s="268" t="s">
        <v>295</v>
      </c>
      <c r="H107" s="269">
        <v>31.5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0.00034000000000000002</v>
      </c>
      <c r="R107" s="223">
        <f>Q107*H107</f>
        <v>0.010710000000000001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1678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1679</v>
      </c>
      <c r="G108" s="244"/>
      <c r="H108" s="247">
        <v>31.5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291</v>
      </c>
      <c r="D109" s="214" t="s">
        <v>292</v>
      </c>
      <c r="E109" s="215" t="s">
        <v>1680</v>
      </c>
      <c r="F109" s="216" t="s">
        <v>1681</v>
      </c>
      <c r="G109" s="217" t="s">
        <v>141</v>
      </c>
      <c r="H109" s="218">
        <v>203.00999999999999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0.0017600000000000001</v>
      </c>
      <c r="R109" s="223">
        <f>Q109*H109</f>
        <v>0.35729759999999999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1682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1683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1684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1685</v>
      </c>
      <c r="G112" s="244"/>
      <c r="H112" s="247">
        <v>190.09999999999999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1686</v>
      </c>
      <c r="G113" s="244"/>
      <c r="H113" s="247">
        <v>12.91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203.00999999999999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2" customFormat="1" ht="24.15" customHeight="1">
      <c r="A115" s="39"/>
      <c r="B115" s="40"/>
      <c r="C115" s="265" t="s">
        <v>485</v>
      </c>
      <c r="D115" s="265" t="s">
        <v>357</v>
      </c>
      <c r="E115" s="266" t="s">
        <v>1687</v>
      </c>
      <c r="F115" s="267" t="s">
        <v>1688</v>
      </c>
      <c r="G115" s="268" t="s">
        <v>295</v>
      </c>
      <c r="H115" s="269">
        <v>40.601999999999997</v>
      </c>
      <c r="I115" s="270"/>
      <c r="J115" s="271">
        <f>ROUND(I115*H115,2)</f>
        <v>0</v>
      </c>
      <c r="K115" s="267" t="s">
        <v>296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0.00059999999999999995</v>
      </c>
      <c r="R115" s="223">
        <f>Q115*H115</f>
        <v>0.024361199999999996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360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1689</v>
      </c>
    </row>
    <row r="116" s="2" customFormat="1" ht="37.8" customHeight="1">
      <c r="A116" s="39"/>
      <c r="B116" s="40"/>
      <c r="C116" s="214" t="s">
        <v>139</v>
      </c>
      <c r="D116" s="214" t="s">
        <v>292</v>
      </c>
      <c r="E116" s="215" t="s">
        <v>1690</v>
      </c>
      <c r="F116" s="216" t="s">
        <v>1691</v>
      </c>
      <c r="G116" s="217" t="s">
        <v>295</v>
      </c>
      <c r="H116" s="218">
        <v>407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0.0033</v>
      </c>
      <c r="R116" s="223">
        <f>Q116*H116</f>
        <v>1.3431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1692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1693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1666</v>
      </c>
      <c r="G118" s="244"/>
      <c r="H118" s="247">
        <v>407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81</v>
      </c>
      <c r="AY118" s="253" t="s">
        <v>289</v>
      </c>
    </row>
    <row r="119" s="12" customFormat="1" ht="22.8" customHeight="1">
      <c r="A119" s="12"/>
      <c r="B119" s="198"/>
      <c r="C119" s="199"/>
      <c r="D119" s="200" t="s">
        <v>73</v>
      </c>
      <c r="E119" s="212" t="s">
        <v>428</v>
      </c>
      <c r="F119" s="212" t="s">
        <v>429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SUM(P120:P126)</f>
        <v>0</v>
      </c>
      <c r="Q119" s="206"/>
      <c r="R119" s="207">
        <f>SUM(R120:R126)</f>
        <v>0</v>
      </c>
      <c r="S119" s="206"/>
      <c r="T119" s="208">
        <f>SUM(T120:T126)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81</v>
      </c>
      <c r="AY119" s="209" t="s">
        <v>289</v>
      </c>
      <c r="BK119" s="211">
        <f>SUM(BK120:BK126)</f>
        <v>0</v>
      </c>
    </row>
    <row r="120" s="2" customFormat="1" ht="44.25" customHeight="1">
      <c r="A120" s="39"/>
      <c r="B120" s="40"/>
      <c r="C120" s="214" t="s">
        <v>351</v>
      </c>
      <c r="D120" s="214" t="s">
        <v>292</v>
      </c>
      <c r="E120" s="215" t="s">
        <v>1694</v>
      </c>
      <c r="F120" s="216" t="s">
        <v>1695</v>
      </c>
      <c r="G120" s="217" t="s">
        <v>295</v>
      </c>
      <c r="H120" s="218">
        <v>407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1696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1697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55.5" customHeight="1">
      <c r="A122" s="39"/>
      <c r="B122" s="40"/>
      <c r="C122" s="214" t="s">
        <v>356</v>
      </c>
      <c r="D122" s="214" t="s">
        <v>292</v>
      </c>
      <c r="E122" s="215" t="s">
        <v>1698</v>
      </c>
      <c r="F122" s="216" t="s">
        <v>1699</v>
      </c>
      <c r="G122" s="217" t="s">
        <v>295</v>
      </c>
      <c r="H122" s="218">
        <v>61050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1700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1701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1702</v>
      </c>
      <c r="G124" s="244"/>
      <c r="H124" s="247">
        <v>61050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44.25" customHeight="1">
      <c r="A125" s="39"/>
      <c r="B125" s="40"/>
      <c r="C125" s="214" t="s">
        <v>365</v>
      </c>
      <c r="D125" s="214" t="s">
        <v>292</v>
      </c>
      <c r="E125" s="215" t="s">
        <v>1703</v>
      </c>
      <c r="F125" s="216" t="s">
        <v>1704</v>
      </c>
      <c r="G125" s="217" t="s">
        <v>295</v>
      </c>
      <c r="H125" s="218">
        <v>407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1705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1706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558</v>
      </c>
      <c r="F127" s="212" t="s">
        <v>559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SUM(P128:P129)</f>
        <v>0</v>
      </c>
      <c r="Q127" s="206"/>
      <c r="R127" s="207">
        <f>SUM(R128:R129)</f>
        <v>0</v>
      </c>
      <c r="S127" s="206"/>
      <c r="T127" s="208">
        <f>SUM(T128:T129)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81</v>
      </c>
      <c r="AT127" s="210" t="s">
        <v>73</v>
      </c>
      <c r="AU127" s="210" t="s">
        <v>81</v>
      </c>
      <c r="AY127" s="209" t="s">
        <v>289</v>
      </c>
      <c r="BK127" s="211">
        <f>SUM(BK128:BK129)</f>
        <v>0</v>
      </c>
    </row>
    <row r="128" s="2" customFormat="1" ht="55.5" customHeight="1">
      <c r="A128" s="39"/>
      <c r="B128" s="40"/>
      <c r="C128" s="214" t="s">
        <v>400</v>
      </c>
      <c r="D128" s="214" t="s">
        <v>292</v>
      </c>
      <c r="E128" s="215" t="s">
        <v>561</v>
      </c>
      <c r="F128" s="216" t="s">
        <v>562</v>
      </c>
      <c r="G128" s="217" t="s">
        <v>239</v>
      </c>
      <c r="H128" s="218">
        <v>16.652000000000001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1707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564</v>
      </c>
      <c r="G129" s="41"/>
      <c r="H129" s="41"/>
      <c r="I129" s="229"/>
      <c r="J129" s="41"/>
      <c r="K129" s="41"/>
      <c r="L129" s="45"/>
      <c r="M129" s="278"/>
      <c r="N129" s="279"/>
      <c r="O129" s="280"/>
      <c r="P129" s="280"/>
      <c r="Q129" s="280"/>
      <c r="R129" s="280"/>
      <c r="S129" s="280"/>
      <c r="T129" s="281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6.96" customHeight="1">
      <c r="A130" s="39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45"/>
      <c r="M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</sheetData>
  <sheetProtection sheet="1" autoFilter="0" formatColumns="0" formatRows="0" objects="1" scenarios="1" spinCount="100000" saltValue="YNRcBtgE2MoPznIOJ3T3dBOriz2Q9tTiIy+cqo6hrks01/2KYiQ1NXLFfVfGHRC4Dh8MyjiP3VnnUD8/Ug/Hxg==" hashValue="4mcWNW68zA3CJBvNDvxbTaz20xKRpJHbWqROUaPgBue4N+nQbFbPEaDzrqrgkqI0jJz2W115fGiWWD/ceCAwPw==" algorithmName="SHA-512" password="CC35"/>
  <autoFilter ref="C88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621221041"/>
    <hyperlink ref="F98" r:id="rId2" display="https://podminky.urs.cz/item/CS_URS_2022_02/622142001"/>
    <hyperlink ref="F101" r:id="rId3" display="https://podminky.urs.cz/item/CS_URS_2022_02/622151001"/>
    <hyperlink ref="F104" r:id="rId4" display="https://podminky.urs.cz/item/CS_URS_2022_02/622211001"/>
    <hyperlink ref="F110" r:id="rId5" display="https://podminky.urs.cz/item/CS_URS_2022_02/622212001"/>
    <hyperlink ref="F117" r:id="rId6" display="https://podminky.urs.cz/item/CS_URS_2022_02/622531022"/>
    <hyperlink ref="F121" r:id="rId7" display="https://podminky.urs.cz/item/CS_URS_2022_02/941211112"/>
    <hyperlink ref="F123" r:id="rId8" display="https://podminky.urs.cz/item/CS_URS_2022_02/941211211"/>
    <hyperlink ref="F126" r:id="rId9" display="https://podminky.urs.cz/item/CS_URS_2022_02/941211812"/>
    <hyperlink ref="F129" r:id="rId10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  <c r="AZ2" s="297" t="s">
        <v>1708</v>
      </c>
      <c r="BA2" s="297" t="s">
        <v>1709</v>
      </c>
      <c r="BB2" s="297" t="s">
        <v>295</v>
      </c>
      <c r="BC2" s="297" t="s">
        <v>442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ROUND((SUM(BE90:BE145)),  2)</f>
        <v>0</v>
      </c>
      <c r="G35" s="39"/>
      <c r="H35" s="39"/>
      <c r="I35" s="159">
        <v>0.20999999999999999</v>
      </c>
      <c r="J35" s="158">
        <f>ROUND(((SUM(BE90:BE145))*I35),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ROUND((SUM(BF90:BF145)),  2)</f>
        <v>0</v>
      </c>
      <c r="G36" s="39"/>
      <c r="H36" s="39"/>
      <c r="I36" s="159">
        <v>0.14999999999999999</v>
      </c>
      <c r="J36" s="158">
        <f>ROUND(((SUM(BF90:BF145))*I36),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ROUND((SUM(BG90:BG145)),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ROUND((SUM(BH90:BH145)),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ROUND((SUM(BI90:BI145)),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664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665</v>
      </c>
      <c r="E67" s="184"/>
      <c r="F67" s="184"/>
      <c r="G67" s="184"/>
      <c r="H67" s="184"/>
      <c r="I67" s="184"/>
      <c r="J67" s="185">
        <f>J118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J135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252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c010 - Střešní konstrukce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0.78495300000000023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565</v>
      </c>
      <c r="F91" s="201" t="s">
        <v>566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P92+P110+P118+P135</f>
        <v>0</v>
      </c>
      <c r="Q91" s="206"/>
      <c r="R91" s="207">
        <f>R92+R110+R118+R135</f>
        <v>0.78495300000000023</v>
      </c>
      <c r="S91" s="206"/>
      <c r="T91" s="208">
        <f>T92+T110+T118+T135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74</v>
      </c>
      <c r="AY91" s="209" t="s">
        <v>289</v>
      </c>
      <c r="BK91" s="211">
        <f>BK92+BK110+BK118+BK135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1107</v>
      </c>
      <c r="F92" s="212" t="s">
        <v>1108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SUM(P93:P109)</f>
        <v>0</v>
      </c>
      <c r="Q92" s="206"/>
      <c r="R92" s="207">
        <f>SUM(R93:R109)</f>
        <v>0.13816300000000004</v>
      </c>
      <c r="S92" s="206"/>
      <c r="T92" s="208">
        <f>SUM(T93:T109)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81</v>
      </c>
      <c r="AY92" s="209" t="s">
        <v>289</v>
      </c>
      <c r="BK92" s="211">
        <f>SUM(BK93:BK109)</f>
        <v>0</v>
      </c>
    </row>
    <row r="93" s="2" customFormat="1" ht="37.8" customHeight="1">
      <c r="A93" s="39"/>
      <c r="B93" s="40"/>
      <c r="C93" s="214" t="s">
        <v>81</v>
      </c>
      <c r="D93" s="214" t="s">
        <v>292</v>
      </c>
      <c r="E93" s="215" t="s">
        <v>1109</v>
      </c>
      <c r="F93" s="216" t="s">
        <v>1110</v>
      </c>
      <c r="G93" s="217" t="s">
        <v>295</v>
      </c>
      <c r="H93" s="218">
        <v>19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1711</v>
      </c>
    </row>
    <row r="94" s="2" customFormat="1">
      <c r="A94" s="39"/>
      <c r="B94" s="40"/>
      <c r="C94" s="41"/>
      <c r="D94" s="227" t="s">
        <v>299</v>
      </c>
      <c r="E94" s="41"/>
      <c r="F94" s="228" t="s">
        <v>1112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1708</v>
      </c>
      <c r="G95" s="244"/>
      <c r="H95" s="247">
        <v>19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16.5" customHeight="1">
      <c r="A96" s="39"/>
      <c r="B96" s="40"/>
      <c r="C96" s="265" t="s">
        <v>83</v>
      </c>
      <c r="D96" s="265" t="s">
        <v>357</v>
      </c>
      <c r="E96" s="266" t="s">
        <v>1116</v>
      </c>
      <c r="F96" s="267" t="s">
        <v>1117</v>
      </c>
      <c r="G96" s="268" t="s">
        <v>239</v>
      </c>
      <c r="H96" s="269">
        <v>0.0060000000000000001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1</v>
      </c>
      <c r="R96" s="223">
        <f>Q96*H96</f>
        <v>0.0060000000000000001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1712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1713</v>
      </c>
      <c r="G97" s="244"/>
      <c r="H97" s="247">
        <v>0.0060000000000000001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14" t="s">
        <v>139</v>
      </c>
      <c r="D98" s="214" t="s">
        <v>292</v>
      </c>
      <c r="E98" s="215" t="s">
        <v>1131</v>
      </c>
      <c r="F98" s="216" t="s">
        <v>1132</v>
      </c>
      <c r="G98" s="217" t="s">
        <v>295</v>
      </c>
      <c r="H98" s="218">
        <v>19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0.00040000000000000002</v>
      </c>
      <c r="R98" s="223">
        <f>Q98*H98</f>
        <v>0.0076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1714</v>
      </c>
    </row>
    <row r="99" s="2" customFormat="1">
      <c r="A99" s="39"/>
      <c r="B99" s="40"/>
      <c r="C99" s="41"/>
      <c r="D99" s="227" t="s">
        <v>299</v>
      </c>
      <c r="E99" s="41"/>
      <c r="F99" s="228" t="s">
        <v>1134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1708</v>
      </c>
      <c r="G100" s="244"/>
      <c r="H100" s="247">
        <v>19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44.25" customHeight="1">
      <c r="A101" s="39"/>
      <c r="B101" s="40"/>
      <c r="C101" s="265" t="s">
        <v>297</v>
      </c>
      <c r="D101" s="265" t="s">
        <v>357</v>
      </c>
      <c r="E101" s="266" t="s">
        <v>1715</v>
      </c>
      <c r="F101" s="267" t="s">
        <v>1716</v>
      </c>
      <c r="G101" s="268" t="s">
        <v>295</v>
      </c>
      <c r="H101" s="269">
        <v>22.145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0.0054000000000000003</v>
      </c>
      <c r="R101" s="223">
        <f>Q101*H101</f>
        <v>0.11958300000000001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382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1717</v>
      </c>
    </row>
    <row r="102" s="14" customFormat="1">
      <c r="A102" s="14"/>
      <c r="B102" s="243"/>
      <c r="C102" s="244"/>
      <c r="D102" s="234" t="s">
        <v>301</v>
      </c>
      <c r="E102" s="244"/>
      <c r="F102" s="246" t="s">
        <v>1718</v>
      </c>
      <c r="G102" s="244"/>
      <c r="H102" s="247">
        <v>22.145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4</v>
      </c>
      <c r="AX102" s="14" t="s">
        <v>81</v>
      </c>
      <c r="AY102" s="253" t="s">
        <v>289</v>
      </c>
    </row>
    <row r="103" s="2" customFormat="1" ht="33" customHeight="1">
      <c r="A103" s="39"/>
      <c r="B103" s="40"/>
      <c r="C103" s="214" t="s">
        <v>360</v>
      </c>
      <c r="D103" s="214" t="s">
        <v>292</v>
      </c>
      <c r="E103" s="215" t="s">
        <v>1719</v>
      </c>
      <c r="F103" s="216" t="s">
        <v>1720</v>
      </c>
      <c r="G103" s="217" t="s">
        <v>295</v>
      </c>
      <c r="H103" s="218">
        <v>19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5.0000000000000002E-05</v>
      </c>
      <c r="R103" s="223">
        <f>Q103*H103</f>
        <v>0.00095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1721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1722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1708</v>
      </c>
      <c r="G105" s="244"/>
      <c r="H105" s="247">
        <v>19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33" customHeight="1">
      <c r="A106" s="39"/>
      <c r="B106" s="40"/>
      <c r="C106" s="265" t="s">
        <v>428</v>
      </c>
      <c r="D106" s="265" t="s">
        <v>357</v>
      </c>
      <c r="E106" s="266" t="s">
        <v>1723</v>
      </c>
      <c r="F106" s="267" t="s">
        <v>1724</v>
      </c>
      <c r="G106" s="268" t="s">
        <v>295</v>
      </c>
      <c r="H106" s="269">
        <v>20.149999999999999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0.00020000000000000001</v>
      </c>
      <c r="R106" s="223">
        <f>Q106*H106</f>
        <v>0.0040299999999999997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1725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1726</v>
      </c>
      <c r="G107" s="244"/>
      <c r="H107" s="247">
        <v>20.149999999999999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49.05" customHeight="1">
      <c r="A108" s="39"/>
      <c r="B108" s="40"/>
      <c r="C108" s="214" t="s">
        <v>974</v>
      </c>
      <c r="D108" s="214" t="s">
        <v>292</v>
      </c>
      <c r="E108" s="215" t="s">
        <v>1160</v>
      </c>
      <c r="F108" s="216" t="s">
        <v>1161</v>
      </c>
      <c r="G108" s="217" t="s">
        <v>239</v>
      </c>
      <c r="H108" s="218">
        <v>0.13800000000000001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1727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1163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1176</v>
      </c>
      <c r="F110" s="212" t="s">
        <v>1177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SUM(P111:P117)</f>
        <v>0</v>
      </c>
      <c r="Q110" s="206"/>
      <c r="R110" s="207">
        <f>SUM(R111:R117)</f>
        <v>0.11627999999999999</v>
      </c>
      <c r="S110" s="206"/>
      <c r="T110" s="208">
        <f>SUM(T111:T117)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83</v>
      </c>
      <c r="AT110" s="210" t="s">
        <v>73</v>
      </c>
      <c r="AU110" s="210" t="s">
        <v>81</v>
      </c>
      <c r="AY110" s="209" t="s">
        <v>289</v>
      </c>
      <c r="BK110" s="211">
        <f>SUM(BK111:BK117)</f>
        <v>0</v>
      </c>
    </row>
    <row r="111" s="2" customFormat="1" ht="37.8" customHeight="1">
      <c r="A111" s="39"/>
      <c r="B111" s="40"/>
      <c r="C111" s="214" t="s">
        <v>473</v>
      </c>
      <c r="D111" s="214" t="s">
        <v>292</v>
      </c>
      <c r="E111" s="215" t="s">
        <v>1728</v>
      </c>
      <c r="F111" s="216" t="s">
        <v>1729</v>
      </c>
      <c r="G111" s="217" t="s">
        <v>295</v>
      </c>
      <c r="H111" s="218">
        <v>19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1730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1731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1708</v>
      </c>
      <c r="G113" s="244"/>
      <c r="H113" s="247">
        <v>19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24.15" customHeight="1">
      <c r="A114" s="39"/>
      <c r="B114" s="40"/>
      <c r="C114" s="265" t="s">
        <v>491</v>
      </c>
      <c r="D114" s="265" t="s">
        <v>357</v>
      </c>
      <c r="E114" s="266" t="s">
        <v>1732</v>
      </c>
      <c r="F114" s="267" t="s">
        <v>1733</v>
      </c>
      <c r="G114" s="268" t="s">
        <v>295</v>
      </c>
      <c r="H114" s="269">
        <v>19.379999999999999</v>
      </c>
      <c r="I114" s="270"/>
      <c r="J114" s="271">
        <f>ROUND(I114*H114,2)</f>
        <v>0</v>
      </c>
      <c r="K114" s="267" t="s">
        <v>296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0.0060000000000000001</v>
      </c>
      <c r="R114" s="223">
        <f>Q114*H114</f>
        <v>0.11627999999999999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1734</v>
      </c>
    </row>
    <row r="115" s="14" customFormat="1">
      <c r="A115" s="14"/>
      <c r="B115" s="243"/>
      <c r="C115" s="244"/>
      <c r="D115" s="234" t="s">
        <v>301</v>
      </c>
      <c r="E115" s="244"/>
      <c r="F115" s="246" t="s">
        <v>1735</v>
      </c>
      <c r="G115" s="244"/>
      <c r="H115" s="247">
        <v>19.379999999999999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4</v>
      </c>
      <c r="AX115" s="14" t="s">
        <v>81</v>
      </c>
      <c r="AY115" s="253" t="s">
        <v>289</v>
      </c>
    </row>
    <row r="116" s="2" customFormat="1" ht="44.25" customHeight="1">
      <c r="A116" s="39"/>
      <c r="B116" s="40"/>
      <c r="C116" s="214" t="s">
        <v>314</v>
      </c>
      <c r="D116" s="214" t="s">
        <v>292</v>
      </c>
      <c r="E116" s="215" t="s">
        <v>1217</v>
      </c>
      <c r="F116" s="216" t="s">
        <v>1218</v>
      </c>
      <c r="G116" s="217" t="s">
        <v>239</v>
      </c>
      <c r="H116" s="218">
        <v>0.11600000000000001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1736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1220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1221</v>
      </c>
      <c r="F118" s="212" t="s">
        <v>1222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SUM(P119:P134)</f>
        <v>0</v>
      </c>
      <c r="Q118" s="206"/>
      <c r="R118" s="207">
        <f>SUM(R119:R134)</f>
        <v>0.39618000000000009</v>
      </c>
      <c r="S118" s="206"/>
      <c r="T118" s="208">
        <f>SUM(T119:T134)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83</v>
      </c>
      <c r="AT118" s="210" t="s">
        <v>73</v>
      </c>
      <c r="AU118" s="210" t="s">
        <v>81</v>
      </c>
      <c r="AY118" s="209" t="s">
        <v>289</v>
      </c>
      <c r="BK118" s="211">
        <f>SUM(BK119:BK134)</f>
        <v>0</v>
      </c>
    </row>
    <row r="119" s="2" customFormat="1" ht="16.5" customHeight="1">
      <c r="A119" s="39"/>
      <c r="B119" s="40"/>
      <c r="C119" s="214" t="s">
        <v>461</v>
      </c>
      <c r="D119" s="214" t="s">
        <v>292</v>
      </c>
      <c r="E119" s="215" t="s">
        <v>1737</v>
      </c>
      <c r="F119" s="216" t="s">
        <v>1738</v>
      </c>
      <c r="G119" s="217" t="s">
        <v>295</v>
      </c>
      <c r="H119" s="218">
        <v>19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1739</v>
      </c>
    </row>
    <row r="120" s="2" customFormat="1" ht="37.8" customHeight="1">
      <c r="A120" s="39"/>
      <c r="B120" s="40"/>
      <c r="C120" s="214" t="s">
        <v>606</v>
      </c>
      <c r="D120" s="214" t="s">
        <v>292</v>
      </c>
      <c r="E120" s="215" t="s">
        <v>1740</v>
      </c>
      <c r="F120" s="216" t="s">
        <v>1741</v>
      </c>
      <c r="G120" s="217" t="s">
        <v>295</v>
      </c>
      <c r="H120" s="218">
        <v>19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1742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1743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1708</v>
      </c>
      <c r="G122" s="244"/>
      <c r="H122" s="247">
        <v>19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16.5" customHeight="1">
      <c r="A123" s="39"/>
      <c r="B123" s="40"/>
      <c r="C123" s="265" t="s">
        <v>612</v>
      </c>
      <c r="D123" s="265" t="s">
        <v>357</v>
      </c>
      <c r="E123" s="266" t="s">
        <v>1744</v>
      </c>
      <c r="F123" s="267" t="s">
        <v>1745</v>
      </c>
      <c r="G123" s="268" t="s">
        <v>308</v>
      </c>
      <c r="H123" s="269">
        <v>0.45600000000000002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0.55000000000000004</v>
      </c>
      <c r="R123" s="223">
        <f>Q123*H123</f>
        <v>0.25080000000000002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382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1746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1709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1747</v>
      </c>
      <c r="G125" s="244"/>
      <c r="H125" s="247">
        <v>0.45600000000000002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24.15" customHeight="1">
      <c r="A126" s="39"/>
      <c r="B126" s="40"/>
      <c r="C126" s="214" t="s">
        <v>569</v>
      </c>
      <c r="D126" s="214" t="s">
        <v>292</v>
      </c>
      <c r="E126" s="215" t="s">
        <v>1748</v>
      </c>
      <c r="F126" s="216" t="s">
        <v>1749</v>
      </c>
      <c r="G126" s="217" t="s">
        <v>141</v>
      </c>
      <c r="H126" s="218">
        <v>36.5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2.0000000000000002E-05</v>
      </c>
      <c r="R126" s="223">
        <f>Q126*H126</f>
        <v>0.00073000000000000007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1750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1751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1709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1752</v>
      </c>
      <c r="G129" s="244"/>
      <c r="H129" s="247">
        <v>36.5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81</v>
      </c>
      <c r="AY129" s="253" t="s">
        <v>289</v>
      </c>
    </row>
    <row r="130" s="2" customFormat="1" ht="16.5" customHeight="1">
      <c r="A130" s="39"/>
      <c r="B130" s="40"/>
      <c r="C130" s="265" t="s">
        <v>652</v>
      </c>
      <c r="D130" s="265" t="s">
        <v>357</v>
      </c>
      <c r="E130" s="266" t="s">
        <v>1753</v>
      </c>
      <c r="F130" s="267" t="s">
        <v>1754</v>
      </c>
      <c r="G130" s="268" t="s">
        <v>308</v>
      </c>
      <c r="H130" s="269">
        <v>0.26300000000000001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0.55000000000000004</v>
      </c>
      <c r="R130" s="223">
        <f>Q130*H130</f>
        <v>0.14465000000000003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1755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1709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1756</v>
      </c>
      <c r="G132" s="244"/>
      <c r="H132" s="247">
        <v>0.26300000000000001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49.05" customHeight="1">
      <c r="A133" s="39"/>
      <c r="B133" s="40"/>
      <c r="C133" s="214" t="s">
        <v>344</v>
      </c>
      <c r="D133" s="214" t="s">
        <v>292</v>
      </c>
      <c r="E133" s="215" t="s">
        <v>1293</v>
      </c>
      <c r="F133" s="216" t="s">
        <v>1294</v>
      </c>
      <c r="G133" s="217" t="s">
        <v>239</v>
      </c>
      <c r="H133" s="218">
        <v>0.39600000000000002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1757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1296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2" customFormat="1" ht="22.8" customHeight="1">
      <c r="A135" s="12"/>
      <c r="B135" s="198"/>
      <c r="C135" s="199"/>
      <c r="D135" s="200" t="s">
        <v>73</v>
      </c>
      <c r="E135" s="212" t="s">
        <v>597</v>
      </c>
      <c r="F135" s="212" t="s">
        <v>598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SUM(P136:P145)</f>
        <v>0</v>
      </c>
      <c r="Q135" s="206"/>
      <c r="R135" s="207">
        <f>SUM(R136:R145)</f>
        <v>0.13433000000000001</v>
      </c>
      <c r="S135" s="206"/>
      <c r="T135" s="208">
        <f>SUM(T136:T145)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83</v>
      </c>
      <c r="AT135" s="210" t="s">
        <v>73</v>
      </c>
      <c r="AU135" s="210" t="s">
        <v>81</v>
      </c>
      <c r="AY135" s="209" t="s">
        <v>289</v>
      </c>
      <c r="BK135" s="211">
        <f>SUM(BK136:BK145)</f>
        <v>0</v>
      </c>
    </row>
    <row r="136" s="2" customFormat="1" ht="21.75" customHeight="1">
      <c r="A136" s="39"/>
      <c r="B136" s="40"/>
      <c r="C136" s="214" t="s">
        <v>644</v>
      </c>
      <c r="D136" s="214" t="s">
        <v>292</v>
      </c>
      <c r="E136" s="215" t="s">
        <v>1758</v>
      </c>
      <c r="F136" s="216" t="s">
        <v>1759</v>
      </c>
      <c r="G136" s="217" t="s">
        <v>295</v>
      </c>
      <c r="H136" s="218">
        <v>19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1760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1761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1708</v>
      </c>
      <c r="G138" s="244"/>
      <c r="H138" s="247">
        <v>19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44.25" customHeight="1">
      <c r="A139" s="39"/>
      <c r="B139" s="40"/>
      <c r="C139" s="265" t="s">
        <v>8</v>
      </c>
      <c r="D139" s="265" t="s">
        <v>357</v>
      </c>
      <c r="E139" s="266" t="s">
        <v>1762</v>
      </c>
      <c r="F139" s="267" t="s">
        <v>1763</v>
      </c>
      <c r="G139" s="268" t="s">
        <v>295</v>
      </c>
      <c r="H139" s="269">
        <v>21.850000000000001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0.00040000000000000002</v>
      </c>
      <c r="R139" s="223">
        <f>Q139*H139</f>
        <v>0.0087400000000000012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382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1764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1765</v>
      </c>
      <c r="G140" s="244"/>
      <c r="H140" s="247">
        <v>21.850000000000001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62.7" customHeight="1">
      <c r="A141" s="39"/>
      <c r="B141" s="40"/>
      <c r="C141" s="214" t="s">
        <v>573</v>
      </c>
      <c r="D141" s="214" t="s">
        <v>292</v>
      </c>
      <c r="E141" s="215" t="s">
        <v>1766</v>
      </c>
      <c r="F141" s="216" t="s">
        <v>1767</v>
      </c>
      <c r="G141" s="217" t="s">
        <v>295</v>
      </c>
      <c r="H141" s="218">
        <v>19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0.0066100000000000004</v>
      </c>
      <c r="R141" s="223">
        <f>Q141*H141</f>
        <v>0.12559000000000001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1768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1769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1708</v>
      </c>
      <c r="G143" s="244"/>
      <c r="H143" s="247">
        <v>19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422</v>
      </c>
      <c r="D144" s="214" t="s">
        <v>292</v>
      </c>
      <c r="E144" s="215" t="s">
        <v>1770</v>
      </c>
      <c r="F144" s="216" t="s">
        <v>1771</v>
      </c>
      <c r="G144" s="217" t="s">
        <v>239</v>
      </c>
      <c r="H144" s="218">
        <v>0.13400000000000001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1772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1773</v>
      </c>
      <c r="G145" s="41"/>
      <c r="H145" s="41"/>
      <c r="I145" s="229"/>
      <c r="J145" s="41"/>
      <c r="K145" s="41"/>
      <c r="L145" s="45"/>
      <c r="M145" s="278"/>
      <c r="N145" s="279"/>
      <c r="O145" s="280"/>
      <c r="P145" s="280"/>
      <c r="Q145" s="280"/>
      <c r="R145" s="280"/>
      <c r="S145" s="280"/>
      <c r="T145" s="281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6.96" customHeight="1">
      <c r="A146" s="39"/>
      <c r="B146" s="60"/>
      <c r="C146" s="61"/>
      <c r="D146" s="61"/>
      <c r="E146" s="61"/>
      <c r="F146" s="61"/>
      <c r="G146" s="61"/>
      <c r="H146" s="61"/>
      <c r="I146" s="61"/>
      <c r="J146" s="61"/>
      <c r="K146" s="61"/>
      <c r="L146" s="45"/>
      <c r="M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</sheetData>
  <sheetProtection sheet="1" autoFilter="0" formatColumns="0" formatRows="0" objects="1" scenarios="1" spinCount="100000" saltValue="ldxYa/4LqykzJV+o7IU32XYwID+H6Nyr4pqoeBcIRZcNNvF6Pg2eG3N9kjBIxJDxaxHwS2mDmQQ+OAMO/cScHw==" hashValue="5mWABXXMAu2iYpvmeCebM36f18Ic42sLt6aKN0fTLjR0eaaEI8sHJfctSsK+cTrhurbp/yddpbxS1yfDuTLPCA==" algorithmName="SHA-512" password="CC35"/>
  <autoFilter ref="C89:K1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711111001"/>
    <hyperlink ref="F99" r:id="rId2" display="https://podminky.urs.cz/item/CS_URS_2022_02/711141559"/>
    <hyperlink ref="F104" r:id="rId3" display="https://podminky.urs.cz/item/CS_URS_2022_02/711491471"/>
    <hyperlink ref="F109" r:id="rId4" display="https://podminky.urs.cz/item/CS_URS_2022_02/998711102"/>
    <hyperlink ref="F112" r:id="rId5" display="https://podminky.urs.cz/item/CS_URS_2022_02/713151111"/>
    <hyperlink ref="F117" r:id="rId6" display="https://podminky.urs.cz/item/CS_URS_2022_02/998713102"/>
    <hyperlink ref="F121" r:id="rId7" display="https://podminky.urs.cz/item/CS_URS_2022_02/762341210"/>
    <hyperlink ref="F127" r:id="rId8" display="https://podminky.urs.cz/item/CS_URS_2022_02/762342511"/>
    <hyperlink ref="F134" r:id="rId9" display="https://podminky.urs.cz/item/CS_URS_2022_02/998762102"/>
    <hyperlink ref="F137" r:id="rId10" display="https://podminky.urs.cz/item/CS_URS_2022_02/764002414"/>
    <hyperlink ref="F142" r:id="rId11" display="https://podminky.urs.cz/item/CS_URS_2022_02/764111641"/>
    <hyperlink ref="F145" r:id="rId12" display="https://podminky.urs.cz/item/CS_URS_2022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ROUND((SUM(BE96:BE311)),  2)</f>
        <v>0</v>
      </c>
      <c r="G35" s="39"/>
      <c r="H35" s="39"/>
      <c r="I35" s="159">
        <v>0.20999999999999999</v>
      </c>
      <c r="J35" s="158">
        <f>ROUND(((SUM(BE96:BE311))*I35),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ROUND((SUM(BF96:BF311)),  2)</f>
        <v>0</v>
      </c>
      <c r="G36" s="39"/>
      <c r="H36" s="39"/>
      <c r="I36" s="159">
        <v>0.14999999999999999</v>
      </c>
      <c r="J36" s="158">
        <f>ROUND(((SUM(BF96:BF311))*I36),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ROUND((SUM(BG96:BG311)),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ROUND((SUM(BH96:BH311)),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ROUND((SUM(BI96:BI311)),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J123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1775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269</v>
      </c>
      <c r="E70" s="184"/>
      <c r="F70" s="184"/>
      <c r="G70" s="184"/>
      <c r="H70" s="184"/>
      <c r="I70" s="184"/>
      <c r="J70" s="185">
        <f>J138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J181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J266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1776</v>
      </c>
      <c r="E73" s="184"/>
      <c r="F73" s="184"/>
      <c r="G73" s="184"/>
      <c r="H73" s="184"/>
      <c r="I73" s="184"/>
      <c r="J73" s="185">
        <f>J301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666</v>
      </c>
      <c r="E74" s="184"/>
      <c r="F74" s="184"/>
      <c r="G74" s="184"/>
      <c r="H74" s="184"/>
      <c r="I74" s="184"/>
      <c r="J74" s="185">
        <f>J303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252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c011 - Prvky zámečnické, klempířské, okna, dveře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P97+P132</f>
        <v>0</v>
      </c>
      <c r="Q96" s="97"/>
      <c r="R96" s="195">
        <f>R97+R132</f>
        <v>4.4230812900000007</v>
      </c>
      <c r="S96" s="97"/>
      <c r="T96" s="196">
        <f>T97+T132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BK97+BK132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P98+P123+P129</f>
        <v>0</v>
      </c>
      <c r="Q97" s="206"/>
      <c r="R97" s="207">
        <f>R98+R123+R129</f>
        <v>2.1165400000000001</v>
      </c>
      <c r="S97" s="206"/>
      <c r="T97" s="208">
        <f>T98+T123+T129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BK98+BK123+BK129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SUM(P99:P122)</f>
        <v>0</v>
      </c>
      <c r="Q98" s="206"/>
      <c r="R98" s="207">
        <f>SUM(R99:R122)</f>
        <v>2.0246</v>
      </c>
      <c r="S98" s="206"/>
      <c r="T98" s="208">
        <f>SUM(T99:T122)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SUM(BK99:BK122)</f>
        <v>0</v>
      </c>
    </row>
    <row r="99" s="2" customFormat="1" ht="24.15" customHeight="1">
      <c r="A99" s="39"/>
      <c r="B99" s="40"/>
      <c r="C99" s="214" t="s">
        <v>81</v>
      </c>
      <c r="D99" s="214" t="s">
        <v>292</v>
      </c>
      <c r="E99" s="215" t="s">
        <v>1777</v>
      </c>
      <c r="F99" s="216" t="s">
        <v>1778</v>
      </c>
      <c r="G99" s="217" t="s">
        <v>141</v>
      </c>
      <c r="H99" s="218">
        <v>235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3.0000000000000001E-05</v>
      </c>
      <c r="R99" s="223">
        <f>Q99*H99</f>
        <v>0.0070499999999999998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1779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1780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1781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1782</v>
      </c>
      <c r="G102" s="244"/>
      <c r="H102" s="247">
        <v>235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24.15" customHeight="1">
      <c r="A103" s="39"/>
      <c r="B103" s="40"/>
      <c r="C103" s="265" t="s">
        <v>83</v>
      </c>
      <c r="D103" s="265" t="s">
        <v>357</v>
      </c>
      <c r="E103" s="266" t="s">
        <v>1783</v>
      </c>
      <c r="F103" s="267" t="s">
        <v>1784</v>
      </c>
      <c r="G103" s="268" t="s">
        <v>141</v>
      </c>
      <c r="H103" s="269">
        <v>246.75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0.00076000000000000004</v>
      </c>
      <c r="R103" s="223">
        <f>Q103*H103</f>
        <v>0.18753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1785</v>
      </c>
    </row>
    <row r="104" s="14" customFormat="1">
      <c r="A104" s="14"/>
      <c r="B104" s="243"/>
      <c r="C104" s="244"/>
      <c r="D104" s="234" t="s">
        <v>301</v>
      </c>
      <c r="E104" s="244"/>
      <c r="F104" s="246" t="s">
        <v>1786</v>
      </c>
      <c r="G104" s="244"/>
      <c r="H104" s="247">
        <v>246.75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4</v>
      </c>
      <c r="AX104" s="14" t="s">
        <v>81</v>
      </c>
      <c r="AY104" s="253" t="s">
        <v>289</v>
      </c>
    </row>
    <row r="105" s="2" customFormat="1" ht="37.8" customHeight="1">
      <c r="A105" s="39"/>
      <c r="B105" s="40"/>
      <c r="C105" s="214" t="s">
        <v>569</v>
      </c>
      <c r="D105" s="214" t="s">
        <v>292</v>
      </c>
      <c r="E105" s="215" t="s">
        <v>1787</v>
      </c>
      <c r="F105" s="216" t="s">
        <v>1788</v>
      </c>
      <c r="G105" s="217" t="s">
        <v>620</v>
      </c>
      <c r="H105" s="218">
        <v>4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0.44169999999999998</v>
      </c>
      <c r="R105" s="223">
        <f>Q105*H105</f>
        <v>1.7667999999999999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1789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1790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1791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81</v>
      </c>
      <c r="G108" s="244"/>
      <c r="H108" s="247">
        <v>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1792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81</v>
      </c>
      <c r="G110" s="244"/>
      <c r="H110" s="247">
        <v>1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1793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81</v>
      </c>
      <c r="G112" s="244"/>
      <c r="H112" s="247">
        <v>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1794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81</v>
      </c>
      <c r="G114" s="244"/>
      <c r="H114" s="247">
        <v>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4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7.8" customHeight="1">
      <c r="A116" s="39"/>
      <c r="B116" s="40"/>
      <c r="C116" s="265" t="s">
        <v>652</v>
      </c>
      <c r="D116" s="265" t="s">
        <v>357</v>
      </c>
      <c r="E116" s="266" t="s">
        <v>1795</v>
      </c>
      <c r="F116" s="267" t="s">
        <v>1796</v>
      </c>
      <c r="G116" s="268" t="s">
        <v>620</v>
      </c>
      <c r="H116" s="269">
        <v>2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0.016240000000000001</v>
      </c>
      <c r="R116" s="223">
        <f>Q116*H116</f>
        <v>0.032480000000000002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1797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83</v>
      </c>
      <c r="G117" s="244"/>
      <c r="H117" s="247">
        <v>2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37.8" customHeight="1">
      <c r="A118" s="39"/>
      <c r="B118" s="40"/>
      <c r="C118" s="265" t="s">
        <v>606</v>
      </c>
      <c r="D118" s="265" t="s">
        <v>357</v>
      </c>
      <c r="E118" s="266" t="s">
        <v>1798</v>
      </c>
      <c r="F118" s="267" t="s">
        <v>1799</v>
      </c>
      <c r="G118" s="268" t="s">
        <v>620</v>
      </c>
      <c r="H118" s="269">
        <v>1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0.01553</v>
      </c>
      <c r="R118" s="223">
        <f>Q118*H118</f>
        <v>0.01553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360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1800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81</v>
      </c>
      <c r="G119" s="244"/>
      <c r="H119" s="247">
        <v>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65" t="s">
        <v>612</v>
      </c>
      <c r="D120" s="265" t="s">
        <v>357</v>
      </c>
      <c r="E120" s="266" t="s">
        <v>1801</v>
      </c>
      <c r="F120" s="267" t="s">
        <v>1802</v>
      </c>
      <c r="G120" s="268" t="s">
        <v>620</v>
      </c>
      <c r="H120" s="269">
        <v>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0.01521</v>
      </c>
      <c r="R120" s="223">
        <f>Q120*H120</f>
        <v>0.01521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1803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81</v>
      </c>
      <c r="G121" s="244"/>
      <c r="H121" s="247">
        <v>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2" customFormat="1" ht="16.5" customHeight="1">
      <c r="A122" s="39"/>
      <c r="B122" s="40"/>
      <c r="C122" s="214" t="s">
        <v>1804</v>
      </c>
      <c r="D122" s="214" t="s">
        <v>292</v>
      </c>
      <c r="E122" s="215" t="s">
        <v>1805</v>
      </c>
      <c r="F122" s="216" t="s">
        <v>1806</v>
      </c>
      <c r="G122" s="217" t="s">
        <v>529</v>
      </c>
      <c r="H122" s="218">
        <v>4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1807</v>
      </c>
    </row>
    <row r="123" s="12" customFormat="1" ht="22.8" customHeight="1">
      <c r="A123" s="12"/>
      <c r="B123" s="198"/>
      <c r="C123" s="199"/>
      <c r="D123" s="200" t="s">
        <v>73</v>
      </c>
      <c r="E123" s="212" t="s">
        <v>428</v>
      </c>
      <c r="F123" s="212" t="s">
        <v>429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SUM(P124:P128)</f>
        <v>0</v>
      </c>
      <c r="Q123" s="206"/>
      <c r="R123" s="207">
        <f>SUM(R124:R128)</f>
        <v>0.091939999999999994</v>
      </c>
      <c r="S123" s="206"/>
      <c r="T123" s="208">
        <f>SUM(T124:T128)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81</v>
      </c>
      <c r="AT123" s="210" t="s">
        <v>73</v>
      </c>
      <c r="AU123" s="210" t="s">
        <v>81</v>
      </c>
      <c r="AY123" s="209" t="s">
        <v>289</v>
      </c>
      <c r="BK123" s="211">
        <f>SUM(BK124:BK128)</f>
        <v>0</v>
      </c>
    </row>
    <row r="124" s="2" customFormat="1" ht="49.05" customHeight="1">
      <c r="A124" s="39"/>
      <c r="B124" s="40"/>
      <c r="C124" s="214" t="s">
        <v>448</v>
      </c>
      <c r="D124" s="214" t="s">
        <v>292</v>
      </c>
      <c r="E124" s="215" t="s">
        <v>1808</v>
      </c>
      <c r="F124" s="216" t="s">
        <v>1809</v>
      </c>
      <c r="G124" s="217" t="s">
        <v>620</v>
      </c>
      <c r="H124" s="218">
        <v>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0.045969999999999997</v>
      </c>
      <c r="R124" s="223">
        <f>Q124*H124</f>
        <v>0.091939999999999994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1810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1811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1812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83</v>
      </c>
      <c r="G127" s="244"/>
      <c r="H127" s="247">
        <v>2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16.5" customHeight="1">
      <c r="A128" s="39"/>
      <c r="B128" s="40"/>
      <c r="C128" s="265" t="s">
        <v>7</v>
      </c>
      <c r="D128" s="265" t="s">
        <v>357</v>
      </c>
      <c r="E128" s="266" t="s">
        <v>527</v>
      </c>
      <c r="F128" s="267" t="s">
        <v>1813</v>
      </c>
      <c r="G128" s="268" t="s">
        <v>529</v>
      </c>
      <c r="H128" s="269">
        <v>2</v>
      </c>
      <c r="I128" s="270"/>
      <c r="J128" s="271">
        <f>ROUND(I128*H128,2)</f>
        <v>0</v>
      </c>
      <c r="K128" s="267" t="s">
        <v>19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360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1814</v>
      </c>
    </row>
    <row r="129" s="12" customFormat="1" ht="22.8" customHeight="1">
      <c r="A129" s="12"/>
      <c r="B129" s="198"/>
      <c r="C129" s="199"/>
      <c r="D129" s="200" t="s">
        <v>73</v>
      </c>
      <c r="E129" s="212" t="s">
        <v>558</v>
      </c>
      <c r="F129" s="212" t="s">
        <v>559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SUM(P130:P131)</f>
        <v>0</v>
      </c>
      <c r="Q129" s="206"/>
      <c r="R129" s="207">
        <f>SUM(R130:R131)</f>
        <v>0</v>
      </c>
      <c r="S129" s="206"/>
      <c r="T129" s="208">
        <f>SUM(T130:T131)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81</v>
      </c>
      <c r="AY129" s="209" t="s">
        <v>289</v>
      </c>
      <c r="BK129" s="211">
        <f>SUM(BK130:BK131)</f>
        <v>0</v>
      </c>
    </row>
    <row r="130" s="2" customFormat="1" ht="55.5" customHeight="1">
      <c r="A130" s="39"/>
      <c r="B130" s="40"/>
      <c r="C130" s="214" t="s">
        <v>1815</v>
      </c>
      <c r="D130" s="214" t="s">
        <v>292</v>
      </c>
      <c r="E130" s="215" t="s">
        <v>561</v>
      </c>
      <c r="F130" s="216" t="s">
        <v>562</v>
      </c>
      <c r="G130" s="217" t="s">
        <v>239</v>
      </c>
      <c r="H130" s="218">
        <v>2.117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1816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564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565</v>
      </c>
      <c r="F132" s="201" t="s">
        <v>566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P133+P138+P181+P266+P303</f>
        <v>0</v>
      </c>
      <c r="Q132" s="206"/>
      <c r="R132" s="207">
        <f>R133+R138+R181+R266+R303</f>
        <v>2.3065412900000002</v>
      </c>
      <c r="S132" s="206"/>
      <c r="T132" s="208">
        <f>T133+T138+T181+T266+T303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74</v>
      </c>
      <c r="AY132" s="209" t="s">
        <v>289</v>
      </c>
      <c r="BK132" s="211">
        <f>BK133+BK138+BK181+BK266+BK303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1817</v>
      </c>
      <c r="F133" s="212" t="s">
        <v>1818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SUM(P134:P137)</f>
        <v>0</v>
      </c>
      <c r="Q133" s="206"/>
      <c r="R133" s="207">
        <f>SUM(R134:R137)</f>
        <v>0.0077000000000000002</v>
      </c>
      <c r="S133" s="206"/>
      <c r="T133" s="208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83</v>
      </c>
      <c r="AT133" s="210" t="s">
        <v>73</v>
      </c>
      <c r="AU133" s="210" t="s">
        <v>81</v>
      </c>
      <c r="AY133" s="209" t="s">
        <v>289</v>
      </c>
      <c r="BK133" s="211">
        <f>SUM(BK134:BK137)</f>
        <v>0</v>
      </c>
    </row>
    <row r="134" s="2" customFormat="1" ht="24.15" customHeight="1">
      <c r="A134" s="39"/>
      <c r="B134" s="40"/>
      <c r="C134" s="214" t="s">
        <v>388</v>
      </c>
      <c r="D134" s="214" t="s">
        <v>292</v>
      </c>
      <c r="E134" s="215" t="s">
        <v>1819</v>
      </c>
      <c r="F134" s="216" t="s">
        <v>1820</v>
      </c>
      <c r="G134" s="217" t="s">
        <v>620</v>
      </c>
      <c r="H134" s="218">
        <v>11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1821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1822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1823</v>
      </c>
      <c r="G136" s="244"/>
      <c r="H136" s="247">
        <v>11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16.5" customHeight="1">
      <c r="A137" s="39"/>
      <c r="B137" s="40"/>
      <c r="C137" s="265" t="s">
        <v>393</v>
      </c>
      <c r="D137" s="265" t="s">
        <v>357</v>
      </c>
      <c r="E137" s="266" t="s">
        <v>1824</v>
      </c>
      <c r="F137" s="267" t="s">
        <v>1825</v>
      </c>
      <c r="G137" s="268" t="s">
        <v>620</v>
      </c>
      <c r="H137" s="269">
        <v>11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0.00069999999999999999</v>
      </c>
      <c r="R137" s="223">
        <f>Q137*H137</f>
        <v>0.0077000000000000002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1826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597</v>
      </c>
      <c r="F138" s="212" t="s">
        <v>598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SUM(P139:P180)</f>
        <v>0</v>
      </c>
      <c r="Q138" s="206"/>
      <c r="R138" s="207">
        <f>SUM(R139:R180)</f>
        <v>0.43177345</v>
      </c>
      <c r="S138" s="206"/>
      <c r="T138" s="208">
        <f>SUM(T139:T180)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83</v>
      </c>
      <c r="AT138" s="210" t="s">
        <v>73</v>
      </c>
      <c r="AU138" s="210" t="s">
        <v>81</v>
      </c>
      <c r="AY138" s="209" t="s">
        <v>289</v>
      </c>
      <c r="BK138" s="211">
        <f>SUM(BK139:BK180)</f>
        <v>0</v>
      </c>
    </row>
    <row r="139" s="2" customFormat="1" ht="24.15" customHeight="1">
      <c r="A139" s="39"/>
      <c r="B139" s="40"/>
      <c r="C139" s="214" t="s">
        <v>400</v>
      </c>
      <c r="D139" s="214" t="s">
        <v>292</v>
      </c>
      <c r="E139" s="215" t="s">
        <v>1827</v>
      </c>
      <c r="F139" s="216" t="s">
        <v>1828</v>
      </c>
      <c r="G139" s="217" t="s">
        <v>620</v>
      </c>
      <c r="H139" s="218">
        <v>50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1829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1830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1831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1832</v>
      </c>
      <c r="G142" s="244"/>
      <c r="H142" s="247">
        <v>50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81</v>
      </c>
      <c r="AY142" s="253" t="s">
        <v>289</v>
      </c>
    </row>
    <row r="143" s="2" customFormat="1" ht="21.75" customHeight="1">
      <c r="A143" s="39"/>
      <c r="B143" s="40"/>
      <c r="C143" s="265" t="s">
        <v>578</v>
      </c>
      <c r="D143" s="265" t="s">
        <v>357</v>
      </c>
      <c r="E143" s="266" t="s">
        <v>1833</v>
      </c>
      <c r="F143" s="267" t="s">
        <v>1834</v>
      </c>
      <c r="G143" s="268" t="s">
        <v>239</v>
      </c>
      <c r="H143" s="269">
        <v>0.10000000000000001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1</v>
      </c>
      <c r="R143" s="223">
        <f>Q143*H143</f>
        <v>0.10000000000000001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382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1835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1836</v>
      </c>
      <c r="G144" s="244"/>
      <c r="H144" s="247">
        <v>0.10000000000000001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585</v>
      </c>
      <c r="D145" s="214" t="s">
        <v>292</v>
      </c>
      <c r="E145" s="215" t="s">
        <v>1837</v>
      </c>
      <c r="F145" s="216" t="s">
        <v>1838</v>
      </c>
      <c r="G145" s="217" t="s">
        <v>141</v>
      </c>
      <c r="H145" s="218">
        <v>49.905000000000001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0.00182</v>
      </c>
      <c r="R145" s="223">
        <f>Q145*H145</f>
        <v>0.090827100000000008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573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1839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1840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3" customFormat="1">
      <c r="A147" s="13"/>
      <c r="B147" s="232"/>
      <c r="C147" s="233"/>
      <c r="D147" s="234" t="s">
        <v>301</v>
      </c>
      <c r="E147" s="235" t="s">
        <v>19</v>
      </c>
      <c r="F147" s="236" t="s">
        <v>1841</v>
      </c>
      <c r="G147" s="233"/>
      <c r="H147" s="235" t="s">
        <v>19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2" t="s">
        <v>301</v>
      </c>
      <c r="AU147" s="242" t="s">
        <v>83</v>
      </c>
      <c r="AV147" s="13" t="s">
        <v>81</v>
      </c>
      <c r="AW147" s="13" t="s">
        <v>35</v>
      </c>
      <c r="AX147" s="13" t="s">
        <v>74</v>
      </c>
      <c r="AY147" s="242" t="s">
        <v>289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1842</v>
      </c>
      <c r="G148" s="244"/>
      <c r="H148" s="247">
        <v>2.835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74</v>
      </c>
      <c r="AY148" s="253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1843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1844</v>
      </c>
      <c r="G150" s="244"/>
      <c r="H150" s="247">
        <v>15.6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3" customFormat="1">
      <c r="A151" s="13"/>
      <c r="B151" s="232"/>
      <c r="C151" s="233"/>
      <c r="D151" s="234" t="s">
        <v>301</v>
      </c>
      <c r="E151" s="235" t="s">
        <v>19</v>
      </c>
      <c r="F151" s="236" t="s">
        <v>1845</v>
      </c>
      <c r="G151" s="233"/>
      <c r="H151" s="235" t="s">
        <v>19</v>
      </c>
      <c r="I151" s="237"/>
      <c r="J151" s="233"/>
      <c r="K151" s="233"/>
      <c r="L151" s="238"/>
      <c r="M151" s="239"/>
      <c r="N151" s="240"/>
      <c r="O151" s="240"/>
      <c r="P151" s="240"/>
      <c r="Q151" s="240"/>
      <c r="R151" s="240"/>
      <c r="S151" s="240"/>
      <c r="T151" s="24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2" t="s">
        <v>301</v>
      </c>
      <c r="AU151" s="242" t="s">
        <v>83</v>
      </c>
      <c r="AV151" s="13" t="s">
        <v>81</v>
      </c>
      <c r="AW151" s="13" t="s">
        <v>35</v>
      </c>
      <c r="AX151" s="13" t="s">
        <v>74</v>
      </c>
      <c r="AY151" s="242" t="s">
        <v>289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1846</v>
      </c>
      <c r="G152" s="244"/>
      <c r="H152" s="247">
        <v>15.75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74</v>
      </c>
      <c r="AY152" s="253" t="s">
        <v>289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1847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1848</v>
      </c>
      <c r="G154" s="244"/>
      <c r="H154" s="247">
        <v>15.720000000000001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5" customFormat="1">
      <c r="A155" s="15"/>
      <c r="B155" s="254"/>
      <c r="C155" s="255"/>
      <c r="D155" s="234" t="s">
        <v>301</v>
      </c>
      <c r="E155" s="256" t="s">
        <v>19</v>
      </c>
      <c r="F155" s="257" t="s">
        <v>304</v>
      </c>
      <c r="G155" s="255"/>
      <c r="H155" s="258">
        <v>49.905000000000001</v>
      </c>
      <c r="I155" s="259"/>
      <c r="J155" s="255"/>
      <c r="K155" s="255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301</v>
      </c>
      <c r="AU155" s="264" t="s">
        <v>83</v>
      </c>
      <c r="AV155" s="15" t="s">
        <v>297</v>
      </c>
      <c r="AW155" s="15" t="s">
        <v>35</v>
      </c>
      <c r="AX155" s="15" t="s">
        <v>81</v>
      </c>
      <c r="AY155" s="264" t="s">
        <v>289</v>
      </c>
    </row>
    <row r="156" s="2" customFormat="1" ht="37.8" customHeight="1">
      <c r="A156" s="39"/>
      <c r="B156" s="40"/>
      <c r="C156" s="214" t="s">
        <v>351</v>
      </c>
      <c r="D156" s="214" t="s">
        <v>292</v>
      </c>
      <c r="E156" s="215" t="s">
        <v>1849</v>
      </c>
      <c r="F156" s="216" t="s">
        <v>1850</v>
      </c>
      <c r="G156" s="217" t="s">
        <v>141</v>
      </c>
      <c r="H156" s="218">
        <v>6.5999999999999996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0.0026900000000000001</v>
      </c>
      <c r="R156" s="223">
        <f>Q156*H156</f>
        <v>0.017753999999999999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573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1851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1852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1853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1854</v>
      </c>
      <c r="G159" s="244"/>
      <c r="H159" s="247">
        <v>6.5999999999999996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37.8" customHeight="1">
      <c r="A160" s="39"/>
      <c r="B160" s="40"/>
      <c r="C160" s="214" t="s">
        <v>356</v>
      </c>
      <c r="D160" s="214" t="s">
        <v>292</v>
      </c>
      <c r="E160" s="215" t="s">
        <v>1855</v>
      </c>
      <c r="F160" s="216" t="s">
        <v>1856</v>
      </c>
      <c r="G160" s="217" t="s">
        <v>141</v>
      </c>
      <c r="H160" s="218">
        <v>15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0.0035799999999999998</v>
      </c>
      <c r="R160" s="223">
        <f>Q160*H160</f>
        <v>0.053699999999999998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1857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1858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1859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1860</v>
      </c>
      <c r="G163" s="244"/>
      <c r="H163" s="247">
        <v>6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1861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1862</v>
      </c>
      <c r="G165" s="244"/>
      <c r="H165" s="247">
        <v>9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15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37.8" customHeight="1">
      <c r="A167" s="39"/>
      <c r="B167" s="40"/>
      <c r="C167" s="214" t="s">
        <v>365</v>
      </c>
      <c r="D167" s="214" t="s">
        <v>292</v>
      </c>
      <c r="E167" s="215" t="s">
        <v>1863</v>
      </c>
      <c r="F167" s="216" t="s">
        <v>1864</v>
      </c>
      <c r="G167" s="217" t="s">
        <v>141</v>
      </c>
      <c r="H167" s="218">
        <v>3.2149999999999999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0.0042900000000000004</v>
      </c>
      <c r="R167" s="223">
        <f>Q167*H167</f>
        <v>0.01379235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1865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1866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1867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1868</v>
      </c>
      <c r="G170" s="244"/>
      <c r="H170" s="247">
        <v>3.2149999999999999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3" customHeight="1">
      <c r="A171" s="39"/>
      <c r="B171" s="40"/>
      <c r="C171" s="214" t="s">
        <v>382</v>
      </c>
      <c r="D171" s="214" t="s">
        <v>292</v>
      </c>
      <c r="E171" s="215" t="s">
        <v>1869</v>
      </c>
      <c r="F171" s="216" t="s">
        <v>1870</v>
      </c>
      <c r="G171" s="217" t="s">
        <v>141</v>
      </c>
      <c r="H171" s="218">
        <v>30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0.0016900000000000001</v>
      </c>
      <c r="R171" s="223">
        <f>Q171*H171</f>
        <v>0.050700000000000002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1871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1872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1873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370</v>
      </c>
      <c r="G174" s="244"/>
      <c r="H174" s="247">
        <v>30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37.8" customHeight="1">
      <c r="A175" s="39"/>
      <c r="B175" s="40"/>
      <c r="C175" s="214" t="s">
        <v>291</v>
      </c>
      <c r="D175" s="214" t="s">
        <v>292</v>
      </c>
      <c r="E175" s="215" t="s">
        <v>1874</v>
      </c>
      <c r="F175" s="216" t="s">
        <v>1875</v>
      </c>
      <c r="G175" s="217" t="s">
        <v>141</v>
      </c>
      <c r="H175" s="218">
        <v>50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0.0020999999999999999</v>
      </c>
      <c r="R175" s="223">
        <f>Q175*H175</f>
        <v>0.105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1876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1877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3" customFormat="1">
      <c r="A177" s="13"/>
      <c r="B177" s="232"/>
      <c r="C177" s="233"/>
      <c r="D177" s="234" t="s">
        <v>301</v>
      </c>
      <c r="E177" s="235" t="s">
        <v>19</v>
      </c>
      <c r="F177" s="236" t="s">
        <v>1878</v>
      </c>
      <c r="G177" s="233"/>
      <c r="H177" s="235" t="s">
        <v>19</v>
      </c>
      <c r="I177" s="237"/>
      <c r="J177" s="233"/>
      <c r="K177" s="233"/>
      <c r="L177" s="238"/>
      <c r="M177" s="239"/>
      <c r="N177" s="240"/>
      <c r="O177" s="240"/>
      <c r="P177" s="240"/>
      <c r="Q177" s="240"/>
      <c r="R177" s="240"/>
      <c r="S177" s="240"/>
      <c r="T177" s="24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2" t="s">
        <v>301</v>
      </c>
      <c r="AU177" s="242" t="s">
        <v>83</v>
      </c>
      <c r="AV177" s="13" t="s">
        <v>81</v>
      </c>
      <c r="AW177" s="13" t="s">
        <v>35</v>
      </c>
      <c r="AX177" s="13" t="s">
        <v>74</v>
      </c>
      <c r="AY177" s="242" t="s">
        <v>289</v>
      </c>
    </row>
    <row r="178" s="14" customFormat="1">
      <c r="A178" s="14"/>
      <c r="B178" s="243"/>
      <c r="C178" s="244"/>
      <c r="D178" s="234" t="s">
        <v>301</v>
      </c>
      <c r="E178" s="245" t="s">
        <v>19</v>
      </c>
      <c r="F178" s="246" t="s">
        <v>592</v>
      </c>
      <c r="G178" s="244"/>
      <c r="H178" s="247">
        <v>50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3" t="s">
        <v>301</v>
      </c>
      <c r="AU178" s="253" t="s">
        <v>83</v>
      </c>
      <c r="AV178" s="14" t="s">
        <v>83</v>
      </c>
      <c r="AW178" s="14" t="s">
        <v>35</v>
      </c>
      <c r="AX178" s="14" t="s">
        <v>81</v>
      </c>
      <c r="AY178" s="253" t="s">
        <v>289</v>
      </c>
    </row>
    <row r="179" s="2" customFormat="1" ht="49.05" customHeight="1">
      <c r="A179" s="39"/>
      <c r="B179" s="40"/>
      <c r="C179" s="214" t="s">
        <v>1879</v>
      </c>
      <c r="D179" s="214" t="s">
        <v>292</v>
      </c>
      <c r="E179" s="215" t="s">
        <v>1770</v>
      </c>
      <c r="F179" s="216" t="s">
        <v>1771</v>
      </c>
      <c r="G179" s="217" t="s">
        <v>239</v>
      </c>
      <c r="H179" s="218">
        <v>0.432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1880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1773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2" customFormat="1" ht="22.8" customHeight="1">
      <c r="A181" s="12"/>
      <c r="B181" s="198"/>
      <c r="C181" s="199"/>
      <c r="D181" s="200" t="s">
        <v>73</v>
      </c>
      <c r="E181" s="212" t="s">
        <v>604</v>
      </c>
      <c r="F181" s="212" t="s">
        <v>605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SUM(P182:P265)</f>
        <v>0</v>
      </c>
      <c r="Q181" s="206"/>
      <c r="R181" s="207">
        <f>SUM(R182:R265)</f>
        <v>1.57879744</v>
      </c>
      <c r="S181" s="206"/>
      <c r="T181" s="208">
        <f>SUM(T182:T265)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83</v>
      </c>
      <c r="AT181" s="210" t="s">
        <v>73</v>
      </c>
      <c r="AU181" s="210" t="s">
        <v>81</v>
      </c>
      <c r="AY181" s="209" t="s">
        <v>289</v>
      </c>
      <c r="BK181" s="211">
        <f>SUM(BK182:BK265)</f>
        <v>0</v>
      </c>
    </row>
    <row r="182" s="2" customFormat="1" ht="16.5" customHeight="1">
      <c r="A182" s="39"/>
      <c r="B182" s="40"/>
      <c r="C182" s="214" t="s">
        <v>948</v>
      </c>
      <c r="D182" s="214" t="s">
        <v>292</v>
      </c>
      <c r="E182" s="215" t="s">
        <v>1881</v>
      </c>
      <c r="F182" s="216" t="s">
        <v>1882</v>
      </c>
      <c r="G182" s="217" t="s">
        <v>529</v>
      </c>
      <c r="H182" s="218">
        <v>35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1883</v>
      </c>
    </row>
    <row r="183" s="2" customFormat="1" ht="37.8" customHeight="1">
      <c r="A183" s="39"/>
      <c r="B183" s="40"/>
      <c r="C183" s="214" t="s">
        <v>675</v>
      </c>
      <c r="D183" s="214" t="s">
        <v>292</v>
      </c>
      <c r="E183" s="215" t="s">
        <v>1884</v>
      </c>
      <c r="F183" s="216" t="s">
        <v>1885</v>
      </c>
      <c r="G183" s="217" t="s">
        <v>295</v>
      </c>
      <c r="H183" s="218">
        <v>27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0.00023000000000000001</v>
      </c>
      <c r="R183" s="223">
        <f>Q183*H183</f>
        <v>0.0062100000000000002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1886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1887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13" customFormat="1">
      <c r="A185" s="13"/>
      <c r="B185" s="232"/>
      <c r="C185" s="233"/>
      <c r="D185" s="234" t="s">
        <v>301</v>
      </c>
      <c r="E185" s="235" t="s">
        <v>19</v>
      </c>
      <c r="F185" s="236" t="s">
        <v>1888</v>
      </c>
      <c r="G185" s="233"/>
      <c r="H185" s="235" t="s">
        <v>19</v>
      </c>
      <c r="I185" s="237"/>
      <c r="J185" s="233"/>
      <c r="K185" s="233"/>
      <c r="L185" s="238"/>
      <c r="M185" s="239"/>
      <c r="N185" s="240"/>
      <c r="O185" s="240"/>
      <c r="P185" s="240"/>
      <c r="Q185" s="240"/>
      <c r="R185" s="240"/>
      <c r="S185" s="240"/>
      <c r="T185" s="24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2" t="s">
        <v>301</v>
      </c>
      <c r="AU185" s="242" t="s">
        <v>83</v>
      </c>
      <c r="AV185" s="13" t="s">
        <v>81</v>
      </c>
      <c r="AW185" s="13" t="s">
        <v>35</v>
      </c>
      <c r="AX185" s="13" t="s">
        <v>74</v>
      </c>
      <c r="AY185" s="242" t="s">
        <v>289</v>
      </c>
    </row>
    <row r="186" s="14" customFormat="1">
      <c r="A186" s="14"/>
      <c r="B186" s="243"/>
      <c r="C186" s="244"/>
      <c r="D186" s="234" t="s">
        <v>301</v>
      </c>
      <c r="E186" s="245" t="s">
        <v>19</v>
      </c>
      <c r="F186" s="246" t="s">
        <v>1889</v>
      </c>
      <c r="G186" s="244"/>
      <c r="H186" s="247">
        <v>27</v>
      </c>
      <c r="I186" s="248"/>
      <c r="J186" s="244"/>
      <c r="K186" s="244"/>
      <c r="L186" s="249"/>
      <c r="M186" s="250"/>
      <c r="N186" s="251"/>
      <c r="O186" s="251"/>
      <c r="P186" s="251"/>
      <c r="Q186" s="251"/>
      <c r="R186" s="251"/>
      <c r="S186" s="251"/>
      <c r="T186" s="252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3" t="s">
        <v>301</v>
      </c>
      <c r="AU186" s="253" t="s">
        <v>83</v>
      </c>
      <c r="AV186" s="14" t="s">
        <v>83</v>
      </c>
      <c r="AW186" s="14" t="s">
        <v>35</v>
      </c>
      <c r="AX186" s="14" t="s">
        <v>81</v>
      </c>
      <c r="AY186" s="253" t="s">
        <v>289</v>
      </c>
    </row>
    <row r="187" s="2" customFormat="1" ht="24.15" customHeight="1">
      <c r="A187" s="39"/>
      <c r="B187" s="40"/>
      <c r="C187" s="265" t="s">
        <v>1070</v>
      </c>
      <c r="D187" s="265" t="s">
        <v>357</v>
      </c>
      <c r="E187" s="266" t="s">
        <v>1890</v>
      </c>
      <c r="F187" s="267" t="s">
        <v>1891</v>
      </c>
      <c r="G187" s="268" t="s">
        <v>295</v>
      </c>
      <c r="H187" s="269">
        <v>27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0.033950000000000001</v>
      </c>
      <c r="R187" s="223">
        <f>Q187*H187</f>
        <v>0.91665000000000008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382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1892</v>
      </c>
    </row>
    <row r="188" s="2" customFormat="1" ht="33" customHeight="1">
      <c r="A188" s="39"/>
      <c r="B188" s="40"/>
      <c r="C188" s="214" t="s">
        <v>1893</v>
      </c>
      <c r="D188" s="214" t="s">
        <v>292</v>
      </c>
      <c r="E188" s="215" t="s">
        <v>1894</v>
      </c>
      <c r="F188" s="216" t="s">
        <v>1895</v>
      </c>
      <c r="G188" s="217" t="s">
        <v>295</v>
      </c>
      <c r="H188" s="218">
        <v>11.028000000000001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0.00027</v>
      </c>
      <c r="R188" s="223">
        <f>Q188*H188</f>
        <v>0.0029775600000000002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1896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1897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3" customFormat="1">
      <c r="A190" s="13"/>
      <c r="B190" s="232"/>
      <c r="C190" s="233"/>
      <c r="D190" s="234" t="s">
        <v>301</v>
      </c>
      <c r="E190" s="235" t="s">
        <v>19</v>
      </c>
      <c r="F190" s="236" t="s">
        <v>1898</v>
      </c>
      <c r="G190" s="233"/>
      <c r="H190" s="235" t="s">
        <v>19</v>
      </c>
      <c r="I190" s="237"/>
      <c r="J190" s="233"/>
      <c r="K190" s="233"/>
      <c r="L190" s="238"/>
      <c r="M190" s="239"/>
      <c r="N190" s="240"/>
      <c r="O190" s="240"/>
      <c r="P190" s="240"/>
      <c r="Q190" s="240"/>
      <c r="R190" s="240"/>
      <c r="S190" s="240"/>
      <c r="T190" s="24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2" t="s">
        <v>301</v>
      </c>
      <c r="AU190" s="242" t="s">
        <v>83</v>
      </c>
      <c r="AV190" s="13" t="s">
        <v>81</v>
      </c>
      <c r="AW190" s="13" t="s">
        <v>35</v>
      </c>
      <c r="AX190" s="13" t="s">
        <v>74</v>
      </c>
      <c r="AY190" s="242" t="s">
        <v>289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1899</v>
      </c>
      <c r="G191" s="244"/>
      <c r="H191" s="247">
        <v>7.2000000000000002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1900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1901</v>
      </c>
      <c r="G193" s="244"/>
      <c r="H193" s="247">
        <v>3.8279999999999998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74</v>
      </c>
      <c r="AY193" s="253" t="s">
        <v>289</v>
      </c>
    </row>
    <row r="194" s="15" customFormat="1">
      <c r="A194" s="15"/>
      <c r="B194" s="254"/>
      <c r="C194" s="255"/>
      <c r="D194" s="234" t="s">
        <v>301</v>
      </c>
      <c r="E194" s="256" t="s">
        <v>19</v>
      </c>
      <c r="F194" s="257" t="s">
        <v>304</v>
      </c>
      <c r="G194" s="255"/>
      <c r="H194" s="258">
        <v>11.028000000000001</v>
      </c>
      <c r="I194" s="259"/>
      <c r="J194" s="255"/>
      <c r="K194" s="255"/>
      <c r="L194" s="260"/>
      <c r="M194" s="261"/>
      <c r="N194" s="262"/>
      <c r="O194" s="262"/>
      <c r="P194" s="262"/>
      <c r="Q194" s="262"/>
      <c r="R194" s="262"/>
      <c r="S194" s="262"/>
      <c r="T194" s="263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4" t="s">
        <v>301</v>
      </c>
      <c r="AU194" s="264" t="s">
        <v>83</v>
      </c>
      <c r="AV194" s="15" t="s">
        <v>297</v>
      </c>
      <c r="AW194" s="15" t="s">
        <v>35</v>
      </c>
      <c r="AX194" s="15" t="s">
        <v>81</v>
      </c>
      <c r="AY194" s="264" t="s">
        <v>289</v>
      </c>
    </row>
    <row r="195" s="2" customFormat="1" ht="24.15" customHeight="1">
      <c r="A195" s="39"/>
      <c r="B195" s="40"/>
      <c r="C195" s="265" t="s">
        <v>669</v>
      </c>
      <c r="D195" s="265" t="s">
        <v>357</v>
      </c>
      <c r="E195" s="266" t="s">
        <v>1902</v>
      </c>
      <c r="F195" s="267" t="s">
        <v>1903</v>
      </c>
      <c r="G195" s="268" t="s">
        <v>295</v>
      </c>
      <c r="H195" s="269">
        <v>11.028000000000001</v>
      </c>
      <c r="I195" s="270"/>
      <c r="J195" s="271">
        <f>ROUND(I195*H195,2)</f>
        <v>0</v>
      </c>
      <c r="K195" s="267" t="s">
        <v>296</v>
      </c>
      <c r="L195" s="272"/>
      <c r="M195" s="273" t="s">
        <v>19</v>
      </c>
      <c r="N195" s="274" t="s">
        <v>45</v>
      </c>
      <c r="O195" s="85"/>
      <c r="P195" s="223">
        <f>O195*H195</f>
        <v>0</v>
      </c>
      <c r="Q195" s="223">
        <v>0.036810000000000002</v>
      </c>
      <c r="R195" s="223">
        <f>Q195*H195</f>
        <v>0.40594068000000005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382</v>
      </c>
      <c r="AT195" s="225" t="s">
        <v>357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1904</v>
      </c>
    </row>
    <row r="196" s="2" customFormat="1" ht="37.8" customHeight="1">
      <c r="A196" s="39"/>
      <c r="B196" s="40"/>
      <c r="C196" s="214" t="s">
        <v>560</v>
      </c>
      <c r="D196" s="214" t="s">
        <v>292</v>
      </c>
      <c r="E196" s="215" t="s">
        <v>1905</v>
      </c>
      <c r="F196" s="216" t="s">
        <v>1906</v>
      </c>
      <c r="G196" s="217" t="s">
        <v>620</v>
      </c>
      <c r="H196" s="218">
        <v>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1907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1908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1791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81</v>
      </c>
      <c r="G199" s="244"/>
      <c r="H199" s="247">
        <v>1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81</v>
      </c>
      <c r="AY199" s="253" t="s">
        <v>289</v>
      </c>
    </row>
    <row r="200" s="2" customFormat="1" ht="33" customHeight="1">
      <c r="A200" s="39"/>
      <c r="B200" s="40"/>
      <c r="C200" s="265" t="s">
        <v>1145</v>
      </c>
      <c r="D200" s="265" t="s">
        <v>357</v>
      </c>
      <c r="E200" s="266" t="s">
        <v>1909</v>
      </c>
      <c r="F200" s="267" t="s">
        <v>1910</v>
      </c>
      <c r="G200" s="268" t="s">
        <v>620</v>
      </c>
      <c r="H200" s="269">
        <v>1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0.0195</v>
      </c>
      <c r="R200" s="223">
        <f>Q200*H200</f>
        <v>0.0195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1911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81</v>
      </c>
      <c r="G201" s="244"/>
      <c r="H201" s="247">
        <v>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81</v>
      </c>
      <c r="AY201" s="253" t="s">
        <v>289</v>
      </c>
    </row>
    <row r="202" s="2" customFormat="1" ht="37.8" customHeight="1">
      <c r="A202" s="39"/>
      <c r="B202" s="40"/>
      <c r="C202" s="214" t="s">
        <v>542</v>
      </c>
      <c r="D202" s="214" t="s">
        <v>292</v>
      </c>
      <c r="E202" s="215" t="s">
        <v>1912</v>
      </c>
      <c r="F202" s="216" t="s">
        <v>1913</v>
      </c>
      <c r="G202" s="217" t="s">
        <v>620</v>
      </c>
      <c r="H202" s="218">
        <v>2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1914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1915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13" customFormat="1">
      <c r="A204" s="13"/>
      <c r="B204" s="232"/>
      <c r="C204" s="233"/>
      <c r="D204" s="234" t="s">
        <v>301</v>
      </c>
      <c r="E204" s="235" t="s">
        <v>19</v>
      </c>
      <c r="F204" s="236" t="s">
        <v>1793</v>
      </c>
      <c r="G204" s="233"/>
      <c r="H204" s="235" t="s">
        <v>19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2" t="s">
        <v>301</v>
      </c>
      <c r="AU204" s="242" t="s">
        <v>83</v>
      </c>
      <c r="AV204" s="13" t="s">
        <v>81</v>
      </c>
      <c r="AW204" s="13" t="s">
        <v>35</v>
      </c>
      <c r="AX204" s="13" t="s">
        <v>74</v>
      </c>
      <c r="AY204" s="242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81</v>
      </c>
      <c r="G205" s="244"/>
      <c r="H205" s="247">
        <v>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3" customFormat="1">
      <c r="A206" s="13"/>
      <c r="B206" s="232"/>
      <c r="C206" s="233"/>
      <c r="D206" s="234" t="s">
        <v>301</v>
      </c>
      <c r="E206" s="235" t="s">
        <v>19</v>
      </c>
      <c r="F206" s="236" t="s">
        <v>1794</v>
      </c>
      <c r="G206" s="233"/>
      <c r="H206" s="235" t="s">
        <v>19</v>
      </c>
      <c r="I206" s="237"/>
      <c r="J206" s="233"/>
      <c r="K206" s="233"/>
      <c r="L206" s="238"/>
      <c r="M206" s="239"/>
      <c r="N206" s="240"/>
      <c r="O206" s="240"/>
      <c r="P206" s="240"/>
      <c r="Q206" s="240"/>
      <c r="R206" s="240"/>
      <c r="S206" s="240"/>
      <c r="T206" s="24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2" t="s">
        <v>301</v>
      </c>
      <c r="AU206" s="242" t="s">
        <v>83</v>
      </c>
      <c r="AV206" s="13" t="s">
        <v>81</v>
      </c>
      <c r="AW206" s="13" t="s">
        <v>35</v>
      </c>
      <c r="AX206" s="13" t="s">
        <v>74</v>
      </c>
      <c r="AY206" s="242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81</v>
      </c>
      <c r="G207" s="244"/>
      <c r="H207" s="247">
        <v>1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5" customFormat="1">
      <c r="A208" s="15"/>
      <c r="B208" s="254"/>
      <c r="C208" s="255"/>
      <c r="D208" s="234" t="s">
        <v>301</v>
      </c>
      <c r="E208" s="256" t="s">
        <v>19</v>
      </c>
      <c r="F208" s="257" t="s">
        <v>304</v>
      </c>
      <c r="G208" s="255"/>
      <c r="H208" s="258">
        <v>2</v>
      </c>
      <c r="I208" s="259"/>
      <c r="J208" s="255"/>
      <c r="K208" s="255"/>
      <c r="L208" s="260"/>
      <c r="M208" s="261"/>
      <c r="N208" s="262"/>
      <c r="O208" s="262"/>
      <c r="P208" s="262"/>
      <c r="Q208" s="262"/>
      <c r="R208" s="262"/>
      <c r="S208" s="262"/>
      <c r="T208" s="263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4" t="s">
        <v>301</v>
      </c>
      <c r="AU208" s="264" t="s">
        <v>83</v>
      </c>
      <c r="AV208" s="15" t="s">
        <v>297</v>
      </c>
      <c r="AW208" s="15" t="s">
        <v>35</v>
      </c>
      <c r="AX208" s="15" t="s">
        <v>81</v>
      </c>
      <c r="AY208" s="264" t="s">
        <v>289</v>
      </c>
    </row>
    <row r="209" s="2" customFormat="1" ht="33" customHeight="1">
      <c r="A209" s="39"/>
      <c r="B209" s="40"/>
      <c r="C209" s="265" t="s">
        <v>547</v>
      </c>
      <c r="D209" s="265" t="s">
        <v>357</v>
      </c>
      <c r="E209" s="266" t="s">
        <v>1916</v>
      </c>
      <c r="F209" s="267" t="s">
        <v>1917</v>
      </c>
      <c r="G209" s="268" t="s">
        <v>620</v>
      </c>
      <c r="H209" s="269">
        <v>1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0.021499999999999998</v>
      </c>
      <c r="R209" s="223">
        <f>Q209*H209</f>
        <v>0.021499999999999998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1918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81</v>
      </c>
      <c r="G210" s="244"/>
      <c r="H210" s="247">
        <v>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81</v>
      </c>
      <c r="AY210" s="253" t="s">
        <v>289</v>
      </c>
    </row>
    <row r="211" s="2" customFormat="1" ht="37.8" customHeight="1">
      <c r="A211" s="39"/>
      <c r="B211" s="40"/>
      <c r="C211" s="265" t="s">
        <v>553</v>
      </c>
      <c r="D211" s="265" t="s">
        <v>357</v>
      </c>
      <c r="E211" s="266" t="s">
        <v>1919</v>
      </c>
      <c r="F211" s="267" t="s">
        <v>1920</v>
      </c>
      <c r="G211" s="268" t="s">
        <v>620</v>
      </c>
      <c r="H211" s="269">
        <v>1</v>
      </c>
      <c r="I211" s="270"/>
      <c r="J211" s="271">
        <f>ROUND(I211*H211,2)</f>
        <v>0</v>
      </c>
      <c r="K211" s="267" t="s">
        <v>1921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0.022499999999999999</v>
      </c>
      <c r="R211" s="223">
        <f>Q211*H211</f>
        <v>0.022499999999999999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382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1922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1794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81</v>
      </c>
      <c r="G213" s="244"/>
      <c r="H213" s="247">
        <v>1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81</v>
      </c>
      <c r="AY213" s="253" t="s">
        <v>289</v>
      </c>
    </row>
    <row r="214" s="2" customFormat="1" ht="37.8" customHeight="1">
      <c r="A214" s="39"/>
      <c r="B214" s="40"/>
      <c r="C214" s="214" t="s">
        <v>1923</v>
      </c>
      <c r="D214" s="214" t="s">
        <v>292</v>
      </c>
      <c r="E214" s="215" t="s">
        <v>1924</v>
      </c>
      <c r="F214" s="216" t="s">
        <v>1925</v>
      </c>
      <c r="G214" s="217" t="s">
        <v>620</v>
      </c>
      <c r="H214" s="218">
        <v>1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0.00088000000000000003</v>
      </c>
      <c r="R214" s="223">
        <f>Q214*H214</f>
        <v>0.00088000000000000003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1926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1927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1928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81</v>
      </c>
      <c r="G217" s="244"/>
      <c r="H217" s="247">
        <v>1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81</v>
      </c>
      <c r="AY217" s="253" t="s">
        <v>289</v>
      </c>
    </row>
    <row r="218" s="2" customFormat="1" ht="24.15" customHeight="1">
      <c r="A218" s="39"/>
      <c r="B218" s="40"/>
      <c r="C218" s="265" t="s">
        <v>1929</v>
      </c>
      <c r="D218" s="265" t="s">
        <v>357</v>
      </c>
      <c r="E218" s="266" t="s">
        <v>1930</v>
      </c>
      <c r="F218" s="267" t="s">
        <v>1931</v>
      </c>
      <c r="G218" s="268" t="s">
        <v>295</v>
      </c>
      <c r="H218" s="269">
        <v>4.1799999999999997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0.025440000000000001</v>
      </c>
      <c r="R218" s="223">
        <f>Q218*H218</f>
        <v>0.1063392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1932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1933</v>
      </c>
      <c r="G219" s="244"/>
      <c r="H219" s="247">
        <v>4.1799999999999997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81</v>
      </c>
      <c r="AY219" s="253" t="s">
        <v>289</v>
      </c>
    </row>
    <row r="220" s="2" customFormat="1" ht="24.15" customHeight="1">
      <c r="A220" s="39"/>
      <c r="B220" s="40"/>
      <c r="C220" s="214" t="s">
        <v>415</v>
      </c>
      <c r="D220" s="214" t="s">
        <v>292</v>
      </c>
      <c r="E220" s="215" t="s">
        <v>1934</v>
      </c>
      <c r="F220" s="216" t="s">
        <v>1935</v>
      </c>
      <c r="G220" s="217" t="s">
        <v>620</v>
      </c>
      <c r="H220" s="218">
        <v>4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1936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1937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297</v>
      </c>
      <c r="G222" s="244"/>
      <c r="H222" s="247">
        <v>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81</v>
      </c>
      <c r="AY222" s="253" t="s">
        <v>289</v>
      </c>
    </row>
    <row r="223" s="2" customFormat="1" ht="21.75" customHeight="1">
      <c r="A223" s="39"/>
      <c r="B223" s="40"/>
      <c r="C223" s="265" t="s">
        <v>344</v>
      </c>
      <c r="D223" s="265" t="s">
        <v>357</v>
      </c>
      <c r="E223" s="266" t="s">
        <v>1938</v>
      </c>
      <c r="F223" s="267" t="s">
        <v>1939</v>
      </c>
      <c r="G223" s="268" t="s">
        <v>620</v>
      </c>
      <c r="H223" s="269">
        <v>4</v>
      </c>
      <c r="I223" s="270"/>
      <c r="J223" s="271">
        <f>ROUND(I223*H223,2)</f>
        <v>0</v>
      </c>
      <c r="K223" s="267" t="s">
        <v>1940</v>
      </c>
      <c r="L223" s="272"/>
      <c r="M223" s="273" t="s">
        <v>19</v>
      </c>
      <c r="N223" s="274" t="s">
        <v>45</v>
      </c>
      <c r="O223" s="85"/>
      <c r="P223" s="223">
        <f>O223*H223</f>
        <v>0</v>
      </c>
      <c r="Q223" s="223">
        <v>0.0038</v>
      </c>
      <c r="R223" s="223">
        <f>Q223*H223</f>
        <v>0.0152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382</v>
      </c>
      <c r="AT223" s="225" t="s">
        <v>357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1941</v>
      </c>
    </row>
    <row r="224" s="2" customFormat="1" ht="24.15" customHeight="1">
      <c r="A224" s="39"/>
      <c r="B224" s="40"/>
      <c r="C224" s="214" t="s">
        <v>422</v>
      </c>
      <c r="D224" s="214" t="s">
        <v>292</v>
      </c>
      <c r="E224" s="215" t="s">
        <v>1942</v>
      </c>
      <c r="F224" s="216" t="s">
        <v>1943</v>
      </c>
      <c r="G224" s="217" t="s">
        <v>620</v>
      </c>
      <c r="H224" s="218">
        <v>4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1944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1945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4" customFormat="1">
      <c r="A226" s="14"/>
      <c r="B226" s="243"/>
      <c r="C226" s="244"/>
      <c r="D226" s="234" t="s">
        <v>301</v>
      </c>
      <c r="E226" s="245" t="s">
        <v>19</v>
      </c>
      <c r="F226" s="246" t="s">
        <v>297</v>
      </c>
      <c r="G226" s="244"/>
      <c r="H226" s="247">
        <v>4</v>
      </c>
      <c r="I226" s="248"/>
      <c r="J226" s="244"/>
      <c r="K226" s="244"/>
      <c r="L226" s="249"/>
      <c r="M226" s="250"/>
      <c r="N226" s="251"/>
      <c r="O226" s="251"/>
      <c r="P226" s="251"/>
      <c r="Q226" s="251"/>
      <c r="R226" s="251"/>
      <c r="S226" s="251"/>
      <c r="T226" s="25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3" t="s">
        <v>301</v>
      </c>
      <c r="AU226" s="253" t="s">
        <v>83</v>
      </c>
      <c r="AV226" s="14" t="s">
        <v>83</v>
      </c>
      <c r="AW226" s="14" t="s">
        <v>35</v>
      </c>
      <c r="AX226" s="14" t="s">
        <v>81</v>
      </c>
      <c r="AY226" s="253" t="s">
        <v>289</v>
      </c>
    </row>
    <row r="227" s="2" customFormat="1" ht="24.15" customHeight="1">
      <c r="A227" s="39"/>
      <c r="B227" s="40"/>
      <c r="C227" s="265" t="s">
        <v>333</v>
      </c>
      <c r="D227" s="265" t="s">
        <v>357</v>
      </c>
      <c r="E227" s="266" t="s">
        <v>1946</v>
      </c>
      <c r="F227" s="267" t="s">
        <v>1947</v>
      </c>
      <c r="G227" s="268" t="s">
        <v>620</v>
      </c>
      <c r="H227" s="269">
        <v>4</v>
      </c>
      <c r="I227" s="270"/>
      <c r="J227" s="271">
        <f>ROUND(I227*H227,2)</f>
        <v>0</v>
      </c>
      <c r="K227" s="267" t="s">
        <v>1940</v>
      </c>
      <c r="L227" s="272"/>
      <c r="M227" s="273" t="s">
        <v>19</v>
      </c>
      <c r="N227" s="274" t="s">
        <v>45</v>
      </c>
      <c r="O227" s="85"/>
      <c r="P227" s="223">
        <f>O227*H227</f>
        <v>0</v>
      </c>
      <c r="Q227" s="223">
        <v>0.0011999999999999999</v>
      </c>
      <c r="R227" s="223">
        <f>Q227*H227</f>
        <v>0.0047999999999999996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382</v>
      </c>
      <c r="AT227" s="225" t="s">
        <v>357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1948</v>
      </c>
    </row>
    <row r="228" s="2" customFormat="1" ht="24.15" customHeight="1">
      <c r="A228" s="39"/>
      <c r="B228" s="40"/>
      <c r="C228" s="214" t="s">
        <v>1949</v>
      </c>
      <c r="D228" s="214" t="s">
        <v>292</v>
      </c>
      <c r="E228" s="215" t="s">
        <v>1950</v>
      </c>
      <c r="F228" s="216" t="s">
        <v>1951</v>
      </c>
      <c r="G228" s="217" t="s">
        <v>620</v>
      </c>
      <c r="H228" s="218">
        <v>1</v>
      </c>
      <c r="I228" s="219"/>
      <c r="J228" s="220">
        <f>ROUND(I228*H228,2)</f>
        <v>0</v>
      </c>
      <c r="K228" s="216" t="s">
        <v>296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1952</v>
      </c>
    </row>
    <row r="229" s="2" customFormat="1">
      <c r="A229" s="39"/>
      <c r="B229" s="40"/>
      <c r="C229" s="41"/>
      <c r="D229" s="227" t="s">
        <v>299</v>
      </c>
      <c r="E229" s="41"/>
      <c r="F229" s="228" t="s">
        <v>1953</v>
      </c>
      <c r="G229" s="41"/>
      <c r="H229" s="41"/>
      <c r="I229" s="229"/>
      <c r="J229" s="41"/>
      <c r="K229" s="41"/>
      <c r="L229" s="45"/>
      <c r="M229" s="230"/>
      <c r="N229" s="231"/>
      <c r="O229" s="85"/>
      <c r="P229" s="85"/>
      <c r="Q229" s="85"/>
      <c r="R229" s="85"/>
      <c r="S229" s="85"/>
      <c r="T229" s="86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83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1928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81</v>
      </c>
      <c r="G231" s="244"/>
      <c r="H231" s="247">
        <v>1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81</v>
      </c>
      <c r="AY231" s="253" t="s">
        <v>289</v>
      </c>
    </row>
    <row r="232" s="2" customFormat="1" ht="16.5" customHeight="1">
      <c r="A232" s="39"/>
      <c r="B232" s="40"/>
      <c r="C232" s="265" t="s">
        <v>1954</v>
      </c>
      <c r="D232" s="265" t="s">
        <v>357</v>
      </c>
      <c r="E232" s="266" t="s">
        <v>1955</v>
      </c>
      <c r="F232" s="267" t="s">
        <v>1956</v>
      </c>
      <c r="G232" s="268" t="s">
        <v>620</v>
      </c>
      <c r="H232" s="269">
        <v>1</v>
      </c>
      <c r="I232" s="270"/>
      <c r="J232" s="271">
        <f>ROUND(I232*H232,2)</f>
        <v>0</v>
      </c>
      <c r="K232" s="267" t="s">
        <v>296</v>
      </c>
      <c r="L232" s="272"/>
      <c r="M232" s="273" t="s">
        <v>19</v>
      </c>
      <c r="N232" s="274" t="s">
        <v>45</v>
      </c>
      <c r="O232" s="85"/>
      <c r="P232" s="223">
        <f>O232*H232</f>
        <v>0</v>
      </c>
      <c r="Q232" s="223">
        <v>0.0022000000000000001</v>
      </c>
      <c r="R232" s="223">
        <f>Q232*H232</f>
        <v>0.0022000000000000001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382</v>
      </c>
      <c r="AT232" s="225" t="s">
        <v>357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1957</v>
      </c>
    </row>
    <row r="233" s="2" customFormat="1" ht="24.15" customHeight="1">
      <c r="A233" s="39"/>
      <c r="B233" s="40"/>
      <c r="C233" s="214" t="s">
        <v>1011</v>
      </c>
      <c r="D233" s="214" t="s">
        <v>292</v>
      </c>
      <c r="E233" s="215" t="s">
        <v>1958</v>
      </c>
      <c r="F233" s="216" t="s">
        <v>1959</v>
      </c>
      <c r="G233" s="217" t="s">
        <v>620</v>
      </c>
      <c r="H233" s="218">
        <v>5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1960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1961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1962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83</v>
      </c>
      <c r="G236" s="244"/>
      <c r="H236" s="247">
        <v>2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74</v>
      </c>
      <c r="AY236" s="253" t="s">
        <v>289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1794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81</v>
      </c>
      <c r="G238" s="244"/>
      <c r="H238" s="247">
        <v>1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1928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83</v>
      </c>
      <c r="G240" s="244"/>
      <c r="H240" s="247">
        <v>2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74</v>
      </c>
      <c r="AY240" s="253" t="s">
        <v>289</v>
      </c>
    </row>
    <row r="241" s="15" customFormat="1">
      <c r="A241" s="15"/>
      <c r="B241" s="254"/>
      <c r="C241" s="255"/>
      <c r="D241" s="234" t="s">
        <v>301</v>
      </c>
      <c r="E241" s="256" t="s">
        <v>19</v>
      </c>
      <c r="F241" s="257" t="s">
        <v>304</v>
      </c>
      <c r="G241" s="255"/>
      <c r="H241" s="258">
        <v>5</v>
      </c>
      <c r="I241" s="259"/>
      <c r="J241" s="255"/>
      <c r="K241" s="255"/>
      <c r="L241" s="260"/>
      <c r="M241" s="261"/>
      <c r="N241" s="262"/>
      <c r="O241" s="262"/>
      <c r="P241" s="262"/>
      <c r="Q241" s="262"/>
      <c r="R241" s="262"/>
      <c r="S241" s="262"/>
      <c r="T241" s="26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4" t="s">
        <v>301</v>
      </c>
      <c r="AU241" s="264" t="s">
        <v>83</v>
      </c>
      <c r="AV241" s="15" t="s">
        <v>297</v>
      </c>
      <c r="AW241" s="15" t="s">
        <v>35</v>
      </c>
      <c r="AX241" s="15" t="s">
        <v>81</v>
      </c>
      <c r="AY241" s="264" t="s">
        <v>289</v>
      </c>
    </row>
    <row r="242" s="2" customFormat="1" ht="16.5" customHeight="1">
      <c r="A242" s="39"/>
      <c r="B242" s="40"/>
      <c r="C242" s="265" t="s">
        <v>1963</v>
      </c>
      <c r="D242" s="265" t="s">
        <v>357</v>
      </c>
      <c r="E242" s="266" t="s">
        <v>1881</v>
      </c>
      <c r="F242" s="267" t="s">
        <v>1964</v>
      </c>
      <c r="G242" s="268" t="s">
        <v>529</v>
      </c>
      <c r="H242" s="269">
        <v>5</v>
      </c>
      <c r="I242" s="270"/>
      <c r="J242" s="271">
        <f>ROUND(I242*H242,2)</f>
        <v>0</v>
      </c>
      <c r="K242" s="267" t="s">
        <v>19</v>
      </c>
      <c r="L242" s="272"/>
      <c r="M242" s="273" t="s">
        <v>19</v>
      </c>
      <c r="N242" s="274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382</v>
      </c>
      <c r="AT242" s="225" t="s">
        <v>357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1965</v>
      </c>
    </row>
    <row r="243" s="2" customFormat="1" ht="16.5" customHeight="1">
      <c r="A243" s="39"/>
      <c r="B243" s="40"/>
      <c r="C243" s="265" t="s">
        <v>1024</v>
      </c>
      <c r="D243" s="265" t="s">
        <v>357</v>
      </c>
      <c r="E243" s="266" t="s">
        <v>1966</v>
      </c>
      <c r="F243" s="267" t="s">
        <v>1967</v>
      </c>
      <c r="G243" s="268" t="s">
        <v>529</v>
      </c>
      <c r="H243" s="269">
        <v>1</v>
      </c>
      <c r="I243" s="270"/>
      <c r="J243" s="271">
        <f>ROUND(I243*H243,2)</f>
        <v>0</v>
      </c>
      <c r="K243" s="267" t="s">
        <v>19</v>
      </c>
      <c r="L243" s="272"/>
      <c r="M243" s="273" t="s">
        <v>19</v>
      </c>
      <c r="N243" s="274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382</v>
      </c>
      <c r="AT243" s="225" t="s">
        <v>357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1968</v>
      </c>
    </row>
    <row r="244" s="2" customFormat="1" ht="44.25" customHeight="1">
      <c r="A244" s="39"/>
      <c r="B244" s="40"/>
      <c r="C244" s="214" t="s">
        <v>1969</v>
      </c>
      <c r="D244" s="214" t="s">
        <v>292</v>
      </c>
      <c r="E244" s="215" t="s">
        <v>1970</v>
      </c>
      <c r="F244" s="216" t="s">
        <v>1971</v>
      </c>
      <c r="G244" s="217" t="s">
        <v>620</v>
      </c>
      <c r="H244" s="218">
        <v>5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1972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1973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1974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461</v>
      </c>
      <c r="G247" s="244"/>
      <c r="H247" s="247">
        <v>5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81</v>
      </c>
      <c r="AY247" s="253" t="s">
        <v>289</v>
      </c>
    </row>
    <row r="248" s="2" customFormat="1" ht="21.75" customHeight="1">
      <c r="A248" s="39"/>
      <c r="B248" s="40"/>
      <c r="C248" s="265" t="s">
        <v>1975</v>
      </c>
      <c r="D248" s="265" t="s">
        <v>357</v>
      </c>
      <c r="E248" s="266" t="s">
        <v>1976</v>
      </c>
      <c r="F248" s="267" t="s">
        <v>1977</v>
      </c>
      <c r="G248" s="268" t="s">
        <v>141</v>
      </c>
      <c r="H248" s="269">
        <v>6</v>
      </c>
      <c r="I248" s="270"/>
      <c r="J248" s="271">
        <f>ROUND(I248*H248,2)</f>
        <v>0</v>
      </c>
      <c r="K248" s="267" t="s">
        <v>296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0.0015</v>
      </c>
      <c r="R248" s="223">
        <f>Q248*H248</f>
        <v>0.0090000000000000011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1978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1860</v>
      </c>
      <c r="G249" s="244"/>
      <c r="H249" s="247">
        <v>6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81</v>
      </c>
      <c r="AY249" s="253" t="s">
        <v>289</v>
      </c>
    </row>
    <row r="250" s="2" customFormat="1" ht="44.25" customHeight="1">
      <c r="A250" s="39"/>
      <c r="B250" s="40"/>
      <c r="C250" s="214" t="s">
        <v>894</v>
      </c>
      <c r="D250" s="214" t="s">
        <v>292</v>
      </c>
      <c r="E250" s="215" t="s">
        <v>1979</v>
      </c>
      <c r="F250" s="216" t="s">
        <v>1980</v>
      </c>
      <c r="G250" s="217" t="s">
        <v>620</v>
      </c>
      <c r="H250" s="218">
        <v>3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1981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1982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1983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139</v>
      </c>
      <c r="G253" s="244"/>
      <c r="H253" s="247">
        <v>3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3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21.75" customHeight="1">
      <c r="A255" s="39"/>
      <c r="B255" s="40"/>
      <c r="C255" s="265" t="s">
        <v>1984</v>
      </c>
      <c r="D255" s="265" t="s">
        <v>357</v>
      </c>
      <c r="E255" s="266" t="s">
        <v>1976</v>
      </c>
      <c r="F255" s="267" t="s">
        <v>1977</v>
      </c>
      <c r="G255" s="268" t="s">
        <v>141</v>
      </c>
      <c r="H255" s="269">
        <v>6.5999999999999996</v>
      </c>
      <c r="I255" s="270"/>
      <c r="J255" s="271">
        <f>ROUND(I255*H255,2)</f>
        <v>0</v>
      </c>
      <c r="K255" s="267" t="s">
        <v>296</v>
      </c>
      <c r="L255" s="272"/>
      <c r="M255" s="273" t="s">
        <v>19</v>
      </c>
      <c r="N255" s="274" t="s">
        <v>45</v>
      </c>
      <c r="O255" s="85"/>
      <c r="P255" s="223">
        <f>O255*H255</f>
        <v>0</v>
      </c>
      <c r="Q255" s="223">
        <v>0.0015</v>
      </c>
      <c r="R255" s="223">
        <f>Q255*H255</f>
        <v>0.0098999999999999991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382</v>
      </c>
      <c r="AT255" s="225" t="s">
        <v>357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1985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1854</v>
      </c>
      <c r="G256" s="244"/>
      <c r="H256" s="247">
        <v>6.5999999999999996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81</v>
      </c>
      <c r="AY256" s="253" t="s">
        <v>289</v>
      </c>
    </row>
    <row r="257" s="2" customFormat="1" ht="44.25" customHeight="1">
      <c r="A257" s="39"/>
      <c r="B257" s="40"/>
      <c r="C257" s="214" t="s">
        <v>1178</v>
      </c>
      <c r="D257" s="214" t="s">
        <v>292</v>
      </c>
      <c r="E257" s="215" t="s">
        <v>1986</v>
      </c>
      <c r="F257" s="216" t="s">
        <v>1987</v>
      </c>
      <c r="G257" s="217" t="s">
        <v>620</v>
      </c>
      <c r="H257" s="218">
        <v>6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1988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1989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1990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473</v>
      </c>
      <c r="G260" s="244"/>
      <c r="H260" s="247">
        <v>6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81</v>
      </c>
      <c r="AY260" s="253" t="s">
        <v>289</v>
      </c>
    </row>
    <row r="261" s="2" customFormat="1" ht="21.75" customHeight="1">
      <c r="A261" s="39"/>
      <c r="B261" s="40"/>
      <c r="C261" s="265" t="s">
        <v>1183</v>
      </c>
      <c r="D261" s="265" t="s">
        <v>357</v>
      </c>
      <c r="E261" s="266" t="s">
        <v>1991</v>
      </c>
      <c r="F261" s="267" t="s">
        <v>1992</v>
      </c>
      <c r="G261" s="268" t="s">
        <v>141</v>
      </c>
      <c r="H261" s="269">
        <v>9</v>
      </c>
      <c r="I261" s="270"/>
      <c r="J261" s="271">
        <f>ROUND(I261*H261,2)</f>
        <v>0</v>
      </c>
      <c r="K261" s="267" t="s">
        <v>296</v>
      </c>
      <c r="L261" s="272"/>
      <c r="M261" s="273" t="s">
        <v>19</v>
      </c>
      <c r="N261" s="274" t="s">
        <v>45</v>
      </c>
      <c r="O261" s="85"/>
      <c r="P261" s="223">
        <f>O261*H261</f>
        <v>0</v>
      </c>
      <c r="Q261" s="223">
        <v>0.0035999999999999999</v>
      </c>
      <c r="R261" s="223">
        <f>Q261*H261</f>
        <v>0.032399999999999998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382</v>
      </c>
      <c r="AT261" s="225" t="s">
        <v>357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1993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1862</v>
      </c>
      <c r="G262" s="244"/>
      <c r="H262" s="247">
        <v>9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81</v>
      </c>
      <c r="AY262" s="253" t="s">
        <v>289</v>
      </c>
    </row>
    <row r="263" s="2" customFormat="1" ht="16.5" customHeight="1">
      <c r="A263" s="39"/>
      <c r="B263" s="40"/>
      <c r="C263" s="265" t="s">
        <v>1050</v>
      </c>
      <c r="D263" s="265" t="s">
        <v>357</v>
      </c>
      <c r="E263" s="266" t="s">
        <v>1994</v>
      </c>
      <c r="F263" s="267" t="s">
        <v>1995</v>
      </c>
      <c r="G263" s="268" t="s">
        <v>1996</v>
      </c>
      <c r="H263" s="269">
        <v>14</v>
      </c>
      <c r="I263" s="270"/>
      <c r="J263" s="271">
        <f>ROUND(I263*H263,2)</f>
        <v>0</v>
      </c>
      <c r="K263" s="267" t="s">
        <v>296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0.00020000000000000001</v>
      </c>
      <c r="R263" s="223">
        <f>Q263*H263</f>
        <v>0.0028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1997</v>
      </c>
    </row>
    <row r="264" s="2" customFormat="1" ht="49.05" customHeight="1">
      <c r="A264" s="39"/>
      <c r="B264" s="40"/>
      <c r="C264" s="214" t="s">
        <v>1998</v>
      </c>
      <c r="D264" s="214" t="s">
        <v>292</v>
      </c>
      <c r="E264" s="215" t="s">
        <v>1999</v>
      </c>
      <c r="F264" s="216" t="s">
        <v>2000</v>
      </c>
      <c r="G264" s="217" t="s">
        <v>239</v>
      </c>
      <c r="H264" s="218">
        <v>1.579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573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2001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2002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12" customFormat="1" ht="22.8" customHeight="1">
      <c r="A266" s="12"/>
      <c r="B266" s="198"/>
      <c r="C266" s="199"/>
      <c r="D266" s="200" t="s">
        <v>73</v>
      </c>
      <c r="E266" s="212" t="s">
        <v>624</v>
      </c>
      <c r="F266" s="212" t="s">
        <v>625</v>
      </c>
      <c r="G266" s="199"/>
      <c r="H266" s="199"/>
      <c r="I266" s="202"/>
      <c r="J266" s="213">
        <f>BK266</f>
        <v>0</v>
      </c>
      <c r="K266" s="199"/>
      <c r="L266" s="204"/>
      <c r="M266" s="205"/>
      <c r="N266" s="206"/>
      <c r="O266" s="206"/>
      <c r="P266" s="207">
        <f>P267+SUM(P268:P301)</f>
        <v>0</v>
      </c>
      <c r="Q266" s="206"/>
      <c r="R266" s="207">
        <f>R267+SUM(R268:R301)</f>
        <v>0.2881108</v>
      </c>
      <c r="S266" s="206"/>
      <c r="T266" s="208">
        <f>T267+SUM(T268:T301)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09" t="s">
        <v>83</v>
      </c>
      <c r="AT266" s="210" t="s">
        <v>73</v>
      </c>
      <c r="AU266" s="210" t="s">
        <v>81</v>
      </c>
      <c r="AY266" s="209" t="s">
        <v>289</v>
      </c>
      <c r="BK266" s="211">
        <f>BK267+SUM(BK268:BK301)</f>
        <v>0</v>
      </c>
    </row>
    <row r="267" s="2" customFormat="1" ht="24.15" customHeight="1">
      <c r="A267" s="39"/>
      <c r="B267" s="40"/>
      <c r="C267" s="214" t="s">
        <v>1063</v>
      </c>
      <c r="D267" s="214" t="s">
        <v>292</v>
      </c>
      <c r="E267" s="215" t="s">
        <v>2003</v>
      </c>
      <c r="F267" s="216" t="s">
        <v>2004</v>
      </c>
      <c r="G267" s="217" t="s">
        <v>141</v>
      </c>
      <c r="H267" s="218">
        <v>3.2770000000000001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0.00040000000000000002</v>
      </c>
      <c r="R267" s="223">
        <f>Q267*H267</f>
        <v>0.0013108000000000002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2005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2006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13" customFormat="1">
      <c r="A269" s="13"/>
      <c r="B269" s="232"/>
      <c r="C269" s="233"/>
      <c r="D269" s="234" t="s">
        <v>301</v>
      </c>
      <c r="E269" s="235" t="s">
        <v>19</v>
      </c>
      <c r="F269" s="236" t="s">
        <v>2007</v>
      </c>
      <c r="G269" s="233"/>
      <c r="H269" s="235" t="s">
        <v>19</v>
      </c>
      <c r="I269" s="237"/>
      <c r="J269" s="233"/>
      <c r="K269" s="233"/>
      <c r="L269" s="238"/>
      <c r="M269" s="239"/>
      <c r="N269" s="240"/>
      <c r="O269" s="240"/>
      <c r="P269" s="240"/>
      <c r="Q269" s="240"/>
      <c r="R269" s="240"/>
      <c r="S269" s="240"/>
      <c r="T269" s="241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2" t="s">
        <v>301</v>
      </c>
      <c r="AU269" s="242" t="s">
        <v>83</v>
      </c>
      <c r="AV269" s="13" t="s">
        <v>81</v>
      </c>
      <c r="AW269" s="13" t="s">
        <v>35</v>
      </c>
      <c r="AX269" s="13" t="s">
        <v>74</v>
      </c>
      <c r="AY269" s="242" t="s">
        <v>289</v>
      </c>
    </row>
    <row r="270" s="14" customFormat="1">
      <c r="A270" s="14"/>
      <c r="B270" s="243"/>
      <c r="C270" s="244"/>
      <c r="D270" s="234" t="s">
        <v>301</v>
      </c>
      <c r="E270" s="245" t="s">
        <v>19</v>
      </c>
      <c r="F270" s="246" t="s">
        <v>2008</v>
      </c>
      <c r="G270" s="244"/>
      <c r="H270" s="247">
        <v>3.2770000000000001</v>
      </c>
      <c r="I270" s="248"/>
      <c r="J270" s="244"/>
      <c r="K270" s="244"/>
      <c r="L270" s="249"/>
      <c r="M270" s="250"/>
      <c r="N270" s="251"/>
      <c r="O270" s="251"/>
      <c r="P270" s="251"/>
      <c r="Q270" s="251"/>
      <c r="R270" s="251"/>
      <c r="S270" s="251"/>
      <c r="T270" s="25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3" t="s">
        <v>301</v>
      </c>
      <c r="AU270" s="253" t="s">
        <v>83</v>
      </c>
      <c r="AV270" s="14" t="s">
        <v>83</v>
      </c>
      <c r="AW270" s="14" t="s">
        <v>35</v>
      </c>
      <c r="AX270" s="14" t="s">
        <v>74</v>
      </c>
      <c r="AY270" s="253" t="s">
        <v>289</v>
      </c>
    </row>
    <row r="271" s="15" customFormat="1">
      <c r="A271" s="15"/>
      <c r="B271" s="254"/>
      <c r="C271" s="255"/>
      <c r="D271" s="234" t="s">
        <v>301</v>
      </c>
      <c r="E271" s="256" t="s">
        <v>19</v>
      </c>
      <c r="F271" s="257" t="s">
        <v>304</v>
      </c>
      <c r="G271" s="255"/>
      <c r="H271" s="258">
        <v>3.2770000000000001</v>
      </c>
      <c r="I271" s="259"/>
      <c r="J271" s="255"/>
      <c r="K271" s="255"/>
      <c r="L271" s="260"/>
      <c r="M271" s="261"/>
      <c r="N271" s="262"/>
      <c r="O271" s="262"/>
      <c r="P271" s="262"/>
      <c r="Q271" s="262"/>
      <c r="R271" s="262"/>
      <c r="S271" s="262"/>
      <c r="T271" s="26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4" t="s">
        <v>301</v>
      </c>
      <c r="AU271" s="264" t="s">
        <v>83</v>
      </c>
      <c r="AV271" s="15" t="s">
        <v>297</v>
      </c>
      <c r="AW271" s="15" t="s">
        <v>35</v>
      </c>
      <c r="AX271" s="15" t="s">
        <v>81</v>
      </c>
      <c r="AY271" s="264" t="s">
        <v>289</v>
      </c>
    </row>
    <row r="272" s="2" customFormat="1" ht="24.15" customHeight="1">
      <c r="A272" s="39"/>
      <c r="B272" s="40"/>
      <c r="C272" s="265" t="s">
        <v>928</v>
      </c>
      <c r="D272" s="265" t="s">
        <v>357</v>
      </c>
      <c r="E272" s="266" t="s">
        <v>2009</v>
      </c>
      <c r="F272" s="267" t="s">
        <v>2010</v>
      </c>
      <c r="G272" s="268" t="s">
        <v>141</v>
      </c>
      <c r="H272" s="269">
        <v>3.2770000000000001</v>
      </c>
      <c r="I272" s="270"/>
      <c r="J272" s="271">
        <f>ROUND(I272*H272,2)</f>
        <v>0</v>
      </c>
      <c r="K272" s="267" t="s">
        <v>19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2011</v>
      </c>
    </row>
    <row r="273" s="2" customFormat="1" ht="24.15" customHeight="1">
      <c r="A273" s="39"/>
      <c r="B273" s="40"/>
      <c r="C273" s="214" t="s">
        <v>2012</v>
      </c>
      <c r="D273" s="214" t="s">
        <v>292</v>
      </c>
      <c r="E273" s="215" t="s">
        <v>2013</v>
      </c>
      <c r="F273" s="216" t="s">
        <v>2014</v>
      </c>
      <c r="G273" s="217" t="s">
        <v>620</v>
      </c>
      <c r="H273" s="218">
        <v>2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2015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2016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13" customFormat="1">
      <c r="A275" s="13"/>
      <c r="B275" s="232"/>
      <c r="C275" s="233"/>
      <c r="D275" s="234" t="s">
        <v>301</v>
      </c>
      <c r="E275" s="235" t="s">
        <v>19</v>
      </c>
      <c r="F275" s="236" t="s">
        <v>1900</v>
      </c>
      <c r="G275" s="233"/>
      <c r="H275" s="235" t="s">
        <v>19</v>
      </c>
      <c r="I275" s="237"/>
      <c r="J275" s="233"/>
      <c r="K275" s="233"/>
      <c r="L275" s="238"/>
      <c r="M275" s="239"/>
      <c r="N275" s="240"/>
      <c r="O275" s="240"/>
      <c r="P275" s="240"/>
      <c r="Q275" s="240"/>
      <c r="R275" s="240"/>
      <c r="S275" s="240"/>
      <c r="T275" s="241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2" t="s">
        <v>301</v>
      </c>
      <c r="AU275" s="242" t="s">
        <v>83</v>
      </c>
      <c r="AV275" s="13" t="s">
        <v>81</v>
      </c>
      <c r="AW275" s="13" t="s">
        <v>35</v>
      </c>
      <c r="AX275" s="13" t="s">
        <v>74</v>
      </c>
      <c r="AY275" s="242" t="s">
        <v>289</v>
      </c>
    </row>
    <row r="276" s="14" customFormat="1">
      <c r="A276" s="14"/>
      <c r="B276" s="243"/>
      <c r="C276" s="244"/>
      <c r="D276" s="234" t="s">
        <v>301</v>
      </c>
      <c r="E276" s="245" t="s">
        <v>19</v>
      </c>
      <c r="F276" s="246" t="s">
        <v>83</v>
      </c>
      <c r="G276" s="244"/>
      <c r="H276" s="247">
        <v>2</v>
      </c>
      <c r="I276" s="248"/>
      <c r="J276" s="244"/>
      <c r="K276" s="244"/>
      <c r="L276" s="249"/>
      <c r="M276" s="250"/>
      <c r="N276" s="251"/>
      <c r="O276" s="251"/>
      <c r="P276" s="251"/>
      <c r="Q276" s="251"/>
      <c r="R276" s="251"/>
      <c r="S276" s="251"/>
      <c r="T276" s="252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3" t="s">
        <v>301</v>
      </c>
      <c r="AU276" s="253" t="s">
        <v>83</v>
      </c>
      <c r="AV276" s="14" t="s">
        <v>83</v>
      </c>
      <c r="AW276" s="14" t="s">
        <v>35</v>
      </c>
      <c r="AX276" s="14" t="s">
        <v>74</v>
      </c>
      <c r="AY276" s="253" t="s">
        <v>289</v>
      </c>
    </row>
    <row r="277" s="15" customFormat="1">
      <c r="A277" s="15"/>
      <c r="B277" s="254"/>
      <c r="C277" s="255"/>
      <c r="D277" s="234" t="s">
        <v>301</v>
      </c>
      <c r="E277" s="256" t="s">
        <v>19</v>
      </c>
      <c r="F277" s="257" t="s">
        <v>304</v>
      </c>
      <c r="G277" s="255"/>
      <c r="H277" s="258">
        <v>2</v>
      </c>
      <c r="I277" s="259"/>
      <c r="J277" s="255"/>
      <c r="K277" s="255"/>
      <c r="L277" s="260"/>
      <c r="M277" s="261"/>
      <c r="N277" s="262"/>
      <c r="O277" s="262"/>
      <c r="P277" s="262"/>
      <c r="Q277" s="262"/>
      <c r="R277" s="262"/>
      <c r="S277" s="262"/>
      <c r="T277" s="263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4" t="s">
        <v>301</v>
      </c>
      <c r="AU277" s="264" t="s">
        <v>83</v>
      </c>
      <c r="AV277" s="15" t="s">
        <v>297</v>
      </c>
      <c r="AW277" s="15" t="s">
        <v>35</v>
      </c>
      <c r="AX277" s="15" t="s">
        <v>81</v>
      </c>
      <c r="AY277" s="264" t="s">
        <v>289</v>
      </c>
    </row>
    <row r="278" s="2" customFormat="1" ht="16.5" customHeight="1">
      <c r="A278" s="39"/>
      <c r="B278" s="40"/>
      <c r="C278" s="265" t="s">
        <v>2017</v>
      </c>
      <c r="D278" s="265" t="s">
        <v>357</v>
      </c>
      <c r="E278" s="266" t="s">
        <v>2018</v>
      </c>
      <c r="F278" s="267" t="s">
        <v>2019</v>
      </c>
      <c r="G278" s="268" t="s">
        <v>620</v>
      </c>
      <c r="H278" s="269">
        <v>2</v>
      </c>
      <c r="I278" s="270"/>
      <c r="J278" s="271">
        <f>ROUND(I278*H278,2)</f>
        <v>0</v>
      </c>
      <c r="K278" s="267" t="s">
        <v>296</v>
      </c>
      <c r="L278" s="272"/>
      <c r="M278" s="273" t="s">
        <v>19</v>
      </c>
      <c r="N278" s="274" t="s">
        <v>45</v>
      </c>
      <c r="O278" s="85"/>
      <c r="P278" s="223">
        <f>O278*H278</f>
        <v>0</v>
      </c>
      <c r="Q278" s="223">
        <v>0.001</v>
      </c>
      <c r="R278" s="223">
        <f>Q278*H278</f>
        <v>0.002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382</v>
      </c>
      <c r="AT278" s="225" t="s">
        <v>357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2020</v>
      </c>
    </row>
    <row r="279" s="2" customFormat="1" ht="24.15" customHeight="1">
      <c r="A279" s="39"/>
      <c r="B279" s="40"/>
      <c r="C279" s="214" t="s">
        <v>851</v>
      </c>
      <c r="D279" s="214" t="s">
        <v>292</v>
      </c>
      <c r="E279" s="215" t="s">
        <v>2021</v>
      </c>
      <c r="F279" s="216" t="s">
        <v>2022</v>
      </c>
      <c r="G279" s="217" t="s">
        <v>2023</v>
      </c>
      <c r="H279" s="218">
        <v>15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6.0000000000000002E-05</v>
      </c>
      <c r="R279" s="223">
        <f>Q279*H279</f>
        <v>0.00089999999999999998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2024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2025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13" customFormat="1">
      <c r="A281" s="13"/>
      <c r="B281" s="232"/>
      <c r="C281" s="233"/>
      <c r="D281" s="234" t="s">
        <v>301</v>
      </c>
      <c r="E281" s="235" t="s">
        <v>19</v>
      </c>
      <c r="F281" s="236" t="s">
        <v>2026</v>
      </c>
      <c r="G281" s="233"/>
      <c r="H281" s="235" t="s">
        <v>19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2" t="s">
        <v>301</v>
      </c>
      <c r="AU281" s="242" t="s">
        <v>83</v>
      </c>
      <c r="AV281" s="13" t="s">
        <v>81</v>
      </c>
      <c r="AW281" s="13" t="s">
        <v>35</v>
      </c>
      <c r="AX281" s="13" t="s">
        <v>74</v>
      </c>
      <c r="AY281" s="242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8</v>
      </c>
      <c r="G282" s="244"/>
      <c r="H282" s="247">
        <v>15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15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24.15" customHeight="1">
      <c r="A284" s="39"/>
      <c r="B284" s="40"/>
      <c r="C284" s="265" t="s">
        <v>1075</v>
      </c>
      <c r="D284" s="265" t="s">
        <v>357</v>
      </c>
      <c r="E284" s="266" t="s">
        <v>2027</v>
      </c>
      <c r="F284" s="267" t="s">
        <v>2028</v>
      </c>
      <c r="G284" s="268" t="s">
        <v>239</v>
      </c>
      <c r="H284" s="269">
        <v>0.016</v>
      </c>
      <c r="I284" s="270"/>
      <c r="J284" s="271">
        <f>ROUND(I284*H284,2)</f>
        <v>0</v>
      </c>
      <c r="K284" s="267" t="s">
        <v>296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1</v>
      </c>
      <c r="R284" s="223">
        <f>Q284*H284</f>
        <v>0.016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2029</v>
      </c>
    </row>
    <row r="285" s="14" customFormat="1">
      <c r="A285" s="14"/>
      <c r="B285" s="243"/>
      <c r="C285" s="244"/>
      <c r="D285" s="234" t="s">
        <v>301</v>
      </c>
      <c r="E285" s="244"/>
      <c r="F285" s="246" t="s">
        <v>2030</v>
      </c>
      <c r="G285" s="244"/>
      <c r="H285" s="247">
        <v>0.016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3" t="s">
        <v>301</v>
      </c>
      <c r="AU285" s="253" t="s">
        <v>83</v>
      </c>
      <c r="AV285" s="14" t="s">
        <v>83</v>
      </c>
      <c r="AW285" s="14" t="s">
        <v>4</v>
      </c>
      <c r="AX285" s="14" t="s">
        <v>81</v>
      </c>
      <c r="AY285" s="253" t="s">
        <v>289</v>
      </c>
    </row>
    <row r="286" s="2" customFormat="1" ht="24.15" customHeight="1">
      <c r="A286" s="39"/>
      <c r="B286" s="40"/>
      <c r="C286" s="214" t="s">
        <v>1088</v>
      </c>
      <c r="D286" s="214" t="s">
        <v>292</v>
      </c>
      <c r="E286" s="215" t="s">
        <v>2031</v>
      </c>
      <c r="F286" s="216" t="s">
        <v>2032</v>
      </c>
      <c r="G286" s="217" t="s">
        <v>2023</v>
      </c>
      <c r="H286" s="218">
        <v>240</v>
      </c>
      <c r="I286" s="219"/>
      <c r="J286" s="220">
        <f>ROUND(I286*H286,2)</f>
        <v>0</v>
      </c>
      <c r="K286" s="216" t="s">
        <v>296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6.0000000000000002E-05</v>
      </c>
      <c r="R286" s="223">
        <f>Q286*H286</f>
        <v>0.0144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2033</v>
      </c>
    </row>
    <row r="287" s="2" customFormat="1">
      <c r="A287" s="39"/>
      <c r="B287" s="40"/>
      <c r="C287" s="41"/>
      <c r="D287" s="227" t="s">
        <v>299</v>
      </c>
      <c r="E287" s="41"/>
      <c r="F287" s="228" t="s">
        <v>2034</v>
      </c>
      <c r="G287" s="41"/>
      <c r="H287" s="41"/>
      <c r="I287" s="229"/>
      <c r="J287" s="41"/>
      <c r="K287" s="41"/>
      <c r="L287" s="45"/>
      <c r="M287" s="230"/>
      <c r="N287" s="231"/>
      <c r="O287" s="85"/>
      <c r="P287" s="85"/>
      <c r="Q287" s="85"/>
      <c r="R287" s="85"/>
      <c r="S287" s="85"/>
      <c r="T287" s="86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83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2035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2036</v>
      </c>
      <c r="G289" s="244"/>
      <c r="H289" s="247">
        <v>225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2037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8</v>
      </c>
      <c r="G291" s="244"/>
      <c r="H291" s="247">
        <v>15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5" customFormat="1">
      <c r="A292" s="15"/>
      <c r="B292" s="254"/>
      <c r="C292" s="255"/>
      <c r="D292" s="234" t="s">
        <v>301</v>
      </c>
      <c r="E292" s="256" t="s">
        <v>19</v>
      </c>
      <c r="F292" s="257" t="s">
        <v>304</v>
      </c>
      <c r="G292" s="255"/>
      <c r="H292" s="258">
        <v>240</v>
      </c>
      <c r="I292" s="259"/>
      <c r="J292" s="255"/>
      <c r="K292" s="255"/>
      <c r="L292" s="260"/>
      <c r="M292" s="261"/>
      <c r="N292" s="262"/>
      <c r="O292" s="262"/>
      <c r="P292" s="262"/>
      <c r="Q292" s="262"/>
      <c r="R292" s="262"/>
      <c r="S292" s="262"/>
      <c r="T292" s="26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4" t="s">
        <v>301</v>
      </c>
      <c r="AU292" s="264" t="s">
        <v>83</v>
      </c>
      <c r="AV292" s="15" t="s">
        <v>297</v>
      </c>
      <c r="AW292" s="15" t="s">
        <v>35</v>
      </c>
      <c r="AX292" s="15" t="s">
        <v>81</v>
      </c>
      <c r="AY292" s="264" t="s">
        <v>289</v>
      </c>
    </row>
    <row r="293" s="2" customFormat="1" ht="16.5" customHeight="1">
      <c r="A293" s="39"/>
      <c r="B293" s="40"/>
      <c r="C293" s="265" t="s">
        <v>860</v>
      </c>
      <c r="D293" s="265" t="s">
        <v>357</v>
      </c>
      <c r="E293" s="266" t="s">
        <v>2038</v>
      </c>
      <c r="F293" s="267" t="s">
        <v>2039</v>
      </c>
      <c r="G293" s="268" t="s">
        <v>2023</v>
      </c>
      <c r="H293" s="269">
        <v>240</v>
      </c>
      <c r="I293" s="270"/>
      <c r="J293" s="271">
        <f>ROUND(I293*H293,2)</f>
        <v>0</v>
      </c>
      <c r="K293" s="267" t="s">
        <v>19</v>
      </c>
      <c r="L293" s="272"/>
      <c r="M293" s="273" t="s">
        <v>19</v>
      </c>
      <c r="N293" s="274" t="s">
        <v>45</v>
      </c>
      <c r="O293" s="85"/>
      <c r="P293" s="223">
        <f>O293*H293</f>
        <v>0</v>
      </c>
      <c r="Q293" s="223">
        <v>0.001</v>
      </c>
      <c r="R293" s="223">
        <f>Q293*H293</f>
        <v>0.23999999999999999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382</v>
      </c>
      <c r="AT293" s="225" t="s">
        <v>357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2040</v>
      </c>
    </row>
    <row r="294" s="2" customFormat="1" ht="24.15" customHeight="1">
      <c r="A294" s="39"/>
      <c r="B294" s="40"/>
      <c r="C294" s="214" t="s">
        <v>2041</v>
      </c>
      <c r="D294" s="214" t="s">
        <v>292</v>
      </c>
      <c r="E294" s="215" t="s">
        <v>2042</v>
      </c>
      <c r="F294" s="216" t="s">
        <v>2043</v>
      </c>
      <c r="G294" s="217" t="s">
        <v>2023</v>
      </c>
      <c r="H294" s="218">
        <v>270</v>
      </c>
      <c r="I294" s="219"/>
      <c r="J294" s="220">
        <f>ROUND(I294*H294,2)</f>
        <v>0</v>
      </c>
      <c r="K294" s="216" t="s">
        <v>1940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5.0000000000000002E-05</v>
      </c>
      <c r="R294" s="223">
        <f>Q294*H294</f>
        <v>0.0135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2044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2045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13" customFormat="1">
      <c r="A296" s="13"/>
      <c r="B296" s="232"/>
      <c r="C296" s="233"/>
      <c r="D296" s="234" t="s">
        <v>301</v>
      </c>
      <c r="E296" s="235" t="s">
        <v>19</v>
      </c>
      <c r="F296" s="236" t="s">
        <v>2046</v>
      </c>
      <c r="G296" s="233"/>
      <c r="H296" s="235" t="s">
        <v>19</v>
      </c>
      <c r="I296" s="237"/>
      <c r="J296" s="233"/>
      <c r="K296" s="233"/>
      <c r="L296" s="238"/>
      <c r="M296" s="239"/>
      <c r="N296" s="240"/>
      <c r="O296" s="240"/>
      <c r="P296" s="240"/>
      <c r="Q296" s="240"/>
      <c r="R296" s="240"/>
      <c r="S296" s="240"/>
      <c r="T296" s="241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2" t="s">
        <v>301</v>
      </c>
      <c r="AU296" s="242" t="s">
        <v>83</v>
      </c>
      <c r="AV296" s="13" t="s">
        <v>81</v>
      </c>
      <c r="AW296" s="13" t="s">
        <v>35</v>
      </c>
      <c r="AX296" s="13" t="s">
        <v>74</v>
      </c>
      <c r="AY296" s="242" t="s">
        <v>289</v>
      </c>
    </row>
    <row r="297" s="14" customFormat="1">
      <c r="A297" s="14"/>
      <c r="B297" s="243"/>
      <c r="C297" s="244"/>
      <c r="D297" s="234" t="s">
        <v>301</v>
      </c>
      <c r="E297" s="245" t="s">
        <v>19</v>
      </c>
      <c r="F297" s="246" t="s">
        <v>2047</v>
      </c>
      <c r="G297" s="244"/>
      <c r="H297" s="247">
        <v>270</v>
      </c>
      <c r="I297" s="248"/>
      <c r="J297" s="244"/>
      <c r="K297" s="244"/>
      <c r="L297" s="249"/>
      <c r="M297" s="250"/>
      <c r="N297" s="251"/>
      <c r="O297" s="251"/>
      <c r="P297" s="251"/>
      <c r="Q297" s="251"/>
      <c r="R297" s="251"/>
      <c r="S297" s="251"/>
      <c r="T297" s="252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3" t="s">
        <v>301</v>
      </c>
      <c r="AU297" s="253" t="s">
        <v>83</v>
      </c>
      <c r="AV297" s="14" t="s">
        <v>83</v>
      </c>
      <c r="AW297" s="14" t="s">
        <v>35</v>
      </c>
      <c r="AX297" s="14" t="s">
        <v>81</v>
      </c>
      <c r="AY297" s="253" t="s">
        <v>289</v>
      </c>
    </row>
    <row r="298" s="2" customFormat="1" ht="16.5" customHeight="1">
      <c r="A298" s="39"/>
      <c r="B298" s="40"/>
      <c r="C298" s="265" t="s">
        <v>2048</v>
      </c>
      <c r="D298" s="265" t="s">
        <v>357</v>
      </c>
      <c r="E298" s="266" t="s">
        <v>2049</v>
      </c>
      <c r="F298" s="267" t="s">
        <v>2050</v>
      </c>
      <c r="G298" s="268" t="s">
        <v>2023</v>
      </c>
      <c r="H298" s="269">
        <v>270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2051</v>
      </c>
    </row>
    <row r="299" s="2" customFormat="1" ht="49.05" customHeight="1">
      <c r="A299" s="39"/>
      <c r="B299" s="40"/>
      <c r="C299" s="214" t="s">
        <v>2052</v>
      </c>
      <c r="D299" s="214" t="s">
        <v>292</v>
      </c>
      <c r="E299" s="215" t="s">
        <v>2053</v>
      </c>
      <c r="F299" s="216" t="s">
        <v>2054</v>
      </c>
      <c r="G299" s="217" t="s">
        <v>239</v>
      </c>
      <c r="H299" s="218">
        <v>0.28799999999999998</v>
      </c>
      <c r="I299" s="219"/>
      <c r="J299" s="220">
        <f>ROUND(I299*H299,2)</f>
        <v>0</v>
      </c>
      <c r="K299" s="216" t="s">
        <v>296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2055</v>
      </c>
    </row>
    <row r="300" s="2" customFormat="1">
      <c r="A300" s="39"/>
      <c r="B300" s="40"/>
      <c r="C300" s="41"/>
      <c r="D300" s="227" t="s">
        <v>299</v>
      </c>
      <c r="E300" s="41"/>
      <c r="F300" s="228" t="s">
        <v>2056</v>
      </c>
      <c r="G300" s="41"/>
      <c r="H300" s="41"/>
      <c r="I300" s="229"/>
      <c r="J300" s="41"/>
      <c r="K300" s="41"/>
      <c r="L300" s="45"/>
      <c r="M300" s="230"/>
      <c r="N300" s="231"/>
      <c r="O300" s="85"/>
      <c r="P300" s="85"/>
      <c r="Q300" s="85"/>
      <c r="R300" s="85"/>
      <c r="S300" s="85"/>
      <c r="T300" s="86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83</v>
      </c>
    </row>
    <row r="301" s="12" customFormat="1" ht="20.88" customHeight="1">
      <c r="A301" s="12"/>
      <c r="B301" s="198"/>
      <c r="C301" s="199"/>
      <c r="D301" s="200" t="s">
        <v>73</v>
      </c>
      <c r="E301" s="212" t="s">
        <v>2057</v>
      </c>
      <c r="F301" s="212" t="s">
        <v>2058</v>
      </c>
      <c r="G301" s="199"/>
      <c r="H301" s="199"/>
      <c r="I301" s="202"/>
      <c r="J301" s="213">
        <f>BK301</f>
        <v>0</v>
      </c>
      <c r="K301" s="199"/>
      <c r="L301" s="204"/>
      <c r="M301" s="205"/>
      <c r="N301" s="206"/>
      <c r="O301" s="206"/>
      <c r="P301" s="207">
        <f>P302</f>
        <v>0</v>
      </c>
      <c r="Q301" s="206"/>
      <c r="R301" s="207">
        <f>R302</f>
        <v>0</v>
      </c>
      <c r="S301" s="206"/>
      <c r="T301" s="208">
        <f>T302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81</v>
      </c>
      <c r="AT301" s="210" t="s">
        <v>73</v>
      </c>
      <c r="AU301" s="210" t="s">
        <v>83</v>
      </c>
      <c r="AY301" s="209" t="s">
        <v>289</v>
      </c>
      <c r="BK301" s="211">
        <f>BK302</f>
        <v>0</v>
      </c>
    </row>
    <row r="302" s="2" customFormat="1" ht="16.5" customHeight="1">
      <c r="A302" s="39"/>
      <c r="B302" s="40"/>
      <c r="C302" s="214" t="s">
        <v>834</v>
      </c>
      <c r="D302" s="214" t="s">
        <v>292</v>
      </c>
      <c r="E302" s="215" t="s">
        <v>2059</v>
      </c>
      <c r="F302" s="216" t="s">
        <v>2060</v>
      </c>
      <c r="G302" s="217" t="s">
        <v>529</v>
      </c>
      <c r="H302" s="218">
        <v>1</v>
      </c>
      <c r="I302" s="219"/>
      <c r="J302" s="220">
        <f>ROUND(I302*H302,2)</f>
        <v>0</v>
      </c>
      <c r="K302" s="216" t="s">
        <v>19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297</v>
      </c>
      <c r="AT302" s="225" t="s">
        <v>292</v>
      </c>
      <c r="AU302" s="225" t="s">
        <v>139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297</v>
      </c>
      <c r="BM302" s="225" t="s">
        <v>2061</v>
      </c>
    </row>
    <row r="303" s="12" customFormat="1" ht="22.8" customHeight="1">
      <c r="A303" s="12"/>
      <c r="B303" s="198"/>
      <c r="C303" s="199"/>
      <c r="D303" s="200" t="s">
        <v>73</v>
      </c>
      <c r="E303" s="212" t="s">
        <v>1297</v>
      </c>
      <c r="F303" s="212" t="s">
        <v>1298</v>
      </c>
      <c r="G303" s="199"/>
      <c r="H303" s="199"/>
      <c r="I303" s="202"/>
      <c r="J303" s="213">
        <f>BK303</f>
        <v>0</v>
      </c>
      <c r="K303" s="199"/>
      <c r="L303" s="204"/>
      <c r="M303" s="205"/>
      <c r="N303" s="206"/>
      <c r="O303" s="206"/>
      <c r="P303" s="207">
        <f>SUM(P304:P311)</f>
        <v>0</v>
      </c>
      <c r="Q303" s="206"/>
      <c r="R303" s="207">
        <f>SUM(R304:R311)</f>
        <v>0.00015959999999999998</v>
      </c>
      <c r="S303" s="206"/>
      <c r="T303" s="208">
        <f>SUM(T304:T311)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09" t="s">
        <v>83</v>
      </c>
      <c r="AT303" s="210" t="s">
        <v>73</v>
      </c>
      <c r="AU303" s="210" t="s">
        <v>81</v>
      </c>
      <c r="AY303" s="209" t="s">
        <v>289</v>
      </c>
      <c r="BK303" s="211">
        <f>SUM(BK304:BK311)</f>
        <v>0</v>
      </c>
    </row>
    <row r="304" s="2" customFormat="1" ht="24.15" customHeight="1">
      <c r="A304" s="39"/>
      <c r="B304" s="40"/>
      <c r="C304" s="214" t="s">
        <v>1000</v>
      </c>
      <c r="D304" s="214" t="s">
        <v>292</v>
      </c>
      <c r="E304" s="215" t="s">
        <v>2062</v>
      </c>
      <c r="F304" s="216" t="s">
        <v>2063</v>
      </c>
      <c r="G304" s="217" t="s">
        <v>295</v>
      </c>
      <c r="H304" s="218">
        <v>0.41999999999999998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0.00013999999999999999</v>
      </c>
      <c r="R304" s="223">
        <f>Q304*H304</f>
        <v>5.8799999999999993E-05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573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2064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2065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13" customFormat="1">
      <c r="A306" s="13"/>
      <c r="B306" s="232"/>
      <c r="C306" s="233"/>
      <c r="D306" s="234" t="s">
        <v>301</v>
      </c>
      <c r="E306" s="235" t="s">
        <v>19</v>
      </c>
      <c r="F306" s="236" t="s">
        <v>2026</v>
      </c>
      <c r="G306" s="233"/>
      <c r="H306" s="235" t="s">
        <v>19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2" t="s">
        <v>301</v>
      </c>
      <c r="AU306" s="242" t="s">
        <v>83</v>
      </c>
      <c r="AV306" s="13" t="s">
        <v>81</v>
      </c>
      <c r="AW306" s="13" t="s">
        <v>35</v>
      </c>
      <c r="AX306" s="13" t="s">
        <v>74</v>
      </c>
      <c r="AY306" s="242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2066</v>
      </c>
      <c r="G307" s="244"/>
      <c r="H307" s="247">
        <v>0.41999999999999998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74</v>
      </c>
      <c r="AY307" s="253" t="s">
        <v>289</v>
      </c>
    </row>
    <row r="308" s="15" customFormat="1">
      <c r="A308" s="15"/>
      <c r="B308" s="254"/>
      <c r="C308" s="255"/>
      <c r="D308" s="234" t="s">
        <v>301</v>
      </c>
      <c r="E308" s="256" t="s">
        <v>19</v>
      </c>
      <c r="F308" s="257" t="s">
        <v>304</v>
      </c>
      <c r="G308" s="255"/>
      <c r="H308" s="258">
        <v>0.41999999999999998</v>
      </c>
      <c r="I308" s="259"/>
      <c r="J308" s="255"/>
      <c r="K308" s="255"/>
      <c r="L308" s="260"/>
      <c r="M308" s="261"/>
      <c r="N308" s="262"/>
      <c r="O308" s="262"/>
      <c r="P308" s="262"/>
      <c r="Q308" s="262"/>
      <c r="R308" s="262"/>
      <c r="S308" s="262"/>
      <c r="T308" s="263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64" t="s">
        <v>301</v>
      </c>
      <c r="AU308" s="264" t="s">
        <v>83</v>
      </c>
      <c r="AV308" s="15" t="s">
        <v>297</v>
      </c>
      <c r="AW308" s="15" t="s">
        <v>35</v>
      </c>
      <c r="AX308" s="15" t="s">
        <v>81</v>
      </c>
      <c r="AY308" s="264" t="s">
        <v>289</v>
      </c>
    </row>
    <row r="309" s="2" customFormat="1" ht="24.15" customHeight="1">
      <c r="A309" s="39"/>
      <c r="B309" s="40"/>
      <c r="C309" s="214" t="s">
        <v>1006</v>
      </c>
      <c r="D309" s="214" t="s">
        <v>292</v>
      </c>
      <c r="E309" s="215" t="s">
        <v>2067</v>
      </c>
      <c r="F309" s="216" t="s">
        <v>2068</v>
      </c>
      <c r="G309" s="217" t="s">
        <v>295</v>
      </c>
      <c r="H309" s="218">
        <v>0.83999999999999997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0.00012</v>
      </c>
      <c r="R309" s="223">
        <f>Q309*H309</f>
        <v>0.0001008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2069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2070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4" customFormat="1">
      <c r="A311" s="14"/>
      <c r="B311" s="243"/>
      <c r="C311" s="244"/>
      <c r="D311" s="234" t="s">
        <v>301</v>
      </c>
      <c r="E311" s="245" t="s">
        <v>19</v>
      </c>
      <c r="F311" s="246" t="s">
        <v>2071</v>
      </c>
      <c r="G311" s="244"/>
      <c r="H311" s="247">
        <v>0.83999999999999997</v>
      </c>
      <c r="I311" s="248"/>
      <c r="J311" s="244"/>
      <c r="K311" s="244"/>
      <c r="L311" s="249"/>
      <c r="M311" s="275"/>
      <c r="N311" s="276"/>
      <c r="O311" s="276"/>
      <c r="P311" s="276"/>
      <c r="Q311" s="276"/>
      <c r="R311" s="276"/>
      <c r="S311" s="276"/>
      <c r="T311" s="277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3" t="s">
        <v>301</v>
      </c>
      <c r="AU311" s="253" t="s">
        <v>83</v>
      </c>
      <c r="AV311" s="14" t="s">
        <v>83</v>
      </c>
      <c r="AW311" s="14" t="s">
        <v>35</v>
      </c>
      <c r="AX311" s="14" t="s">
        <v>81</v>
      </c>
      <c r="AY311" s="253" t="s">
        <v>289</v>
      </c>
    </row>
    <row r="312" s="2" customFormat="1" ht="6.96" customHeight="1">
      <c r="A312" s="39"/>
      <c r="B312" s="60"/>
      <c r="C312" s="61"/>
      <c r="D312" s="61"/>
      <c r="E312" s="61"/>
      <c r="F312" s="61"/>
      <c r="G312" s="61"/>
      <c r="H312" s="61"/>
      <c r="I312" s="61"/>
      <c r="J312" s="61"/>
      <c r="K312" s="61"/>
      <c r="L312" s="45"/>
      <c r="M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</row>
  </sheetData>
  <sheetProtection sheet="1" autoFilter="0" formatColumns="0" formatRows="0" objects="1" scenarios="1" spinCount="100000" saltValue="kayp2+4vayzlR3MZmiOWUxzPq330lvW075RBNNoEvBO6jP405ZvARXshbMx3rIilliLvCDqUzYHFKf8Id49fsA==" hashValue="5eqViXwY+Ly9JL+MbiqYGOlAb5zpLhBpkad1jWN2PfDAj+i2kn36Xk8pWO23uiiIvMCptrDJQPiKhoueNaZGDQ==" algorithmName="SHA-512" password="CC35"/>
  <autoFilter ref="C95:K3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622252001"/>
    <hyperlink ref="F106" r:id="rId2" display="https://podminky.urs.cz/item/CS_URS_2022_02/642945111"/>
    <hyperlink ref="F125" r:id="rId3" display="https://podminky.urs.cz/item/CS_URS_2022_02/953941210"/>
    <hyperlink ref="F131" r:id="rId4" display="https://podminky.urs.cz/item/CS_URS_2022_02/998011002"/>
    <hyperlink ref="F135" r:id="rId5" display="https://podminky.urs.cz/item/CS_URS_2022_02/742210241"/>
    <hyperlink ref="F140" r:id="rId6" display="https://podminky.urs.cz/item/CS_URS_2022_02/764001901"/>
    <hyperlink ref="F146" r:id="rId7" display="https://podminky.urs.cz/item/CS_URS_2022_02/764011612"/>
    <hyperlink ref="F157" r:id="rId8" display="https://podminky.urs.cz/item/CS_URS_2022_02/764216643"/>
    <hyperlink ref="F161" r:id="rId9" display="https://podminky.urs.cz/item/CS_URS_2022_02/764216644"/>
    <hyperlink ref="F168" r:id="rId10" display="https://podminky.urs.cz/item/CS_URS_2022_02/764216645"/>
    <hyperlink ref="F172" r:id="rId11" display="https://podminky.urs.cz/item/CS_URS_2022_02/764511602"/>
    <hyperlink ref="F176" r:id="rId12" display="https://podminky.urs.cz/item/CS_URS_2022_02/764518623"/>
    <hyperlink ref="F180" r:id="rId13" display="https://podminky.urs.cz/item/CS_URS_2022_02/998764102"/>
    <hyperlink ref="F184" r:id="rId14" display="https://podminky.urs.cz/item/CS_URS_2022_02/766622113"/>
    <hyperlink ref="F189" r:id="rId15" display="https://podminky.urs.cz/item/CS_URS_2022_02/766622131"/>
    <hyperlink ref="F197" r:id="rId16" display="https://podminky.urs.cz/item/CS_URS_2022_02/766660021"/>
    <hyperlink ref="F203" r:id="rId17" display="https://podminky.urs.cz/item/CS_URS_2022_02/766660022"/>
    <hyperlink ref="F215" r:id="rId18" display="https://podminky.urs.cz/item/CS_URS_2022_02/766660451"/>
    <hyperlink ref="F221" r:id="rId19" display="https://podminky.urs.cz/item/CS_URS_2022_02/766660717"/>
    <hyperlink ref="F225" r:id="rId20" display="https://podminky.urs.cz/item/CS_URS_2022_02/766660729"/>
    <hyperlink ref="F229" r:id="rId21" display="https://podminky.urs.cz/item/CS_URS_2022_02/766660733"/>
    <hyperlink ref="F234" r:id="rId22" display="https://podminky.urs.cz/item/CS_URS_2022_02/766660734"/>
    <hyperlink ref="F245" r:id="rId23" display="https://podminky.urs.cz/item/CS_URS_2022_02/766694112"/>
    <hyperlink ref="F251" r:id="rId24" display="https://podminky.urs.cz/item/CS_URS_2022_02/766694113"/>
    <hyperlink ref="F258" r:id="rId25" display="https://podminky.urs.cz/item/CS_URS_2022_02/766694122"/>
    <hyperlink ref="F265" r:id="rId26" display="https://podminky.urs.cz/item/CS_URS_2022_02/998766102"/>
    <hyperlink ref="F268" r:id="rId27" display="https://podminky.urs.cz/item/CS_URS_2022_02/767163221"/>
    <hyperlink ref="F274" r:id="rId28" display="https://podminky.urs.cz/item/CS_URS_2022_02/767620718"/>
    <hyperlink ref="F280" r:id="rId29" display="https://podminky.urs.cz/item/CS_URS_2022_02/767995112"/>
    <hyperlink ref="F287" r:id="rId30" display="https://podminky.urs.cz/item/CS_URS_2022_02/767995113"/>
    <hyperlink ref="F295" r:id="rId31" display="https://podminky.urs.cz/item/CS_URS_2022_01/767995114"/>
    <hyperlink ref="F300" r:id="rId32" display="https://podminky.urs.cz/item/CS_URS_2022_02/998767102"/>
    <hyperlink ref="F305" r:id="rId33" display="https://podminky.urs.cz/item/CS_URS_2022_02/783314101"/>
    <hyperlink ref="F310" r:id="rId34" display="https://podminky.urs.cz/item/CS_URS_2022_02/783317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2072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ROUND((SUM(BE100:BE365)),  2)</f>
        <v>0</v>
      </c>
      <c r="G35" s="39"/>
      <c r="H35" s="39"/>
      <c r="I35" s="159">
        <v>0.20999999999999999</v>
      </c>
      <c r="J35" s="158">
        <f>ROUND(((SUM(BE100:BE365))*I35),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ROUND((SUM(BF100:BF365)),  2)</f>
        <v>0</v>
      </c>
      <c r="G36" s="39"/>
      <c r="H36" s="39"/>
      <c r="I36" s="159">
        <v>0.14999999999999999</v>
      </c>
      <c r="J36" s="158">
        <f>ROUND(((SUM(BF100:BF365))*I36),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ROUND((SUM(BG100:BG365)),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ROUND((SUM(BH100:BH365)),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ROUND((SUM(BI100:BI365)),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e - ELE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2073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264</v>
      </c>
      <c r="E67" s="184"/>
      <c r="F67" s="184"/>
      <c r="G67" s="184"/>
      <c r="H67" s="184"/>
      <c r="I67" s="184"/>
      <c r="J67" s="185">
        <f>J110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J114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266</v>
      </c>
      <c r="E69" s="179"/>
      <c r="F69" s="179"/>
      <c r="G69" s="179"/>
      <c r="H69" s="179"/>
      <c r="I69" s="179"/>
      <c r="J69" s="180">
        <f>J116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2074</v>
      </c>
      <c r="E70" s="184"/>
      <c r="F70" s="184"/>
      <c r="G70" s="184"/>
      <c r="H70" s="184"/>
      <c r="I70" s="184"/>
      <c r="J70" s="185">
        <f>J117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2075</v>
      </c>
      <c r="E71" s="184"/>
      <c r="F71" s="184"/>
      <c r="G71" s="184"/>
      <c r="H71" s="184"/>
      <c r="I71" s="184"/>
      <c r="J71" s="185">
        <f>J178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1775</v>
      </c>
      <c r="E72" s="184"/>
      <c r="F72" s="184"/>
      <c r="G72" s="184"/>
      <c r="H72" s="184"/>
      <c r="I72" s="184"/>
      <c r="J72" s="185">
        <f>J208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2076</v>
      </c>
      <c r="E73" s="184"/>
      <c r="F73" s="184"/>
      <c r="G73" s="184"/>
      <c r="H73" s="184"/>
      <c r="I73" s="184"/>
      <c r="J73" s="185">
        <f>J213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2077</v>
      </c>
      <c r="E74" s="184"/>
      <c r="F74" s="184"/>
      <c r="G74" s="184"/>
      <c r="H74" s="184"/>
      <c r="I74" s="184"/>
      <c r="J74" s="185">
        <f>J271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2078</v>
      </c>
      <c r="E75" s="184"/>
      <c r="F75" s="184"/>
      <c r="G75" s="184"/>
      <c r="H75" s="184"/>
      <c r="I75" s="184"/>
      <c r="J75" s="185">
        <f>J275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2079</v>
      </c>
      <c r="E76" s="184"/>
      <c r="F76" s="184"/>
      <c r="G76" s="184"/>
      <c r="H76" s="184"/>
      <c r="I76" s="184"/>
      <c r="J76" s="185">
        <f>J307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2080</v>
      </c>
      <c r="E77" s="184"/>
      <c r="F77" s="184"/>
      <c r="G77" s="184"/>
      <c r="H77" s="184"/>
      <c r="I77" s="184"/>
      <c r="J77" s="185">
        <f>J328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J363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252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e - ELE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P101+P116+P363</f>
        <v>0</v>
      </c>
      <c r="Q100" s="97"/>
      <c r="R100" s="195">
        <f>R101+R116+R363</f>
        <v>1.3500968200000001</v>
      </c>
      <c r="S100" s="97"/>
      <c r="T100" s="196">
        <f>T101+T116+T363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BK101+BK116+BK363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287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P102+P104+P110+P114</f>
        <v>0</v>
      </c>
      <c r="Q101" s="206"/>
      <c r="R101" s="207">
        <f>R102+R104+R110+R114</f>
        <v>0</v>
      </c>
      <c r="S101" s="206"/>
      <c r="T101" s="208">
        <f>T102+T104+T110+T114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BK102+BK104+BK110+BK114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473</v>
      </c>
      <c r="F102" s="212" t="s">
        <v>999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P103</f>
        <v>0</v>
      </c>
      <c r="Q102" s="206"/>
      <c r="R102" s="207">
        <f>R103</f>
        <v>0</v>
      </c>
      <c r="S102" s="206"/>
      <c r="T102" s="208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BK103</f>
        <v>0</v>
      </c>
    </row>
    <row r="103" s="2" customFormat="1" ht="21.75" customHeight="1">
      <c r="A103" s="39"/>
      <c r="B103" s="40"/>
      <c r="C103" s="214" t="s">
        <v>81</v>
      </c>
      <c r="D103" s="214" t="s">
        <v>292</v>
      </c>
      <c r="E103" s="215" t="s">
        <v>2081</v>
      </c>
      <c r="F103" s="216" t="s">
        <v>2082</v>
      </c>
      <c r="G103" s="217" t="s">
        <v>295</v>
      </c>
      <c r="H103" s="218">
        <v>27.492000000000001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2083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428</v>
      </c>
      <c r="F104" s="212" t="s">
        <v>429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SUM(P105:P109)</f>
        <v>0</v>
      </c>
      <c r="Q104" s="206"/>
      <c r="R104" s="207">
        <f>SUM(R105:R109)</f>
        <v>0</v>
      </c>
      <c r="S104" s="206"/>
      <c r="T104" s="208">
        <f>SUM(T105:T109)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SUM(BK105:BK109)</f>
        <v>0</v>
      </c>
    </row>
    <row r="105" s="2" customFormat="1" ht="24.15" customHeight="1">
      <c r="A105" s="39"/>
      <c r="B105" s="40"/>
      <c r="C105" s="214" t="s">
        <v>83</v>
      </c>
      <c r="D105" s="214" t="s">
        <v>292</v>
      </c>
      <c r="E105" s="215" t="s">
        <v>2084</v>
      </c>
      <c r="F105" s="216" t="s">
        <v>2085</v>
      </c>
      <c r="G105" s="217" t="s">
        <v>141</v>
      </c>
      <c r="H105" s="218">
        <v>32.189999999999998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2086</v>
      </c>
    </row>
    <row r="106" s="2" customFormat="1" ht="24.15" customHeight="1">
      <c r="A106" s="39"/>
      <c r="B106" s="40"/>
      <c r="C106" s="214" t="s">
        <v>139</v>
      </c>
      <c r="D106" s="214" t="s">
        <v>292</v>
      </c>
      <c r="E106" s="215" t="s">
        <v>2087</v>
      </c>
      <c r="F106" s="216" t="s">
        <v>2088</v>
      </c>
      <c r="G106" s="217" t="s">
        <v>141</v>
      </c>
      <c r="H106" s="218">
        <v>18.27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2089</v>
      </c>
    </row>
    <row r="107" s="2" customFormat="1" ht="24.15" customHeight="1">
      <c r="A107" s="39"/>
      <c r="B107" s="40"/>
      <c r="C107" s="214" t="s">
        <v>297</v>
      </c>
      <c r="D107" s="214" t="s">
        <v>292</v>
      </c>
      <c r="E107" s="215" t="s">
        <v>2090</v>
      </c>
      <c r="F107" s="216" t="s">
        <v>2091</v>
      </c>
      <c r="G107" s="217" t="s">
        <v>141</v>
      </c>
      <c r="H107" s="218">
        <v>13.92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2092</v>
      </c>
    </row>
    <row r="108" s="2" customFormat="1" ht="24.15" customHeight="1">
      <c r="A108" s="39"/>
      <c r="B108" s="40"/>
      <c r="C108" s="214" t="s">
        <v>461</v>
      </c>
      <c r="D108" s="214" t="s">
        <v>292</v>
      </c>
      <c r="E108" s="215" t="s">
        <v>2093</v>
      </c>
      <c r="F108" s="216" t="s">
        <v>2094</v>
      </c>
      <c r="G108" s="217" t="s">
        <v>141</v>
      </c>
      <c r="H108" s="218">
        <v>8.6999999999999993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2095</v>
      </c>
    </row>
    <row r="109" s="2" customFormat="1" ht="24.15" customHeight="1">
      <c r="A109" s="39"/>
      <c r="B109" s="40"/>
      <c r="C109" s="214" t="s">
        <v>473</v>
      </c>
      <c r="D109" s="214" t="s">
        <v>292</v>
      </c>
      <c r="E109" s="215" t="s">
        <v>2096</v>
      </c>
      <c r="F109" s="216" t="s">
        <v>2097</v>
      </c>
      <c r="G109" s="217" t="s">
        <v>141</v>
      </c>
      <c r="H109" s="218">
        <v>7.8300000000000001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2098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535</v>
      </c>
      <c r="F110" s="212" t="s">
        <v>536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SUM(P111:P113)</f>
        <v>0</v>
      </c>
      <c r="Q110" s="206"/>
      <c r="R110" s="207">
        <f>SUM(R111:R113)</f>
        <v>0</v>
      </c>
      <c r="S110" s="206"/>
      <c r="T110" s="208">
        <f>SUM(T111:T113)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SUM(BK111:BK113)</f>
        <v>0</v>
      </c>
    </row>
    <row r="111" s="2" customFormat="1" ht="24.15" customHeight="1">
      <c r="A111" s="39"/>
      <c r="B111" s="40"/>
      <c r="C111" s="214" t="s">
        <v>491</v>
      </c>
      <c r="D111" s="214" t="s">
        <v>292</v>
      </c>
      <c r="E111" s="215" t="s">
        <v>543</v>
      </c>
      <c r="F111" s="216" t="s">
        <v>2099</v>
      </c>
      <c r="G111" s="217" t="s">
        <v>239</v>
      </c>
      <c r="H111" s="218">
        <v>0.55300000000000005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2100</v>
      </c>
    </row>
    <row r="112" s="2" customFormat="1" ht="24.15" customHeight="1">
      <c r="A112" s="39"/>
      <c r="B112" s="40"/>
      <c r="C112" s="214" t="s">
        <v>360</v>
      </c>
      <c r="D112" s="214" t="s">
        <v>292</v>
      </c>
      <c r="E112" s="215" t="s">
        <v>548</v>
      </c>
      <c r="F112" s="216" t="s">
        <v>2101</v>
      </c>
      <c r="G112" s="217" t="s">
        <v>239</v>
      </c>
      <c r="H112" s="218">
        <v>5.5330000000000004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2102</v>
      </c>
    </row>
    <row r="113" s="2" customFormat="1" ht="33" customHeight="1">
      <c r="A113" s="39"/>
      <c r="B113" s="40"/>
      <c r="C113" s="214" t="s">
        <v>428</v>
      </c>
      <c r="D113" s="214" t="s">
        <v>292</v>
      </c>
      <c r="E113" s="215" t="s">
        <v>554</v>
      </c>
      <c r="F113" s="216" t="s">
        <v>2103</v>
      </c>
      <c r="G113" s="217" t="s">
        <v>239</v>
      </c>
      <c r="H113" s="218">
        <v>1.1000000000000001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2104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558</v>
      </c>
      <c r="F114" s="212" t="s">
        <v>559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P115</f>
        <v>0</v>
      </c>
      <c r="Q114" s="206"/>
      <c r="R114" s="207">
        <f>R115</f>
        <v>0</v>
      </c>
      <c r="S114" s="206"/>
      <c r="T114" s="208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BK115</f>
        <v>0</v>
      </c>
    </row>
    <row r="115" s="2" customFormat="1" ht="16.5" customHeight="1">
      <c r="A115" s="39"/>
      <c r="B115" s="40"/>
      <c r="C115" s="214" t="s">
        <v>569</v>
      </c>
      <c r="D115" s="214" t="s">
        <v>292</v>
      </c>
      <c r="E115" s="215" t="s">
        <v>2105</v>
      </c>
      <c r="F115" s="216" t="s">
        <v>2106</v>
      </c>
      <c r="G115" s="217" t="s">
        <v>239</v>
      </c>
      <c r="H115" s="218">
        <v>1.1000000000000001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2107</v>
      </c>
    </row>
    <row r="116" s="12" customFormat="1" ht="25.92" customHeight="1">
      <c r="A116" s="12"/>
      <c r="B116" s="198"/>
      <c r="C116" s="199"/>
      <c r="D116" s="200" t="s">
        <v>73</v>
      </c>
      <c r="E116" s="201" t="s">
        <v>565</v>
      </c>
      <c r="F116" s="201" t="s">
        <v>566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P117+P178+P208+P213+P271+P275+P307+P328</f>
        <v>0</v>
      </c>
      <c r="Q116" s="206"/>
      <c r="R116" s="207">
        <f>R117+R178+R208+R213+R271+R275+R307+R328</f>
        <v>1.3500968200000001</v>
      </c>
      <c r="S116" s="206"/>
      <c r="T116" s="208">
        <f>T117+T178+T208+T213+T271+T275+T307+T328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83</v>
      </c>
      <c r="AT116" s="210" t="s">
        <v>73</v>
      </c>
      <c r="AU116" s="210" t="s">
        <v>74</v>
      </c>
      <c r="AY116" s="209" t="s">
        <v>289</v>
      </c>
      <c r="BK116" s="211">
        <f>BK117+BK178+BK208+BK213+BK271+BK275+BK307+BK328</f>
        <v>0</v>
      </c>
    </row>
    <row r="117" s="12" customFormat="1" ht="22.8" customHeight="1">
      <c r="A117" s="12"/>
      <c r="B117" s="198"/>
      <c r="C117" s="199"/>
      <c r="D117" s="200" t="s">
        <v>73</v>
      </c>
      <c r="E117" s="212" t="s">
        <v>2108</v>
      </c>
      <c r="F117" s="212" t="s">
        <v>2109</v>
      </c>
      <c r="G117" s="199"/>
      <c r="H117" s="199"/>
      <c r="I117" s="202"/>
      <c r="J117" s="213">
        <f>BK117</f>
        <v>0</v>
      </c>
      <c r="K117" s="199"/>
      <c r="L117" s="204"/>
      <c r="M117" s="205"/>
      <c r="N117" s="206"/>
      <c r="O117" s="206"/>
      <c r="P117" s="207">
        <f>SUM(P118:P177)</f>
        <v>0</v>
      </c>
      <c r="Q117" s="206"/>
      <c r="R117" s="207">
        <f>SUM(R118:R177)</f>
        <v>0.00311634</v>
      </c>
      <c r="S117" s="206"/>
      <c r="T117" s="208">
        <f>SUM(T118:T177)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81</v>
      </c>
      <c r="AT117" s="210" t="s">
        <v>73</v>
      </c>
      <c r="AU117" s="210" t="s">
        <v>81</v>
      </c>
      <c r="AY117" s="209" t="s">
        <v>289</v>
      </c>
      <c r="BK117" s="211">
        <f>SUM(BK118:BK177)</f>
        <v>0</v>
      </c>
    </row>
    <row r="118" s="2" customFormat="1" ht="24.15" customHeight="1">
      <c r="A118" s="39"/>
      <c r="B118" s="40"/>
      <c r="C118" s="214" t="s">
        <v>382</v>
      </c>
      <c r="D118" s="214" t="s">
        <v>292</v>
      </c>
      <c r="E118" s="215" t="s">
        <v>2110</v>
      </c>
      <c r="F118" s="216" t="s">
        <v>2111</v>
      </c>
      <c r="G118" s="217" t="s">
        <v>620</v>
      </c>
      <c r="H118" s="218">
        <v>0.52200000000000002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2112</v>
      </c>
    </row>
    <row r="119" s="2" customFormat="1" ht="16.5" customHeight="1">
      <c r="A119" s="39"/>
      <c r="B119" s="40"/>
      <c r="C119" s="265" t="s">
        <v>291</v>
      </c>
      <c r="D119" s="265" t="s">
        <v>357</v>
      </c>
      <c r="E119" s="266" t="s">
        <v>2113</v>
      </c>
      <c r="F119" s="267" t="s">
        <v>2114</v>
      </c>
      <c r="G119" s="268" t="s">
        <v>620</v>
      </c>
      <c r="H119" s="269">
        <v>0.34799999999999998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360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2115</v>
      </c>
    </row>
    <row r="120" s="2" customFormat="1" ht="16.5" customHeight="1">
      <c r="A120" s="39"/>
      <c r="B120" s="40"/>
      <c r="C120" s="265" t="s">
        <v>485</v>
      </c>
      <c r="D120" s="265" t="s">
        <v>357</v>
      </c>
      <c r="E120" s="266" t="s">
        <v>2116</v>
      </c>
      <c r="F120" s="267" t="s">
        <v>2117</v>
      </c>
      <c r="G120" s="268" t="s">
        <v>620</v>
      </c>
      <c r="H120" s="269">
        <v>0.17399999999999999</v>
      </c>
      <c r="I120" s="270"/>
      <c r="J120" s="271">
        <f>ROUND(I120*H120,2)</f>
        <v>0</v>
      </c>
      <c r="K120" s="267" t="s">
        <v>19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2118</v>
      </c>
    </row>
    <row r="121" s="2" customFormat="1" ht="24.15" customHeight="1">
      <c r="A121" s="39"/>
      <c r="B121" s="40"/>
      <c r="C121" s="214" t="s">
        <v>305</v>
      </c>
      <c r="D121" s="214" t="s">
        <v>292</v>
      </c>
      <c r="E121" s="215" t="s">
        <v>2119</v>
      </c>
      <c r="F121" s="216" t="s">
        <v>2120</v>
      </c>
      <c r="G121" s="217" t="s">
        <v>620</v>
      </c>
      <c r="H121" s="218">
        <v>0.52200000000000002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2121</v>
      </c>
    </row>
    <row r="122" s="2" customFormat="1" ht="24.15" customHeight="1">
      <c r="A122" s="39"/>
      <c r="B122" s="40"/>
      <c r="C122" s="265" t="s">
        <v>808</v>
      </c>
      <c r="D122" s="265" t="s">
        <v>357</v>
      </c>
      <c r="E122" s="266" t="s">
        <v>2122</v>
      </c>
      <c r="F122" s="267" t="s">
        <v>2123</v>
      </c>
      <c r="G122" s="268" t="s">
        <v>620</v>
      </c>
      <c r="H122" s="269">
        <v>0.52200000000000002</v>
      </c>
      <c r="I122" s="270"/>
      <c r="J122" s="271">
        <f>ROUND(I122*H122,2)</f>
        <v>0</v>
      </c>
      <c r="K122" s="267" t="s">
        <v>19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360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2124</v>
      </c>
    </row>
    <row r="123" s="2" customFormat="1" ht="24.15" customHeight="1">
      <c r="A123" s="39"/>
      <c r="B123" s="40"/>
      <c r="C123" s="214" t="s">
        <v>497</v>
      </c>
      <c r="D123" s="214" t="s">
        <v>292</v>
      </c>
      <c r="E123" s="215" t="s">
        <v>2125</v>
      </c>
      <c r="F123" s="216" t="s">
        <v>2126</v>
      </c>
      <c r="G123" s="217" t="s">
        <v>620</v>
      </c>
      <c r="H123" s="218">
        <v>0.34799999999999998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2127</v>
      </c>
    </row>
    <row r="124" s="2" customFormat="1" ht="21.75" customHeight="1">
      <c r="A124" s="39"/>
      <c r="B124" s="40"/>
      <c r="C124" s="265" t="s">
        <v>514</v>
      </c>
      <c r="D124" s="265" t="s">
        <v>357</v>
      </c>
      <c r="E124" s="266" t="s">
        <v>2128</v>
      </c>
      <c r="F124" s="267" t="s">
        <v>2129</v>
      </c>
      <c r="G124" s="268" t="s">
        <v>620</v>
      </c>
      <c r="H124" s="269">
        <v>0.34799999999999998</v>
      </c>
      <c r="I124" s="270"/>
      <c r="J124" s="271">
        <f>ROUND(I124*H124,2)</f>
        <v>0</v>
      </c>
      <c r="K124" s="267" t="s">
        <v>19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2130</v>
      </c>
    </row>
    <row r="125" s="2" customFormat="1" ht="16.5" customHeight="1">
      <c r="A125" s="39"/>
      <c r="B125" s="40"/>
      <c r="C125" s="214" t="s">
        <v>760</v>
      </c>
      <c r="D125" s="214" t="s">
        <v>292</v>
      </c>
      <c r="E125" s="215" t="s">
        <v>2131</v>
      </c>
      <c r="F125" s="216" t="s">
        <v>2132</v>
      </c>
      <c r="G125" s="217" t="s">
        <v>620</v>
      </c>
      <c r="H125" s="218">
        <v>0.17399999999999999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2133</v>
      </c>
    </row>
    <row r="126" s="2" customFormat="1" ht="16.5" customHeight="1">
      <c r="A126" s="39"/>
      <c r="B126" s="40"/>
      <c r="C126" s="265" t="s">
        <v>454</v>
      </c>
      <c r="D126" s="265" t="s">
        <v>357</v>
      </c>
      <c r="E126" s="266" t="s">
        <v>2134</v>
      </c>
      <c r="F126" s="267" t="s">
        <v>2135</v>
      </c>
      <c r="G126" s="268" t="s">
        <v>620</v>
      </c>
      <c r="H126" s="269">
        <v>0.17399999999999999</v>
      </c>
      <c r="I126" s="270"/>
      <c r="J126" s="271">
        <f>ROUND(I126*H126,2)</f>
        <v>0</v>
      </c>
      <c r="K126" s="267" t="s">
        <v>19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360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2136</v>
      </c>
    </row>
    <row r="127" s="2" customFormat="1" ht="16.5" customHeight="1">
      <c r="A127" s="39"/>
      <c r="B127" s="40"/>
      <c r="C127" s="214" t="s">
        <v>637</v>
      </c>
      <c r="D127" s="214" t="s">
        <v>292</v>
      </c>
      <c r="E127" s="215" t="s">
        <v>2137</v>
      </c>
      <c r="F127" s="216" t="s">
        <v>2138</v>
      </c>
      <c r="G127" s="217" t="s">
        <v>620</v>
      </c>
      <c r="H127" s="218">
        <v>0.17399999999999999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2139</v>
      </c>
    </row>
    <row r="128" s="2" customFormat="1" ht="16.5" customHeight="1">
      <c r="A128" s="39"/>
      <c r="B128" s="40"/>
      <c r="C128" s="265" t="s">
        <v>406</v>
      </c>
      <c r="D128" s="265" t="s">
        <v>357</v>
      </c>
      <c r="E128" s="266" t="s">
        <v>2140</v>
      </c>
      <c r="F128" s="267" t="s">
        <v>2141</v>
      </c>
      <c r="G128" s="268" t="s">
        <v>620</v>
      </c>
      <c r="H128" s="269">
        <v>0.17399999999999999</v>
      </c>
      <c r="I128" s="270"/>
      <c r="J128" s="271">
        <f>ROUND(I128*H128,2)</f>
        <v>0</v>
      </c>
      <c r="K128" s="267" t="s">
        <v>19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360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2142</v>
      </c>
    </row>
    <row r="129" s="2" customFormat="1" ht="24.15" customHeight="1">
      <c r="A129" s="39"/>
      <c r="B129" s="40"/>
      <c r="C129" s="265" t="s">
        <v>437</v>
      </c>
      <c r="D129" s="265" t="s">
        <v>357</v>
      </c>
      <c r="E129" s="266" t="s">
        <v>2143</v>
      </c>
      <c r="F129" s="267" t="s">
        <v>2144</v>
      </c>
      <c r="G129" s="268" t="s">
        <v>620</v>
      </c>
      <c r="H129" s="269">
        <v>0.52200000000000002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360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2145</v>
      </c>
    </row>
    <row r="130" s="2" customFormat="1" ht="24.15" customHeight="1">
      <c r="A130" s="39"/>
      <c r="B130" s="40"/>
      <c r="C130" s="214" t="s">
        <v>560</v>
      </c>
      <c r="D130" s="214" t="s">
        <v>292</v>
      </c>
      <c r="E130" s="215" t="s">
        <v>2146</v>
      </c>
      <c r="F130" s="216" t="s">
        <v>2147</v>
      </c>
      <c r="G130" s="217" t="s">
        <v>620</v>
      </c>
      <c r="H130" s="218">
        <v>36.887999999999998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2148</v>
      </c>
    </row>
    <row r="131" s="2" customFormat="1" ht="24.15" customHeight="1">
      <c r="A131" s="39"/>
      <c r="B131" s="40"/>
      <c r="C131" s="265" t="s">
        <v>1145</v>
      </c>
      <c r="D131" s="265" t="s">
        <v>357</v>
      </c>
      <c r="E131" s="266" t="s">
        <v>2149</v>
      </c>
      <c r="F131" s="267" t="s">
        <v>2150</v>
      </c>
      <c r="G131" s="268" t="s">
        <v>620</v>
      </c>
      <c r="H131" s="269">
        <v>8.8740000000000006</v>
      </c>
      <c r="I131" s="270"/>
      <c r="J131" s="271">
        <f>ROUND(I131*H131,2)</f>
        <v>0</v>
      </c>
      <c r="K131" s="267" t="s">
        <v>19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2151</v>
      </c>
    </row>
    <row r="132" s="2" customFormat="1" ht="24.15" customHeight="1">
      <c r="A132" s="39"/>
      <c r="B132" s="40"/>
      <c r="C132" s="265" t="s">
        <v>537</v>
      </c>
      <c r="D132" s="265" t="s">
        <v>357</v>
      </c>
      <c r="E132" s="266" t="s">
        <v>2152</v>
      </c>
      <c r="F132" s="267" t="s">
        <v>2153</v>
      </c>
      <c r="G132" s="268" t="s">
        <v>620</v>
      </c>
      <c r="H132" s="269">
        <v>7.6559999999999997</v>
      </c>
      <c r="I132" s="270"/>
      <c r="J132" s="271">
        <f>ROUND(I132*H132,2)</f>
        <v>0</v>
      </c>
      <c r="K132" s="267" t="s">
        <v>19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360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2154</v>
      </c>
    </row>
    <row r="133" s="2" customFormat="1" ht="24.15" customHeight="1">
      <c r="A133" s="39"/>
      <c r="B133" s="40"/>
      <c r="C133" s="265" t="s">
        <v>542</v>
      </c>
      <c r="D133" s="265" t="s">
        <v>357</v>
      </c>
      <c r="E133" s="266" t="s">
        <v>2155</v>
      </c>
      <c r="F133" s="267" t="s">
        <v>2156</v>
      </c>
      <c r="G133" s="268" t="s">
        <v>620</v>
      </c>
      <c r="H133" s="269">
        <v>13.050000000000001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2157</v>
      </c>
    </row>
    <row r="134" s="2" customFormat="1" ht="24.15" customHeight="1">
      <c r="A134" s="39"/>
      <c r="B134" s="40"/>
      <c r="C134" s="265" t="s">
        <v>547</v>
      </c>
      <c r="D134" s="265" t="s">
        <v>357</v>
      </c>
      <c r="E134" s="266" t="s">
        <v>2158</v>
      </c>
      <c r="F134" s="267" t="s">
        <v>2159</v>
      </c>
      <c r="G134" s="268" t="s">
        <v>620</v>
      </c>
      <c r="H134" s="269">
        <v>7.3079999999999998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2160</v>
      </c>
    </row>
    <row r="135" s="2" customFormat="1" ht="24.15" customHeight="1">
      <c r="A135" s="39"/>
      <c r="B135" s="40"/>
      <c r="C135" s="214" t="s">
        <v>553</v>
      </c>
      <c r="D135" s="214" t="s">
        <v>292</v>
      </c>
      <c r="E135" s="215" t="s">
        <v>2161</v>
      </c>
      <c r="F135" s="216" t="s">
        <v>2162</v>
      </c>
      <c r="G135" s="217" t="s">
        <v>620</v>
      </c>
      <c r="H135" s="218">
        <v>3.8279999999999998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2163</v>
      </c>
    </row>
    <row r="136" s="2" customFormat="1" ht="24.15" customHeight="1">
      <c r="A136" s="39"/>
      <c r="B136" s="40"/>
      <c r="C136" s="265" t="s">
        <v>592</v>
      </c>
      <c r="D136" s="265" t="s">
        <v>357</v>
      </c>
      <c r="E136" s="266" t="s">
        <v>2164</v>
      </c>
      <c r="F136" s="267" t="s">
        <v>2165</v>
      </c>
      <c r="G136" s="268" t="s">
        <v>620</v>
      </c>
      <c r="H136" s="269">
        <v>0.34799999999999998</v>
      </c>
      <c r="I136" s="270"/>
      <c r="J136" s="271">
        <f>ROUND(I136*H136,2)</f>
        <v>0</v>
      </c>
      <c r="K136" s="267" t="s">
        <v>19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2166</v>
      </c>
    </row>
    <row r="137" s="2" customFormat="1" ht="24.15" customHeight="1">
      <c r="A137" s="39"/>
      <c r="B137" s="40"/>
      <c r="C137" s="265" t="s">
        <v>321</v>
      </c>
      <c r="D137" s="265" t="s">
        <v>357</v>
      </c>
      <c r="E137" s="266" t="s">
        <v>2167</v>
      </c>
      <c r="F137" s="267" t="s">
        <v>2168</v>
      </c>
      <c r="G137" s="268" t="s">
        <v>620</v>
      </c>
      <c r="H137" s="269">
        <v>2.0880000000000001</v>
      </c>
      <c r="I137" s="270"/>
      <c r="J137" s="271">
        <f>ROUND(I137*H137,2)</f>
        <v>0</v>
      </c>
      <c r="K137" s="267" t="s">
        <v>19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360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2169</v>
      </c>
    </row>
    <row r="138" s="2" customFormat="1" ht="24.15" customHeight="1">
      <c r="A138" s="39"/>
      <c r="B138" s="40"/>
      <c r="C138" s="265" t="s">
        <v>327</v>
      </c>
      <c r="D138" s="265" t="s">
        <v>357</v>
      </c>
      <c r="E138" s="266" t="s">
        <v>2170</v>
      </c>
      <c r="F138" s="267" t="s">
        <v>2171</v>
      </c>
      <c r="G138" s="268" t="s">
        <v>620</v>
      </c>
      <c r="H138" s="269">
        <v>1.218</v>
      </c>
      <c r="I138" s="270"/>
      <c r="J138" s="271">
        <f>ROUND(I138*H138,2)</f>
        <v>0</v>
      </c>
      <c r="K138" s="267" t="s">
        <v>19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360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2172</v>
      </c>
    </row>
    <row r="139" s="2" customFormat="1" ht="24.15" customHeight="1">
      <c r="A139" s="39"/>
      <c r="B139" s="40"/>
      <c r="C139" s="265" t="s">
        <v>339</v>
      </c>
      <c r="D139" s="265" t="s">
        <v>357</v>
      </c>
      <c r="E139" s="266" t="s">
        <v>2173</v>
      </c>
      <c r="F139" s="267" t="s">
        <v>2174</v>
      </c>
      <c r="G139" s="268" t="s">
        <v>620</v>
      </c>
      <c r="H139" s="269">
        <v>0.17399999999999999</v>
      </c>
      <c r="I139" s="270"/>
      <c r="J139" s="271">
        <f>ROUND(I139*H139,2)</f>
        <v>0</v>
      </c>
      <c r="K139" s="267" t="s">
        <v>19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360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2175</v>
      </c>
    </row>
    <row r="140" s="2" customFormat="1" ht="24.15" customHeight="1">
      <c r="A140" s="39"/>
      <c r="B140" s="40"/>
      <c r="C140" s="214" t="s">
        <v>961</v>
      </c>
      <c r="D140" s="214" t="s">
        <v>292</v>
      </c>
      <c r="E140" s="215" t="s">
        <v>2176</v>
      </c>
      <c r="F140" s="216" t="s">
        <v>2177</v>
      </c>
      <c r="G140" s="217" t="s">
        <v>620</v>
      </c>
      <c r="H140" s="218">
        <v>0.52200000000000002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2178</v>
      </c>
    </row>
    <row r="141" s="2" customFormat="1" ht="24.15" customHeight="1">
      <c r="A141" s="39"/>
      <c r="B141" s="40"/>
      <c r="C141" s="265" t="s">
        <v>974</v>
      </c>
      <c r="D141" s="265" t="s">
        <v>357</v>
      </c>
      <c r="E141" s="266" t="s">
        <v>2179</v>
      </c>
      <c r="F141" s="267" t="s">
        <v>2180</v>
      </c>
      <c r="G141" s="268" t="s">
        <v>620</v>
      </c>
      <c r="H141" s="269">
        <v>0.17399999999999999</v>
      </c>
      <c r="I141" s="270"/>
      <c r="J141" s="271">
        <f>ROUND(I141*H141,2)</f>
        <v>0</v>
      </c>
      <c r="K141" s="267" t="s">
        <v>19</v>
      </c>
      <c r="L141" s="272"/>
      <c r="M141" s="273" t="s">
        <v>19</v>
      </c>
      <c r="N141" s="274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360</v>
      </c>
      <c r="AT141" s="225" t="s">
        <v>357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2181</v>
      </c>
    </row>
    <row r="142" s="2" customFormat="1" ht="24.15" customHeight="1">
      <c r="A142" s="39"/>
      <c r="B142" s="40"/>
      <c r="C142" s="265" t="s">
        <v>314</v>
      </c>
      <c r="D142" s="265" t="s">
        <v>357</v>
      </c>
      <c r="E142" s="266" t="s">
        <v>2182</v>
      </c>
      <c r="F142" s="267" t="s">
        <v>2183</v>
      </c>
      <c r="G142" s="268" t="s">
        <v>620</v>
      </c>
      <c r="H142" s="269">
        <v>0.17399999999999999</v>
      </c>
      <c r="I142" s="270"/>
      <c r="J142" s="271">
        <f>ROUND(I142*H142,2)</f>
        <v>0</v>
      </c>
      <c r="K142" s="267" t="s">
        <v>19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360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2184</v>
      </c>
    </row>
    <row r="143" s="2" customFormat="1" ht="24.15" customHeight="1">
      <c r="A143" s="39"/>
      <c r="B143" s="40"/>
      <c r="C143" s="265" t="s">
        <v>415</v>
      </c>
      <c r="D143" s="265" t="s">
        <v>357</v>
      </c>
      <c r="E143" s="266" t="s">
        <v>2185</v>
      </c>
      <c r="F143" s="267" t="s">
        <v>2186</v>
      </c>
      <c r="G143" s="268" t="s">
        <v>620</v>
      </c>
      <c r="H143" s="269">
        <v>0.17399999999999999</v>
      </c>
      <c r="I143" s="270"/>
      <c r="J143" s="271">
        <f>ROUND(I143*H143,2)</f>
        <v>0</v>
      </c>
      <c r="K143" s="267" t="s">
        <v>19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2187</v>
      </c>
    </row>
    <row r="144" s="2" customFormat="1" ht="24.15" customHeight="1">
      <c r="A144" s="39"/>
      <c r="B144" s="40"/>
      <c r="C144" s="214" t="s">
        <v>344</v>
      </c>
      <c r="D144" s="214" t="s">
        <v>292</v>
      </c>
      <c r="E144" s="215" t="s">
        <v>2188</v>
      </c>
      <c r="F144" s="216" t="s">
        <v>2189</v>
      </c>
      <c r="G144" s="217" t="s">
        <v>620</v>
      </c>
      <c r="H144" s="218">
        <v>0.52200000000000002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2190</v>
      </c>
    </row>
    <row r="145" s="2" customFormat="1" ht="21.75" customHeight="1">
      <c r="A145" s="39"/>
      <c r="B145" s="40"/>
      <c r="C145" s="265" t="s">
        <v>422</v>
      </c>
      <c r="D145" s="265" t="s">
        <v>357</v>
      </c>
      <c r="E145" s="266" t="s">
        <v>2191</v>
      </c>
      <c r="F145" s="267" t="s">
        <v>2192</v>
      </c>
      <c r="G145" s="268" t="s">
        <v>620</v>
      </c>
      <c r="H145" s="269">
        <v>0.52200000000000002</v>
      </c>
      <c r="I145" s="270"/>
      <c r="J145" s="271">
        <f>ROUND(I145*H145,2)</f>
        <v>0</v>
      </c>
      <c r="K145" s="267" t="s">
        <v>19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2193</v>
      </c>
    </row>
    <row r="146" s="2" customFormat="1" ht="24.15" customHeight="1">
      <c r="A146" s="39"/>
      <c r="B146" s="40"/>
      <c r="C146" s="214" t="s">
        <v>333</v>
      </c>
      <c r="D146" s="214" t="s">
        <v>292</v>
      </c>
      <c r="E146" s="215" t="s">
        <v>2194</v>
      </c>
      <c r="F146" s="216" t="s">
        <v>2195</v>
      </c>
      <c r="G146" s="217" t="s">
        <v>620</v>
      </c>
      <c r="H146" s="218">
        <v>0.52200000000000002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2196</v>
      </c>
    </row>
    <row r="147" s="2" customFormat="1" ht="24.15" customHeight="1">
      <c r="A147" s="39"/>
      <c r="B147" s="40"/>
      <c r="C147" s="265" t="s">
        <v>948</v>
      </c>
      <c r="D147" s="265" t="s">
        <v>357</v>
      </c>
      <c r="E147" s="266" t="s">
        <v>2197</v>
      </c>
      <c r="F147" s="267" t="s">
        <v>2198</v>
      </c>
      <c r="G147" s="268" t="s">
        <v>620</v>
      </c>
      <c r="H147" s="269">
        <v>0.17399999999999999</v>
      </c>
      <c r="I147" s="270"/>
      <c r="J147" s="271">
        <f>ROUND(I147*H147,2)</f>
        <v>0</v>
      </c>
      <c r="K147" s="267" t="s">
        <v>19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360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2199</v>
      </c>
    </row>
    <row r="148" s="2" customFormat="1" ht="24.15" customHeight="1">
      <c r="A148" s="39"/>
      <c r="B148" s="40"/>
      <c r="C148" s="265" t="s">
        <v>915</v>
      </c>
      <c r="D148" s="265" t="s">
        <v>357</v>
      </c>
      <c r="E148" s="266" t="s">
        <v>2200</v>
      </c>
      <c r="F148" s="267" t="s">
        <v>2201</v>
      </c>
      <c r="G148" s="268" t="s">
        <v>620</v>
      </c>
      <c r="H148" s="269">
        <v>0.34799999999999998</v>
      </c>
      <c r="I148" s="270"/>
      <c r="J148" s="271">
        <f>ROUND(I148*H148,2)</f>
        <v>0</v>
      </c>
      <c r="K148" s="267" t="s">
        <v>19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2202</v>
      </c>
    </row>
    <row r="149" s="2" customFormat="1" ht="24.15" customHeight="1">
      <c r="A149" s="39"/>
      <c r="B149" s="40"/>
      <c r="C149" s="214" t="s">
        <v>885</v>
      </c>
      <c r="D149" s="214" t="s">
        <v>292</v>
      </c>
      <c r="E149" s="215" t="s">
        <v>2203</v>
      </c>
      <c r="F149" s="216" t="s">
        <v>2204</v>
      </c>
      <c r="G149" s="217" t="s">
        <v>620</v>
      </c>
      <c r="H149" s="218">
        <v>0.69599999999999995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2205</v>
      </c>
    </row>
    <row r="150" s="2" customFormat="1" ht="24.15" customHeight="1">
      <c r="A150" s="39"/>
      <c r="B150" s="40"/>
      <c r="C150" s="265" t="s">
        <v>1969</v>
      </c>
      <c r="D150" s="265" t="s">
        <v>357</v>
      </c>
      <c r="E150" s="266" t="s">
        <v>2206</v>
      </c>
      <c r="F150" s="267" t="s">
        <v>2207</v>
      </c>
      <c r="G150" s="268" t="s">
        <v>620</v>
      </c>
      <c r="H150" s="269">
        <v>0.52200000000000002</v>
      </c>
      <c r="I150" s="270"/>
      <c r="J150" s="271">
        <f>ROUND(I150*H150,2)</f>
        <v>0</v>
      </c>
      <c r="K150" s="267" t="s">
        <v>19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2208</v>
      </c>
    </row>
    <row r="151" s="2" customFormat="1" ht="24.15" customHeight="1">
      <c r="A151" s="39"/>
      <c r="B151" s="40"/>
      <c r="C151" s="265" t="s">
        <v>1975</v>
      </c>
      <c r="D151" s="265" t="s">
        <v>357</v>
      </c>
      <c r="E151" s="266" t="s">
        <v>2209</v>
      </c>
      <c r="F151" s="267" t="s">
        <v>2210</v>
      </c>
      <c r="G151" s="268" t="s">
        <v>620</v>
      </c>
      <c r="H151" s="269">
        <v>0.17399999999999999</v>
      </c>
      <c r="I151" s="270"/>
      <c r="J151" s="271">
        <f>ROUND(I151*H151,2)</f>
        <v>0</v>
      </c>
      <c r="K151" s="267" t="s">
        <v>19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2211</v>
      </c>
    </row>
    <row r="152" s="2" customFormat="1" ht="24.15" customHeight="1">
      <c r="A152" s="39"/>
      <c r="B152" s="40"/>
      <c r="C152" s="214" t="s">
        <v>894</v>
      </c>
      <c r="D152" s="214" t="s">
        <v>292</v>
      </c>
      <c r="E152" s="215" t="s">
        <v>2212</v>
      </c>
      <c r="F152" s="216" t="s">
        <v>2213</v>
      </c>
      <c r="G152" s="217" t="s">
        <v>620</v>
      </c>
      <c r="H152" s="218">
        <v>0.69599999999999995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2214</v>
      </c>
    </row>
    <row r="153" s="2" customFormat="1" ht="37.8" customHeight="1">
      <c r="A153" s="39"/>
      <c r="B153" s="40"/>
      <c r="C153" s="265" t="s">
        <v>1984</v>
      </c>
      <c r="D153" s="265" t="s">
        <v>357</v>
      </c>
      <c r="E153" s="266" t="s">
        <v>2215</v>
      </c>
      <c r="F153" s="267" t="s">
        <v>2216</v>
      </c>
      <c r="G153" s="268" t="s">
        <v>620</v>
      </c>
      <c r="H153" s="269">
        <v>0.52200000000000002</v>
      </c>
      <c r="I153" s="270"/>
      <c r="J153" s="271">
        <f>ROUND(I153*H153,2)</f>
        <v>0</v>
      </c>
      <c r="K153" s="267" t="s">
        <v>19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2217</v>
      </c>
    </row>
    <row r="154" s="2" customFormat="1" ht="24.15" customHeight="1">
      <c r="A154" s="39"/>
      <c r="B154" s="40"/>
      <c r="C154" s="265" t="s">
        <v>2218</v>
      </c>
      <c r="D154" s="265" t="s">
        <v>357</v>
      </c>
      <c r="E154" s="266" t="s">
        <v>2219</v>
      </c>
      <c r="F154" s="267" t="s">
        <v>2220</v>
      </c>
      <c r="G154" s="268" t="s">
        <v>620</v>
      </c>
      <c r="H154" s="269">
        <v>0.52200000000000002</v>
      </c>
      <c r="I154" s="270"/>
      <c r="J154" s="271">
        <f>ROUND(I154*H154,2)</f>
        <v>0</v>
      </c>
      <c r="K154" s="267" t="s">
        <v>19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2221</v>
      </c>
    </row>
    <row r="155" s="2" customFormat="1" ht="24.15" customHeight="1">
      <c r="A155" s="39"/>
      <c r="B155" s="40"/>
      <c r="C155" s="214" t="s">
        <v>1043</v>
      </c>
      <c r="D155" s="214" t="s">
        <v>292</v>
      </c>
      <c r="E155" s="215" t="s">
        <v>2222</v>
      </c>
      <c r="F155" s="216" t="s">
        <v>2223</v>
      </c>
      <c r="G155" s="217" t="s">
        <v>620</v>
      </c>
      <c r="H155" s="218">
        <v>0.52200000000000002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2224</v>
      </c>
    </row>
    <row r="156" s="2" customFormat="1" ht="37.8" customHeight="1">
      <c r="A156" s="39"/>
      <c r="B156" s="40"/>
      <c r="C156" s="265" t="s">
        <v>1120</v>
      </c>
      <c r="D156" s="265" t="s">
        <v>357</v>
      </c>
      <c r="E156" s="266" t="s">
        <v>2225</v>
      </c>
      <c r="F156" s="267" t="s">
        <v>2226</v>
      </c>
      <c r="G156" s="268" t="s">
        <v>620</v>
      </c>
      <c r="H156" s="269">
        <v>0.52200000000000002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0.0059699999999999996</v>
      </c>
      <c r="R156" s="223">
        <f>Q156*H156</f>
        <v>0.00311634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360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2227</v>
      </c>
    </row>
    <row r="157" s="2" customFormat="1" ht="24.15" customHeight="1">
      <c r="A157" s="39"/>
      <c r="B157" s="40"/>
      <c r="C157" s="214" t="s">
        <v>1128</v>
      </c>
      <c r="D157" s="214" t="s">
        <v>292</v>
      </c>
      <c r="E157" s="215" t="s">
        <v>2228</v>
      </c>
      <c r="F157" s="216" t="s">
        <v>2229</v>
      </c>
      <c r="G157" s="217" t="s">
        <v>620</v>
      </c>
      <c r="H157" s="218">
        <v>5.9160000000000004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2230</v>
      </c>
    </row>
    <row r="158" s="2" customFormat="1" ht="24.15" customHeight="1">
      <c r="A158" s="39"/>
      <c r="B158" s="40"/>
      <c r="C158" s="265" t="s">
        <v>1178</v>
      </c>
      <c r="D158" s="265" t="s">
        <v>357</v>
      </c>
      <c r="E158" s="266" t="s">
        <v>2231</v>
      </c>
      <c r="F158" s="267" t="s">
        <v>2232</v>
      </c>
      <c r="G158" s="268" t="s">
        <v>620</v>
      </c>
      <c r="H158" s="269">
        <v>5.9160000000000004</v>
      </c>
      <c r="I158" s="270"/>
      <c r="J158" s="271">
        <f>ROUND(I158*H158,2)</f>
        <v>0</v>
      </c>
      <c r="K158" s="267" t="s">
        <v>19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360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2233</v>
      </c>
    </row>
    <row r="159" s="2" customFormat="1" ht="24.15" customHeight="1">
      <c r="A159" s="39"/>
      <c r="B159" s="40"/>
      <c r="C159" s="214" t="s">
        <v>1183</v>
      </c>
      <c r="D159" s="214" t="s">
        <v>292</v>
      </c>
      <c r="E159" s="215" t="s">
        <v>2234</v>
      </c>
      <c r="F159" s="216" t="s">
        <v>2235</v>
      </c>
      <c r="G159" s="217" t="s">
        <v>620</v>
      </c>
      <c r="H159" s="218">
        <v>1.5660000000000001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2236</v>
      </c>
    </row>
    <row r="160" s="2" customFormat="1" ht="24.15" customHeight="1">
      <c r="A160" s="39"/>
      <c r="B160" s="40"/>
      <c r="C160" s="265" t="s">
        <v>1203</v>
      </c>
      <c r="D160" s="265" t="s">
        <v>357</v>
      </c>
      <c r="E160" s="266" t="s">
        <v>2237</v>
      </c>
      <c r="F160" s="267" t="s">
        <v>2238</v>
      </c>
      <c r="G160" s="268" t="s">
        <v>620</v>
      </c>
      <c r="H160" s="269">
        <v>1.5660000000000001</v>
      </c>
      <c r="I160" s="270"/>
      <c r="J160" s="271">
        <f>ROUND(I160*H160,2)</f>
        <v>0</v>
      </c>
      <c r="K160" s="267" t="s">
        <v>19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360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2239</v>
      </c>
    </row>
    <row r="161" s="2" customFormat="1" ht="16.5" customHeight="1">
      <c r="A161" s="39"/>
      <c r="B161" s="40"/>
      <c r="C161" s="214" t="s">
        <v>1208</v>
      </c>
      <c r="D161" s="214" t="s">
        <v>292</v>
      </c>
      <c r="E161" s="215" t="s">
        <v>2240</v>
      </c>
      <c r="F161" s="216" t="s">
        <v>2241</v>
      </c>
      <c r="G161" s="217" t="s">
        <v>620</v>
      </c>
      <c r="H161" s="218">
        <v>0.34799999999999998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2242</v>
      </c>
    </row>
    <row r="162" s="2" customFormat="1" ht="21.75" customHeight="1">
      <c r="A162" s="39"/>
      <c r="B162" s="40"/>
      <c r="C162" s="265" t="s">
        <v>1050</v>
      </c>
      <c r="D162" s="265" t="s">
        <v>357</v>
      </c>
      <c r="E162" s="266" t="s">
        <v>2243</v>
      </c>
      <c r="F162" s="267" t="s">
        <v>2244</v>
      </c>
      <c r="G162" s="268" t="s">
        <v>620</v>
      </c>
      <c r="H162" s="269">
        <v>0.34799999999999998</v>
      </c>
      <c r="I162" s="270"/>
      <c r="J162" s="271">
        <f>ROUND(I162*H162,2)</f>
        <v>0</v>
      </c>
      <c r="K162" s="267" t="s">
        <v>19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360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2245</v>
      </c>
    </row>
    <row r="163" s="2" customFormat="1" ht="24.15" customHeight="1">
      <c r="A163" s="39"/>
      <c r="B163" s="40"/>
      <c r="C163" s="214" t="s">
        <v>1166</v>
      </c>
      <c r="D163" s="214" t="s">
        <v>292</v>
      </c>
      <c r="E163" s="215" t="s">
        <v>2246</v>
      </c>
      <c r="F163" s="216" t="s">
        <v>2247</v>
      </c>
      <c r="G163" s="217" t="s">
        <v>620</v>
      </c>
      <c r="H163" s="218">
        <v>14.442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2248</v>
      </c>
    </row>
    <row r="164" s="2" customFormat="1" ht="16.5" customHeight="1">
      <c r="A164" s="39"/>
      <c r="B164" s="40"/>
      <c r="C164" s="265" t="s">
        <v>1057</v>
      </c>
      <c r="D164" s="265" t="s">
        <v>357</v>
      </c>
      <c r="E164" s="266" t="s">
        <v>2249</v>
      </c>
      <c r="F164" s="267" t="s">
        <v>2250</v>
      </c>
      <c r="G164" s="268" t="s">
        <v>620</v>
      </c>
      <c r="H164" s="269">
        <v>13.224</v>
      </c>
      <c r="I164" s="270"/>
      <c r="J164" s="271">
        <f>ROUND(I164*H164,2)</f>
        <v>0</v>
      </c>
      <c r="K164" s="267" t="s">
        <v>19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360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2251</v>
      </c>
    </row>
    <row r="165" s="2" customFormat="1" ht="16.5" customHeight="1">
      <c r="A165" s="39"/>
      <c r="B165" s="40"/>
      <c r="C165" s="265" t="s">
        <v>1063</v>
      </c>
      <c r="D165" s="265" t="s">
        <v>357</v>
      </c>
      <c r="E165" s="266" t="s">
        <v>2252</v>
      </c>
      <c r="F165" s="267" t="s">
        <v>2253</v>
      </c>
      <c r="G165" s="268" t="s">
        <v>620</v>
      </c>
      <c r="H165" s="269">
        <v>1.218</v>
      </c>
      <c r="I165" s="270"/>
      <c r="J165" s="271">
        <f>ROUND(I165*H165,2)</f>
        <v>0</v>
      </c>
      <c r="K165" s="267" t="s">
        <v>19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2254</v>
      </c>
    </row>
    <row r="166" s="2" customFormat="1" ht="24.15" customHeight="1">
      <c r="A166" s="39"/>
      <c r="B166" s="40"/>
      <c r="C166" s="214" t="s">
        <v>928</v>
      </c>
      <c r="D166" s="214" t="s">
        <v>292</v>
      </c>
      <c r="E166" s="215" t="s">
        <v>2255</v>
      </c>
      <c r="F166" s="216" t="s">
        <v>2256</v>
      </c>
      <c r="G166" s="217" t="s">
        <v>620</v>
      </c>
      <c r="H166" s="218">
        <v>0.17399999999999999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2257</v>
      </c>
    </row>
    <row r="167" s="2" customFormat="1" ht="16.5" customHeight="1">
      <c r="A167" s="39"/>
      <c r="B167" s="40"/>
      <c r="C167" s="265" t="s">
        <v>939</v>
      </c>
      <c r="D167" s="265" t="s">
        <v>357</v>
      </c>
      <c r="E167" s="266" t="s">
        <v>2258</v>
      </c>
      <c r="F167" s="267" t="s">
        <v>2259</v>
      </c>
      <c r="G167" s="268" t="s">
        <v>620</v>
      </c>
      <c r="H167" s="269">
        <v>0.17399999999999999</v>
      </c>
      <c r="I167" s="270"/>
      <c r="J167" s="271">
        <f>ROUND(I167*H167,2)</f>
        <v>0</v>
      </c>
      <c r="K167" s="267" t="s">
        <v>19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2260</v>
      </c>
    </row>
    <row r="168" s="2" customFormat="1" ht="16.5" customHeight="1">
      <c r="A168" s="39"/>
      <c r="B168" s="40"/>
      <c r="C168" s="265" t="s">
        <v>2261</v>
      </c>
      <c r="D168" s="265" t="s">
        <v>357</v>
      </c>
      <c r="E168" s="266" t="s">
        <v>2262</v>
      </c>
      <c r="F168" s="267" t="s">
        <v>2263</v>
      </c>
      <c r="G168" s="268" t="s">
        <v>620</v>
      </c>
      <c r="H168" s="269">
        <v>0.17399999999999999</v>
      </c>
      <c r="I168" s="270"/>
      <c r="J168" s="271">
        <f>ROUND(I168*H168,2)</f>
        <v>0</v>
      </c>
      <c r="K168" s="267" t="s">
        <v>19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2264</v>
      </c>
    </row>
    <row r="169" s="2" customFormat="1" ht="16.5" customHeight="1">
      <c r="A169" s="39"/>
      <c r="B169" s="40"/>
      <c r="C169" s="214" t="s">
        <v>2265</v>
      </c>
      <c r="D169" s="214" t="s">
        <v>292</v>
      </c>
      <c r="E169" s="215" t="s">
        <v>2266</v>
      </c>
      <c r="F169" s="216" t="s">
        <v>2267</v>
      </c>
      <c r="G169" s="217" t="s">
        <v>620</v>
      </c>
      <c r="H169" s="218">
        <v>0.52200000000000002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2268</v>
      </c>
    </row>
    <row r="170" s="2" customFormat="1" ht="16.5" customHeight="1">
      <c r="A170" s="39"/>
      <c r="B170" s="40"/>
      <c r="C170" s="265" t="s">
        <v>841</v>
      </c>
      <c r="D170" s="265" t="s">
        <v>357</v>
      </c>
      <c r="E170" s="266" t="s">
        <v>2269</v>
      </c>
      <c r="F170" s="267" t="s">
        <v>2270</v>
      </c>
      <c r="G170" s="268" t="s">
        <v>529</v>
      </c>
      <c r="H170" s="269">
        <v>0.52200000000000002</v>
      </c>
      <c r="I170" s="270"/>
      <c r="J170" s="271">
        <f>ROUND(I170*H170,2)</f>
        <v>0</v>
      </c>
      <c r="K170" s="267" t="s">
        <v>19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2271</v>
      </c>
    </row>
    <row r="171" s="2" customFormat="1" ht="16.5" customHeight="1">
      <c r="A171" s="39"/>
      <c r="B171" s="40"/>
      <c r="C171" s="214" t="s">
        <v>2272</v>
      </c>
      <c r="D171" s="214" t="s">
        <v>292</v>
      </c>
      <c r="E171" s="215" t="s">
        <v>2273</v>
      </c>
      <c r="F171" s="216" t="s">
        <v>2274</v>
      </c>
      <c r="G171" s="217" t="s">
        <v>529</v>
      </c>
      <c r="H171" s="218">
        <v>0.17399999999999999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2275</v>
      </c>
    </row>
    <row r="172" s="2" customFormat="1" ht="16.5" customHeight="1">
      <c r="A172" s="39"/>
      <c r="B172" s="40"/>
      <c r="C172" s="214" t="s">
        <v>2276</v>
      </c>
      <c r="D172" s="214" t="s">
        <v>292</v>
      </c>
      <c r="E172" s="215" t="s">
        <v>2277</v>
      </c>
      <c r="F172" s="216" t="s">
        <v>2278</v>
      </c>
      <c r="G172" s="217" t="s">
        <v>529</v>
      </c>
      <c r="H172" s="218">
        <v>0.17399999999999999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2279</v>
      </c>
    </row>
    <row r="173" s="2" customFormat="1" ht="16.5" customHeight="1">
      <c r="A173" s="39"/>
      <c r="B173" s="40"/>
      <c r="C173" s="214" t="s">
        <v>2280</v>
      </c>
      <c r="D173" s="214" t="s">
        <v>292</v>
      </c>
      <c r="E173" s="215" t="s">
        <v>2281</v>
      </c>
      <c r="F173" s="216" t="s">
        <v>2282</v>
      </c>
      <c r="G173" s="217" t="s">
        <v>529</v>
      </c>
      <c r="H173" s="218">
        <v>1.3919999999999999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2283</v>
      </c>
    </row>
    <row r="174" s="2" customFormat="1" ht="16.5" customHeight="1">
      <c r="A174" s="39"/>
      <c r="B174" s="40"/>
      <c r="C174" s="214" t="s">
        <v>2284</v>
      </c>
      <c r="D174" s="214" t="s">
        <v>292</v>
      </c>
      <c r="E174" s="215" t="s">
        <v>2285</v>
      </c>
      <c r="F174" s="216" t="s">
        <v>2286</v>
      </c>
      <c r="G174" s="217" t="s">
        <v>529</v>
      </c>
      <c r="H174" s="218">
        <v>0.17399999999999999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2287</v>
      </c>
    </row>
    <row r="175" s="2" customFormat="1" ht="16.5" customHeight="1">
      <c r="A175" s="39"/>
      <c r="B175" s="40"/>
      <c r="C175" s="214" t="s">
        <v>2288</v>
      </c>
      <c r="D175" s="214" t="s">
        <v>292</v>
      </c>
      <c r="E175" s="215" t="s">
        <v>2289</v>
      </c>
      <c r="F175" s="216" t="s">
        <v>2290</v>
      </c>
      <c r="G175" s="217" t="s">
        <v>529</v>
      </c>
      <c r="H175" s="218">
        <v>0.17399999999999999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2291</v>
      </c>
    </row>
    <row r="176" s="2" customFormat="1" ht="16.5" customHeight="1">
      <c r="A176" s="39"/>
      <c r="B176" s="40"/>
      <c r="C176" s="214" t="s">
        <v>2292</v>
      </c>
      <c r="D176" s="214" t="s">
        <v>292</v>
      </c>
      <c r="E176" s="215" t="s">
        <v>2293</v>
      </c>
      <c r="F176" s="216" t="s">
        <v>2294</v>
      </c>
      <c r="G176" s="217" t="s">
        <v>529</v>
      </c>
      <c r="H176" s="218">
        <v>0.17399999999999999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2295</v>
      </c>
    </row>
    <row r="177" s="2" customFormat="1" ht="21.75" customHeight="1">
      <c r="A177" s="39"/>
      <c r="B177" s="40"/>
      <c r="C177" s="214" t="s">
        <v>2296</v>
      </c>
      <c r="D177" s="214" t="s">
        <v>292</v>
      </c>
      <c r="E177" s="215" t="s">
        <v>2297</v>
      </c>
      <c r="F177" s="216" t="s">
        <v>2298</v>
      </c>
      <c r="G177" s="217" t="s">
        <v>529</v>
      </c>
      <c r="H177" s="218">
        <v>0.17399999999999999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2299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2300</v>
      </c>
      <c r="F178" s="212" t="s">
        <v>2301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SUM(P179:P207)</f>
        <v>0</v>
      </c>
      <c r="Q178" s="206"/>
      <c r="R178" s="207">
        <f>SUM(R179:R207)</f>
        <v>0.12733966000000002</v>
      </c>
      <c r="S178" s="206"/>
      <c r="T178" s="208">
        <f>SUM(T179:T207)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83</v>
      </c>
      <c r="AT178" s="210" t="s">
        <v>73</v>
      </c>
      <c r="AU178" s="210" t="s">
        <v>81</v>
      </c>
      <c r="AY178" s="209" t="s">
        <v>289</v>
      </c>
      <c r="BK178" s="211">
        <f>SUM(BK179:BK207)</f>
        <v>0</v>
      </c>
    </row>
    <row r="179" s="2" customFormat="1" ht="37.8" customHeight="1">
      <c r="A179" s="39"/>
      <c r="B179" s="40"/>
      <c r="C179" s="214" t="s">
        <v>652</v>
      </c>
      <c r="D179" s="214" t="s">
        <v>292</v>
      </c>
      <c r="E179" s="215" t="s">
        <v>2302</v>
      </c>
      <c r="F179" s="216" t="s">
        <v>2303</v>
      </c>
      <c r="G179" s="217" t="s">
        <v>620</v>
      </c>
      <c r="H179" s="218">
        <v>47.850000000000001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2304</v>
      </c>
    </row>
    <row r="180" s="2" customFormat="1" ht="16.5" customHeight="1">
      <c r="A180" s="39"/>
      <c r="B180" s="40"/>
      <c r="C180" s="265" t="s">
        <v>606</v>
      </c>
      <c r="D180" s="265" t="s">
        <v>357</v>
      </c>
      <c r="E180" s="266" t="s">
        <v>2305</v>
      </c>
      <c r="F180" s="267" t="s">
        <v>2306</v>
      </c>
      <c r="G180" s="268" t="s">
        <v>529</v>
      </c>
      <c r="H180" s="269">
        <v>191.40000000000001</v>
      </c>
      <c r="I180" s="270"/>
      <c r="J180" s="271">
        <f>ROUND(I180*H180,2)</f>
        <v>0</v>
      </c>
      <c r="K180" s="267" t="s">
        <v>19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2307</v>
      </c>
    </row>
    <row r="181" s="2" customFormat="1" ht="24.15" customHeight="1">
      <c r="A181" s="39"/>
      <c r="B181" s="40"/>
      <c r="C181" s="214" t="s">
        <v>365</v>
      </c>
      <c r="D181" s="214" t="s">
        <v>292</v>
      </c>
      <c r="E181" s="215" t="s">
        <v>2308</v>
      </c>
      <c r="F181" s="216" t="s">
        <v>2309</v>
      </c>
      <c r="G181" s="217" t="s">
        <v>572</v>
      </c>
      <c r="H181" s="218">
        <v>4.3499999999999996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2310</v>
      </c>
    </row>
    <row r="182" s="2" customFormat="1" ht="16.5" customHeight="1">
      <c r="A182" s="39"/>
      <c r="B182" s="40"/>
      <c r="C182" s="265" t="s">
        <v>370</v>
      </c>
      <c r="D182" s="265" t="s">
        <v>357</v>
      </c>
      <c r="E182" s="266" t="s">
        <v>2311</v>
      </c>
      <c r="F182" s="267" t="s">
        <v>2312</v>
      </c>
      <c r="G182" s="268" t="s">
        <v>529</v>
      </c>
      <c r="H182" s="269">
        <v>4.3499999999999996</v>
      </c>
      <c r="I182" s="270"/>
      <c r="J182" s="271">
        <f>ROUND(I182*H182,2)</f>
        <v>0</v>
      </c>
      <c r="K182" s="267" t="s">
        <v>19</v>
      </c>
      <c r="L182" s="272"/>
      <c r="M182" s="273" t="s">
        <v>19</v>
      </c>
      <c r="N182" s="274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382</v>
      </c>
      <c r="AT182" s="225" t="s">
        <v>357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2313</v>
      </c>
    </row>
    <row r="183" s="2" customFormat="1" ht="24.15" customHeight="1">
      <c r="A183" s="39"/>
      <c r="B183" s="40"/>
      <c r="C183" s="214" t="s">
        <v>7</v>
      </c>
      <c r="D183" s="214" t="s">
        <v>292</v>
      </c>
      <c r="E183" s="215" t="s">
        <v>2314</v>
      </c>
      <c r="F183" s="216" t="s">
        <v>2315</v>
      </c>
      <c r="G183" s="217" t="s">
        <v>141</v>
      </c>
      <c r="H183" s="218">
        <v>6.6120000000000001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2316</v>
      </c>
    </row>
    <row r="184" s="2" customFormat="1" ht="21.75" customHeight="1">
      <c r="A184" s="39"/>
      <c r="B184" s="40"/>
      <c r="C184" s="265" t="s">
        <v>388</v>
      </c>
      <c r="D184" s="265" t="s">
        <v>357</v>
      </c>
      <c r="E184" s="266" t="s">
        <v>2317</v>
      </c>
      <c r="F184" s="267" t="s">
        <v>2318</v>
      </c>
      <c r="G184" s="268" t="s">
        <v>141</v>
      </c>
      <c r="H184" s="269">
        <v>6.9429999999999996</v>
      </c>
      <c r="I184" s="270"/>
      <c r="J184" s="271">
        <f>ROUND(I184*H184,2)</f>
        <v>0</v>
      </c>
      <c r="K184" s="267" t="s">
        <v>19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2319</v>
      </c>
    </row>
    <row r="185" s="2" customFormat="1" ht="24.15" customHeight="1">
      <c r="A185" s="39"/>
      <c r="B185" s="40"/>
      <c r="C185" s="214" t="s">
        <v>393</v>
      </c>
      <c r="D185" s="214" t="s">
        <v>292</v>
      </c>
      <c r="E185" s="215" t="s">
        <v>2320</v>
      </c>
      <c r="F185" s="216" t="s">
        <v>2321</v>
      </c>
      <c r="G185" s="217" t="s">
        <v>141</v>
      </c>
      <c r="H185" s="218">
        <v>10.788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2322</v>
      </c>
    </row>
    <row r="186" s="2" customFormat="1" ht="16.5" customHeight="1">
      <c r="A186" s="39"/>
      <c r="B186" s="40"/>
      <c r="C186" s="265" t="s">
        <v>400</v>
      </c>
      <c r="D186" s="265" t="s">
        <v>357</v>
      </c>
      <c r="E186" s="266" t="s">
        <v>2323</v>
      </c>
      <c r="F186" s="267" t="s">
        <v>2324</v>
      </c>
      <c r="G186" s="268" t="s">
        <v>141</v>
      </c>
      <c r="H186" s="269">
        <v>11.327</v>
      </c>
      <c r="I186" s="270"/>
      <c r="J186" s="271">
        <f>ROUND(I186*H186,2)</f>
        <v>0</v>
      </c>
      <c r="K186" s="267" t="s">
        <v>19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382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2325</v>
      </c>
    </row>
    <row r="187" s="2" customFormat="1" ht="24.15" customHeight="1">
      <c r="A187" s="39"/>
      <c r="B187" s="40"/>
      <c r="C187" s="214" t="s">
        <v>578</v>
      </c>
      <c r="D187" s="214" t="s">
        <v>292</v>
      </c>
      <c r="E187" s="215" t="s">
        <v>2326</v>
      </c>
      <c r="F187" s="216" t="s">
        <v>2327</v>
      </c>
      <c r="G187" s="217" t="s">
        <v>141</v>
      </c>
      <c r="H187" s="218">
        <v>8.5259999999999998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2328</v>
      </c>
    </row>
    <row r="188" s="2" customFormat="1" ht="16.5" customHeight="1">
      <c r="A188" s="39"/>
      <c r="B188" s="40"/>
      <c r="C188" s="265" t="s">
        <v>585</v>
      </c>
      <c r="D188" s="265" t="s">
        <v>357</v>
      </c>
      <c r="E188" s="266" t="s">
        <v>2329</v>
      </c>
      <c r="F188" s="267" t="s">
        <v>2330</v>
      </c>
      <c r="G188" s="268" t="s">
        <v>141</v>
      </c>
      <c r="H188" s="269">
        <v>8.952</v>
      </c>
      <c r="I188" s="270"/>
      <c r="J188" s="271">
        <f>ROUND(I188*H188,2)</f>
        <v>0</v>
      </c>
      <c r="K188" s="267" t="s">
        <v>19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2331</v>
      </c>
    </row>
    <row r="189" s="2" customFormat="1" ht="16.5" customHeight="1">
      <c r="A189" s="39"/>
      <c r="B189" s="40"/>
      <c r="C189" s="214" t="s">
        <v>351</v>
      </c>
      <c r="D189" s="214" t="s">
        <v>292</v>
      </c>
      <c r="E189" s="215" t="s">
        <v>2332</v>
      </c>
      <c r="F189" s="216" t="s">
        <v>2333</v>
      </c>
      <c r="G189" s="217" t="s">
        <v>620</v>
      </c>
      <c r="H189" s="218">
        <v>18.966000000000001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2334</v>
      </c>
    </row>
    <row r="190" s="2" customFormat="1" ht="24.15" customHeight="1">
      <c r="A190" s="39"/>
      <c r="B190" s="40"/>
      <c r="C190" s="265" t="s">
        <v>356</v>
      </c>
      <c r="D190" s="265" t="s">
        <v>357</v>
      </c>
      <c r="E190" s="266" t="s">
        <v>2335</v>
      </c>
      <c r="F190" s="267" t="s">
        <v>2336</v>
      </c>
      <c r="G190" s="268" t="s">
        <v>620</v>
      </c>
      <c r="H190" s="269">
        <v>18.966000000000001</v>
      </c>
      <c r="I190" s="270"/>
      <c r="J190" s="271">
        <f>ROUND(I190*H190,2)</f>
        <v>0</v>
      </c>
      <c r="K190" s="267" t="s">
        <v>19</v>
      </c>
      <c r="L190" s="272"/>
      <c r="M190" s="273" t="s">
        <v>19</v>
      </c>
      <c r="N190" s="274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382</v>
      </c>
      <c r="AT190" s="225" t="s">
        <v>357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2337</v>
      </c>
    </row>
    <row r="191" s="2" customFormat="1" ht="44.25" customHeight="1">
      <c r="A191" s="39"/>
      <c r="B191" s="40"/>
      <c r="C191" s="214" t="s">
        <v>2338</v>
      </c>
      <c r="D191" s="214" t="s">
        <v>292</v>
      </c>
      <c r="E191" s="215" t="s">
        <v>2339</v>
      </c>
      <c r="F191" s="216" t="s">
        <v>2340</v>
      </c>
      <c r="G191" s="217" t="s">
        <v>141</v>
      </c>
      <c r="H191" s="218">
        <v>10.092000000000001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2341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2342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2" customFormat="1" ht="55.5" customHeight="1">
      <c r="A193" s="39"/>
      <c r="B193" s="40"/>
      <c r="C193" s="265" t="s">
        <v>2343</v>
      </c>
      <c r="D193" s="265" t="s">
        <v>357</v>
      </c>
      <c r="E193" s="266" t="s">
        <v>2344</v>
      </c>
      <c r="F193" s="267" t="s">
        <v>2345</v>
      </c>
      <c r="G193" s="268" t="s">
        <v>141</v>
      </c>
      <c r="H193" s="269">
        <v>11.606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0.00011</v>
      </c>
      <c r="R193" s="223">
        <f>Q193*H193</f>
        <v>0.00127666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382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2346</v>
      </c>
    </row>
    <row r="194" s="14" customFormat="1">
      <c r="A194" s="14"/>
      <c r="B194" s="243"/>
      <c r="C194" s="244"/>
      <c r="D194" s="234" t="s">
        <v>301</v>
      </c>
      <c r="E194" s="244"/>
      <c r="F194" s="246" t="s">
        <v>2347</v>
      </c>
      <c r="G194" s="244"/>
      <c r="H194" s="247">
        <v>11.606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3" t="s">
        <v>301</v>
      </c>
      <c r="AU194" s="253" t="s">
        <v>83</v>
      </c>
      <c r="AV194" s="14" t="s">
        <v>83</v>
      </c>
      <c r="AW194" s="14" t="s">
        <v>4</v>
      </c>
      <c r="AX194" s="14" t="s">
        <v>81</v>
      </c>
      <c r="AY194" s="253" t="s">
        <v>289</v>
      </c>
    </row>
    <row r="195" s="2" customFormat="1" ht="44.25" customHeight="1">
      <c r="A195" s="39"/>
      <c r="B195" s="40"/>
      <c r="C195" s="214" t="s">
        <v>2348</v>
      </c>
      <c r="D195" s="214" t="s">
        <v>292</v>
      </c>
      <c r="E195" s="215" t="s">
        <v>2349</v>
      </c>
      <c r="F195" s="216" t="s">
        <v>2350</v>
      </c>
      <c r="G195" s="217" t="s">
        <v>141</v>
      </c>
      <c r="H195" s="218">
        <v>438.48000000000002</v>
      </c>
      <c r="I195" s="219"/>
      <c r="J195" s="220">
        <f>ROUND(I195*H195,2)</f>
        <v>0</v>
      </c>
      <c r="K195" s="216" t="s">
        <v>296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2351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2352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24.15" customHeight="1">
      <c r="A197" s="39"/>
      <c r="B197" s="40"/>
      <c r="C197" s="265" t="s">
        <v>1782</v>
      </c>
      <c r="D197" s="265" t="s">
        <v>357</v>
      </c>
      <c r="E197" s="266" t="s">
        <v>2353</v>
      </c>
      <c r="F197" s="267" t="s">
        <v>2354</v>
      </c>
      <c r="G197" s="268" t="s">
        <v>141</v>
      </c>
      <c r="H197" s="269">
        <v>504.25200000000001</v>
      </c>
      <c r="I197" s="270"/>
      <c r="J197" s="271">
        <f>ROUND(I197*H197,2)</f>
        <v>0</v>
      </c>
      <c r="K197" s="267" t="s">
        <v>296</v>
      </c>
      <c r="L197" s="272"/>
      <c r="M197" s="273" t="s">
        <v>19</v>
      </c>
      <c r="N197" s="274" t="s">
        <v>45</v>
      </c>
      <c r="O197" s="85"/>
      <c r="P197" s="223">
        <f>O197*H197</f>
        <v>0</v>
      </c>
      <c r="Q197" s="223">
        <v>0.00025000000000000001</v>
      </c>
      <c r="R197" s="223">
        <f>Q197*H197</f>
        <v>0.12606300000000001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382</v>
      </c>
      <c r="AT197" s="225" t="s">
        <v>357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2355</v>
      </c>
    </row>
    <row r="198" s="14" customFormat="1">
      <c r="A198" s="14"/>
      <c r="B198" s="243"/>
      <c r="C198" s="244"/>
      <c r="D198" s="234" t="s">
        <v>301</v>
      </c>
      <c r="E198" s="244"/>
      <c r="F198" s="246" t="s">
        <v>2356</v>
      </c>
      <c r="G198" s="244"/>
      <c r="H198" s="247">
        <v>504.25200000000001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4</v>
      </c>
      <c r="AX198" s="14" t="s">
        <v>81</v>
      </c>
      <c r="AY198" s="253" t="s">
        <v>289</v>
      </c>
    </row>
    <row r="199" s="2" customFormat="1" ht="16.5" customHeight="1">
      <c r="A199" s="39"/>
      <c r="B199" s="40"/>
      <c r="C199" s="214" t="s">
        <v>612</v>
      </c>
      <c r="D199" s="214" t="s">
        <v>292</v>
      </c>
      <c r="E199" s="215" t="s">
        <v>2357</v>
      </c>
      <c r="F199" s="216" t="s">
        <v>2358</v>
      </c>
      <c r="G199" s="217" t="s">
        <v>141</v>
      </c>
      <c r="H199" s="218">
        <v>29.579999999999998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2359</v>
      </c>
    </row>
    <row r="200" s="2" customFormat="1" ht="16.5" customHeight="1">
      <c r="A200" s="39"/>
      <c r="B200" s="40"/>
      <c r="C200" s="265" t="s">
        <v>644</v>
      </c>
      <c r="D200" s="265" t="s">
        <v>357</v>
      </c>
      <c r="E200" s="266" t="s">
        <v>2360</v>
      </c>
      <c r="F200" s="267" t="s">
        <v>2361</v>
      </c>
      <c r="G200" s="268" t="s">
        <v>141</v>
      </c>
      <c r="H200" s="269">
        <v>29.579999999999998</v>
      </c>
      <c r="I200" s="270"/>
      <c r="J200" s="271">
        <f>ROUND(I200*H200,2)</f>
        <v>0</v>
      </c>
      <c r="K200" s="267" t="s">
        <v>19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2362</v>
      </c>
    </row>
    <row r="201" s="2" customFormat="1" ht="16.5" customHeight="1">
      <c r="A201" s="39"/>
      <c r="B201" s="40"/>
      <c r="C201" s="214" t="s">
        <v>8</v>
      </c>
      <c r="D201" s="214" t="s">
        <v>292</v>
      </c>
      <c r="E201" s="215" t="s">
        <v>2363</v>
      </c>
      <c r="F201" s="216" t="s">
        <v>2364</v>
      </c>
      <c r="G201" s="217" t="s">
        <v>141</v>
      </c>
      <c r="H201" s="218">
        <v>10.788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2365</v>
      </c>
    </row>
    <row r="202" s="2" customFormat="1" ht="16.5" customHeight="1">
      <c r="A202" s="39"/>
      <c r="B202" s="40"/>
      <c r="C202" s="265" t="s">
        <v>573</v>
      </c>
      <c r="D202" s="265" t="s">
        <v>357</v>
      </c>
      <c r="E202" s="266" t="s">
        <v>2366</v>
      </c>
      <c r="F202" s="267" t="s">
        <v>2367</v>
      </c>
      <c r="G202" s="268" t="s">
        <v>141</v>
      </c>
      <c r="H202" s="269">
        <v>10.788</v>
      </c>
      <c r="I202" s="270"/>
      <c r="J202" s="271">
        <f>ROUND(I202*H202,2)</f>
        <v>0</v>
      </c>
      <c r="K202" s="267" t="s">
        <v>19</v>
      </c>
      <c r="L202" s="272"/>
      <c r="M202" s="273" t="s">
        <v>19</v>
      </c>
      <c r="N202" s="274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382</v>
      </c>
      <c r="AT202" s="225" t="s">
        <v>357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2368</v>
      </c>
    </row>
    <row r="203" s="2" customFormat="1" ht="16.5" customHeight="1">
      <c r="A203" s="39"/>
      <c r="B203" s="40"/>
      <c r="C203" s="214" t="s">
        <v>526</v>
      </c>
      <c r="D203" s="214" t="s">
        <v>292</v>
      </c>
      <c r="E203" s="215" t="s">
        <v>2369</v>
      </c>
      <c r="F203" s="216" t="s">
        <v>2370</v>
      </c>
      <c r="G203" s="217" t="s">
        <v>141</v>
      </c>
      <c r="H203" s="218">
        <v>1.74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2371</v>
      </c>
    </row>
    <row r="204" s="2" customFormat="1" ht="16.5" customHeight="1">
      <c r="A204" s="39"/>
      <c r="B204" s="40"/>
      <c r="C204" s="265" t="s">
        <v>531</v>
      </c>
      <c r="D204" s="265" t="s">
        <v>357</v>
      </c>
      <c r="E204" s="266" t="s">
        <v>2372</v>
      </c>
      <c r="F204" s="267" t="s">
        <v>2373</v>
      </c>
      <c r="G204" s="268" t="s">
        <v>141</v>
      </c>
      <c r="H204" s="269">
        <v>1.74</v>
      </c>
      <c r="I204" s="270"/>
      <c r="J204" s="271">
        <f>ROUND(I204*H204,2)</f>
        <v>0</v>
      </c>
      <c r="K204" s="267" t="s">
        <v>19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382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2374</v>
      </c>
    </row>
    <row r="205" s="2" customFormat="1" ht="24.15" customHeight="1">
      <c r="A205" s="39"/>
      <c r="B205" s="40"/>
      <c r="C205" s="214" t="s">
        <v>442</v>
      </c>
      <c r="D205" s="214" t="s">
        <v>292</v>
      </c>
      <c r="E205" s="215" t="s">
        <v>2375</v>
      </c>
      <c r="F205" s="216" t="s">
        <v>2376</v>
      </c>
      <c r="G205" s="217" t="s">
        <v>141</v>
      </c>
      <c r="H205" s="218">
        <v>38.280000000000001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2377</v>
      </c>
    </row>
    <row r="206" s="2" customFormat="1" ht="21.75" customHeight="1">
      <c r="A206" s="39"/>
      <c r="B206" s="40"/>
      <c r="C206" s="265" t="s">
        <v>448</v>
      </c>
      <c r="D206" s="265" t="s">
        <v>357</v>
      </c>
      <c r="E206" s="266" t="s">
        <v>2378</v>
      </c>
      <c r="F206" s="267" t="s">
        <v>2379</v>
      </c>
      <c r="G206" s="268" t="s">
        <v>141</v>
      </c>
      <c r="H206" s="269">
        <v>38.280000000000001</v>
      </c>
      <c r="I206" s="270"/>
      <c r="J206" s="271">
        <f>ROUND(I206*H206,2)</f>
        <v>0</v>
      </c>
      <c r="K206" s="267" t="s">
        <v>19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382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2380</v>
      </c>
    </row>
    <row r="207" s="2" customFormat="1" ht="24.15" customHeight="1">
      <c r="A207" s="39"/>
      <c r="B207" s="40"/>
      <c r="C207" s="214" t="s">
        <v>376</v>
      </c>
      <c r="D207" s="214" t="s">
        <v>292</v>
      </c>
      <c r="E207" s="215" t="s">
        <v>2381</v>
      </c>
      <c r="F207" s="216" t="s">
        <v>2382</v>
      </c>
      <c r="G207" s="217" t="s">
        <v>239</v>
      </c>
      <c r="H207" s="218">
        <v>0.60899999999999999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2383</v>
      </c>
    </row>
    <row r="208" s="12" customFormat="1" ht="22.8" customHeight="1">
      <c r="A208" s="12"/>
      <c r="B208" s="198"/>
      <c r="C208" s="199"/>
      <c r="D208" s="200" t="s">
        <v>73</v>
      </c>
      <c r="E208" s="212" t="s">
        <v>1817</v>
      </c>
      <c r="F208" s="212" t="s">
        <v>1818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SUM(P209:P212)</f>
        <v>0</v>
      </c>
      <c r="Q208" s="206"/>
      <c r="R208" s="207">
        <f>SUM(R209:R212)</f>
        <v>0</v>
      </c>
      <c r="S208" s="206"/>
      <c r="T208" s="208">
        <f>SUM(T209:T212)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83</v>
      </c>
      <c r="AT208" s="210" t="s">
        <v>73</v>
      </c>
      <c r="AU208" s="210" t="s">
        <v>81</v>
      </c>
      <c r="AY208" s="209" t="s">
        <v>289</v>
      </c>
      <c r="BK208" s="211">
        <f>SUM(BK209:BK212)</f>
        <v>0</v>
      </c>
    </row>
    <row r="209" s="2" customFormat="1" ht="24.15" customHeight="1">
      <c r="A209" s="39"/>
      <c r="B209" s="40"/>
      <c r="C209" s="214" t="s">
        <v>2384</v>
      </c>
      <c r="D209" s="214" t="s">
        <v>292</v>
      </c>
      <c r="E209" s="215" t="s">
        <v>2385</v>
      </c>
      <c r="F209" s="216" t="s">
        <v>2386</v>
      </c>
      <c r="G209" s="217" t="s">
        <v>141</v>
      </c>
      <c r="H209" s="218">
        <v>9.048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2387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2388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21.75" customHeight="1">
      <c r="A211" s="39"/>
      <c r="B211" s="40"/>
      <c r="C211" s="265" t="s">
        <v>2389</v>
      </c>
      <c r="D211" s="265" t="s">
        <v>357</v>
      </c>
      <c r="E211" s="266" t="s">
        <v>2317</v>
      </c>
      <c r="F211" s="267" t="s">
        <v>2318</v>
      </c>
      <c r="G211" s="268" t="s">
        <v>141</v>
      </c>
      <c r="H211" s="269">
        <v>9.5</v>
      </c>
      <c r="I211" s="270"/>
      <c r="J211" s="271">
        <f>ROUND(I211*H211,2)</f>
        <v>0</v>
      </c>
      <c r="K211" s="267" t="s">
        <v>19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382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2390</v>
      </c>
    </row>
    <row r="212" s="14" customFormat="1">
      <c r="A212" s="14"/>
      <c r="B212" s="243"/>
      <c r="C212" s="244"/>
      <c r="D212" s="234" t="s">
        <v>301</v>
      </c>
      <c r="E212" s="244"/>
      <c r="F212" s="246" t="s">
        <v>2391</v>
      </c>
      <c r="G212" s="244"/>
      <c r="H212" s="247">
        <v>9.5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4</v>
      </c>
      <c r="AX212" s="14" t="s">
        <v>81</v>
      </c>
      <c r="AY212" s="253" t="s">
        <v>289</v>
      </c>
    </row>
    <row r="213" s="12" customFormat="1" ht="22.8" customHeight="1">
      <c r="A213" s="12"/>
      <c r="B213" s="198"/>
      <c r="C213" s="199"/>
      <c r="D213" s="200" t="s">
        <v>73</v>
      </c>
      <c r="E213" s="212" t="s">
        <v>2392</v>
      </c>
      <c r="F213" s="212" t="s">
        <v>2393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SUM(P214:P270)</f>
        <v>0</v>
      </c>
      <c r="Q213" s="206"/>
      <c r="R213" s="207">
        <f>SUM(R214:R270)</f>
        <v>1.2196408200000002</v>
      </c>
      <c r="S213" s="206"/>
      <c r="T213" s="208">
        <f>SUM(T214:T270)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83</v>
      </c>
      <c r="AT213" s="210" t="s">
        <v>73</v>
      </c>
      <c r="AU213" s="210" t="s">
        <v>81</v>
      </c>
      <c r="AY213" s="209" t="s">
        <v>289</v>
      </c>
      <c r="BK213" s="211">
        <f>SUM(BK214:BK270)</f>
        <v>0</v>
      </c>
    </row>
    <row r="214" s="2" customFormat="1" ht="33" customHeight="1">
      <c r="A214" s="39"/>
      <c r="B214" s="40"/>
      <c r="C214" s="214" t="s">
        <v>851</v>
      </c>
      <c r="D214" s="214" t="s">
        <v>292</v>
      </c>
      <c r="E214" s="215" t="s">
        <v>2394</v>
      </c>
      <c r="F214" s="216" t="s">
        <v>2395</v>
      </c>
      <c r="G214" s="217" t="s">
        <v>141</v>
      </c>
      <c r="H214" s="218">
        <v>8.0039999999999996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2396</v>
      </c>
    </row>
    <row r="215" s="2" customFormat="1" ht="24.15" customHeight="1">
      <c r="A215" s="39"/>
      <c r="B215" s="40"/>
      <c r="C215" s="265" t="s">
        <v>1075</v>
      </c>
      <c r="D215" s="265" t="s">
        <v>357</v>
      </c>
      <c r="E215" s="266" t="s">
        <v>2397</v>
      </c>
      <c r="F215" s="267" t="s">
        <v>2398</v>
      </c>
      <c r="G215" s="268" t="s">
        <v>141</v>
      </c>
      <c r="H215" s="269">
        <v>9.2050000000000001</v>
      </c>
      <c r="I215" s="270"/>
      <c r="J215" s="271">
        <f>ROUND(I215*H215,2)</f>
        <v>0</v>
      </c>
      <c r="K215" s="267" t="s">
        <v>19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382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2399</v>
      </c>
    </row>
    <row r="216" s="2" customFormat="1" ht="33" customHeight="1">
      <c r="A216" s="39"/>
      <c r="B216" s="40"/>
      <c r="C216" s="214" t="s">
        <v>1088</v>
      </c>
      <c r="D216" s="214" t="s">
        <v>292</v>
      </c>
      <c r="E216" s="215" t="s">
        <v>2400</v>
      </c>
      <c r="F216" s="216" t="s">
        <v>2401</v>
      </c>
      <c r="G216" s="217" t="s">
        <v>141</v>
      </c>
      <c r="H216" s="218">
        <v>15.66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2402</v>
      </c>
    </row>
    <row r="217" s="2" customFormat="1" ht="24.15" customHeight="1">
      <c r="A217" s="39"/>
      <c r="B217" s="40"/>
      <c r="C217" s="265" t="s">
        <v>860</v>
      </c>
      <c r="D217" s="265" t="s">
        <v>357</v>
      </c>
      <c r="E217" s="266" t="s">
        <v>2403</v>
      </c>
      <c r="F217" s="267" t="s">
        <v>2404</v>
      </c>
      <c r="G217" s="268" t="s">
        <v>141</v>
      </c>
      <c r="H217" s="269">
        <v>4.0019999999999998</v>
      </c>
      <c r="I217" s="270"/>
      <c r="J217" s="271">
        <f>ROUND(I217*H217,2)</f>
        <v>0</v>
      </c>
      <c r="K217" s="267" t="s">
        <v>19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382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2405</v>
      </c>
    </row>
    <row r="218" s="2" customFormat="1" ht="24.15" customHeight="1">
      <c r="A218" s="39"/>
      <c r="B218" s="40"/>
      <c r="C218" s="265" t="s">
        <v>2406</v>
      </c>
      <c r="D218" s="265" t="s">
        <v>357</v>
      </c>
      <c r="E218" s="266" t="s">
        <v>2407</v>
      </c>
      <c r="F218" s="267" t="s">
        <v>2408</v>
      </c>
      <c r="G218" s="268" t="s">
        <v>141</v>
      </c>
      <c r="H218" s="269">
        <v>14.007</v>
      </c>
      <c r="I218" s="270"/>
      <c r="J218" s="271">
        <f>ROUND(I218*H218,2)</f>
        <v>0</v>
      </c>
      <c r="K218" s="267" t="s">
        <v>19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2409</v>
      </c>
    </row>
    <row r="219" s="2" customFormat="1" ht="33" customHeight="1">
      <c r="A219" s="39"/>
      <c r="B219" s="40"/>
      <c r="C219" s="214" t="s">
        <v>2410</v>
      </c>
      <c r="D219" s="214" t="s">
        <v>292</v>
      </c>
      <c r="E219" s="215" t="s">
        <v>2411</v>
      </c>
      <c r="F219" s="216" t="s">
        <v>2412</v>
      </c>
      <c r="G219" s="217" t="s">
        <v>141</v>
      </c>
      <c r="H219" s="218">
        <v>461.10000000000002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573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573</v>
      </c>
      <c r="BM219" s="225" t="s">
        <v>2413</v>
      </c>
    </row>
    <row r="220" s="2" customFormat="1" ht="24.15" customHeight="1">
      <c r="A220" s="39"/>
      <c r="B220" s="40"/>
      <c r="C220" s="265" t="s">
        <v>957</v>
      </c>
      <c r="D220" s="265" t="s">
        <v>357</v>
      </c>
      <c r="E220" s="266" t="s">
        <v>2414</v>
      </c>
      <c r="F220" s="267" t="s">
        <v>2415</v>
      </c>
      <c r="G220" s="268" t="s">
        <v>141</v>
      </c>
      <c r="H220" s="269">
        <v>485.84300000000002</v>
      </c>
      <c r="I220" s="270"/>
      <c r="J220" s="271">
        <f>ROUND(I220*H220,2)</f>
        <v>0</v>
      </c>
      <c r="K220" s="267" t="s">
        <v>19</v>
      </c>
      <c r="L220" s="272"/>
      <c r="M220" s="273" t="s">
        <v>19</v>
      </c>
      <c r="N220" s="274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382</v>
      </c>
      <c r="AT220" s="225" t="s">
        <v>357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2416</v>
      </c>
    </row>
    <row r="221" s="2" customFormat="1" ht="24.15" customHeight="1">
      <c r="A221" s="39"/>
      <c r="B221" s="40"/>
      <c r="C221" s="265" t="s">
        <v>2417</v>
      </c>
      <c r="D221" s="265" t="s">
        <v>357</v>
      </c>
      <c r="E221" s="266" t="s">
        <v>2418</v>
      </c>
      <c r="F221" s="267" t="s">
        <v>2419</v>
      </c>
      <c r="G221" s="268" t="s">
        <v>141</v>
      </c>
      <c r="H221" s="269">
        <v>9.6050000000000004</v>
      </c>
      <c r="I221" s="270"/>
      <c r="J221" s="271">
        <f>ROUND(I221*H221,2)</f>
        <v>0</v>
      </c>
      <c r="K221" s="267" t="s">
        <v>19</v>
      </c>
      <c r="L221" s="272"/>
      <c r="M221" s="273" t="s">
        <v>19</v>
      </c>
      <c r="N221" s="274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382</v>
      </c>
      <c r="AT221" s="225" t="s">
        <v>357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2420</v>
      </c>
    </row>
    <row r="222" s="2" customFormat="1" ht="24.15" customHeight="1">
      <c r="A222" s="39"/>
      <c r="B222" s="40"/>
      <c r="C222" s="265" t="s">
        <v>873</v>
      </c>
      <c r="D222" s="265" t="s">
        <v>357</v>
      </c>
      <c r="E222" s="266" t="s">
        <v>2421</v>
      </c>
      <c r="F222" s="267" t="s">
        <v>2422</v>
      </c>
      <c r="G222" s="268" t="s">
        <v>141</v>
      </c>
      <c r="H222" s="269">
        <v>34.817</v>
      </c>
      <c r="I222" s="270"/>
      <c r="J222" s="271">
        <f>ROUND(I222*H222,2)</f>
        <v>0</v>
      </c>
      <c r="K222" s="267" t="s">
        <v>19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2423</v>
      </c>
    </row>
    <row r="223" s="2" customFormat="1" ht="24.15" customHeight="1">
      <c r="A223" s="39"/>
      <c r="B223" s="40"/>
      <c r="C223" s="265" t="s">
        <v>1213</v>
      </c>
      <c r="D223" s="265" t="s">
        <v>357</v>
      </c>
      <c r="E223" s="266" t="s">
        <v>2424</v>
      </c>
      <c r="F223" s="267" t="s">
        <v>2425</v>
      </c>
      <c r="G223" s="268" t="s">
        <v>141</v>
      </c>
      <c r="H223" s="269">
        <v>15.608000000000001</v>
      </c>
      <c r="I223" s="270"/>
      <c r="J223" s="271">
        <f>ROUND(I223*H223,2)</f>
        <v>0</v>
      </c>
      <c r="K223" s="267" t="s">
        <v>19</v>
      </c>
      <c r="L223" s="272"/>
      <c r="M223" s="273" t="s">
        <v>19</v>
      </c>
      <c r="N223" s="274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382</v>
      </c>
      <c r="AT223" s="225" t="s">
        <v>357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2426</v>
      </c>
    </row>
    <row r="224" s="2" customFormat="1" ht="33" customHeight="1">
      <c r="A224" s="39"/>
      <c r="B224" s="40"/>
      <c r="C224" s="214" t="s">
        <v>2427</v>
      </c>
      <c r="D224" s="214" t="s">
        <v>292</v>
      </c>
      <c r="E224" s="215" t="s">
        <v>2428</v>
      </c>
      <c r="F224" s="216" t="s">
        <v>2429</v>
      </c>
      <c r="G224" s="217" t="s">
        <v>141</v>
      </c>
      <c r="H224" s="218">
        <v>26.100000000000001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2430</v>
      </c>
    </row>
    <row r="225" s="2" customFormat="1" ht="24.15" customHeight="1">
      <c r="A225" s="39"/>
      <c r="B225" s="40"/>
      <c r="C225" s="265" t="s">
        <v>1000</v>
      </c>
      <c r="D225" s="265" t="s">
        <v>357</v>
      </c>
      <c r="E225" s="266" t="s">
        <v>2431</v>
      </c>
      <c r="F225" s="267" t="s">
        <v>2432</v>
      </c>
      <c r="G225" s="268" t="s">
        <v>141</v>
      </c>
      <c r="H225" s="269">
        <v>30.015000000000001</v>
      </c>
      <c r="I225" s="270"/>
      <c r="J225" s="271">
        <f>ROUND(I225*H225,2)</f>
        <v>0</v>
      </c>
      <c r="K225" s="267" t="s">
        <v>19</v>
      </c>
      <c r="L225" s="272"/>
      <c r="M225" s="273" t="s">
        <v>19</v>
      </c>
      <c r="N225" s="274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382</v>
      </c>
      <c r="AT225" s="225" t="s">
        <v>357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2433</v>
      </c>
    </row>
    <row r="226" s="2" customFormat="1" ht="33" customHeight="1">
      <c r="A226" s="39"/>
      <c r="B226" s="40"/>
      <c r="C226" s="214" t="s">
        <v>1006</v>
      </c>
      <c r="D226" s="214" t="s">
        <v>292</v>
      </c>
      <c r="E226" s="215" t="s">
        <v>2434</v>
      </c>
      <c r="F226" s="216" t="s">
        <v>2435</v>
      </c>
      <c r="G226" s="217" t="s">
        <v>141</v>
      </c>
      <c r="H226" s="218">
        <v>44.195999999999998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573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2436</v>
      </c>
    </row>
    <row r="227" s="2" customFormat="1" ht="24.15" customHeight="1">
      <c r="A227" s="39"/>
      <c r="B227" s="40"/>
      <c r="C227" s="265" t="s">
        <v>1011</v>
      </c>
      <c r="D227" s="265" t="s">
        <v>357</v>
      </c>
      <c r="E227" s="266" t="s">
        <v>2437</v>
      </c>
      <c r="F227" s="267" t="s">
        <v>2438</v>
      </c>
      <c r="G227" s="268" t="s">
        <v>141</v>
      </c>
      <c r="H227" s="269">
        <v>50.825000000000003</v>
      </c>
      <c r="I227" s="270"/>
      <c r="J227" s="271">
        <f>ROUND(I227*H227,2)</f>
        <v>0</v>
      </c>
      <c r="K227" s="267" t="s">
        <v>19</v>
      </c>
      <c r="L227" s="272"/>
      <c r="M227" s="273" t="s">
        <v>19</v>
      </c>
      <c r="N227" s="274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382</v>
      </c>
      <c r="AT227" s="225" t="s">
        <v>357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2439</v>
      </c>
    </row>
    <row r="228" s="2" customFormat="1" ht="24.15" customHeight="1">
      <c r="A228" s="39"/>
      <c r="B228" s="40"/>
      <c r="C228" s="214" t="s">
        <v>1963</v>
      </c>
      <c r="D228" s="214" t="s">
        <v>292</v>
      </c>
      <c r="E228" s="215" t="s">
        <v>2440</v>
      </c>
      <c r="F228" s="216" t="s">
        <v>2441</v>
      </c>
      <c r="G228" s="217" t="s">
        <v>141</v>
      </c>
      <c r="H228" s="218">
        <v>12.18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2442</v>
      </c>
    </row>
    <row r="229" s="2" customFormat="1" ht="33" customHeight="1">
      <c r="A229" s="39"/>
      <c r="B229" s="40"/>
      <c r="C229" s="265" t="s">
        <v>1024</v>
      </c>
      <c r="D229" s="265" t="s">
        <v>357</v>
      </c>
      <c r="E229" s="266" t="s">
        <v>2443</v>
      </c>
      <c r="F229" s="267" t="s">
        <v>2444</v>
      </c>
      <c r="G229" s="268" t="s">
        <v>141</v>
      </c>
      <c r="H229" s="269">
        <v>14.007</v>
      </c>
      <c r="I229" s="270"/>
      <c r="J229" s="271">
        <f>ROUND(I229*H229,2)</f>
        <v>0</v>
      </c>
      <c r="K229" s="267" t="s">
        <v>19</v>
      </c>
      <c r="L229" s="272"/>
      <c r="M229" s="273" t="s">
        <v>19</v>
      </c>
      <c r="N229" s="274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382</v>
      </c>
      <c r="AT229" s="225" t="s">
        <v>357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2445</v>
      </c>
    </row>
    <row r="230" s="2" customFormat="1" ht="33" customHeight="1">
      <c r="A230" s="39"/>
      <c r="B230" s="40"/>
      <c r="C230" s="214" t="s">
        <v>1031</v>
      </c>
      <c r="D230" s="214" t="s">
        <v>292</v>
      </c>
      <c r="E230" s="215" t="s">
        <v>2446</v>
      </c>
      <c r="F230" s="216" t="s">
        <v>2447</v>
      </c>
      <c r="G230" s="217" t="s">
        <v>141</v>
      </c>
      <c r="H230" s="218">
        <v>31.32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2448</v>
      </c>
    </row>
    <row r="231" s="2" customFormat="1" ht="24.15" customHeight="1">
      <c r="A231" s="39"/>
      <c r="B231" s="40"/>
      <c r="C231" s="265" t="s">
        <v>1068</v>
      </c>
      <c r="D231" s="265" t="s">
        <v>357</v>
      </c>
      <c r="E231" s="266" t="s">
        <v>2449</v>
      </c>
      <c r="F231" s="267" t="s">
        <v>2450</v>
      </c>
      <c r="G231" s="268" t="s">
        <v>141</v>
      </c>
      <c r="H231" s="269">
        <v>36.018000000000001</v>
      </c>
      <c r="I231" s="270"/>
      <c r="J231" s="271">
        <f>ROUND(I231*H231,2)</f>
        <v>0</v>
      </c>
      <c r="K231" s="267" t="s">
        <v>19</v>
      </c>
      <c r="L231" s="272"/>
      <c r="M231" s="273" t="s">
        <v>19</v>
      </c>
      <c r="N231" s="274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382</v>
      </c>
      <c r="AT231" s="225" t="s">
        <v>357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2451</v>
      </c>
    </row>
    <row r="232" s="2" customFormat="1" ht="24.15" customHeight="1">
      <c r="A232" s="39"/>
      <c r="B232" s="40"/>
      <c r="C232" s="214" t="s">
        <v>2452</v>
      </c>
      <c r="D232" s="214" t="s">
        <v>292</v>
      </c>
      <c r="E232" s="215" t="s">
        <v>2453</v>
      </c>
      <c r="F232" s="216" t="s">
        <v>2454</v>
      </c>
      <c r="G232" s="217" t="s">
        <v>141</v>
      </c>
      <c r="H232" s="218">
        <v>496.94400000000002</v>
      </c>
      <c r="I232" s="219"/>
      <c r="J232" s="220">
        <f>ROUND(I232*H232,2)</f>
        <v>0</v>
      </c>
      <c r="K232" s="216" t="s">
        <v>19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573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2455</v>
      </c>
    </row>
    <row r="233" s="2" customFormat="1" ht="24.15" customHeight="1">
      <c r="A233" s="39"/>
      <c r="B233" s="40"/>
      <c r="C233" s="265" t="s">
        <v>995</v>
      </c>
      <c r="D233" s="265" t="s">
        <v>357</v>
      </c>
      <c r="E233" s="266" t="s">
        <v>2456</v>
      </c>
      <c r="F233" s="267" t="s">
        <v>2457</v>
      </c>
      <c r="G233" s="268" t="s">
        <v>141</v>
      </c>
      <c r="H233" s="269">
        <v>571.48599999999999</v>
      </c>
      <c r="I233" s="270"/>
      <c r="J233" s="271">
        <f>ROUND(I233*H233,2)</f>
        <v>0</v>
      </c>
      <c r="K233" s="267" t="s">
        <v>19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2458</v>
      </c>
    </row>
    <row r="234" s="2" customFormat="1" ht="33" customHeight="1">
      <c r="A234" s="39"/>
      <c r="B234" s="40"/>
      <c r="C234" s="214" t="s">
        <v>1230</v>
      </c>
      <c r="D234" s="214" t="s">
        <v>292</v>
      </c>
      <c r="E234" s="215" t="s">
        <v>2459</v>
      </c>
      <c r="F234" s="216" t="s">
        <v>2460</v>
      </c>
      <c r="G234" s="217" t="s">
        <v>141</v>
      </c>
      <c r="H234" s="218">
        <v>618.048</v>
      </c>
      <c r="I234" s="219"/>
      <c r="J234" s="220">
        <f>ROUND(I234*H234,2)</f>
        <v>0</v>
      </c>
      <c r="K234" s="216" t="s">
        <v>19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573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2461</v>
      </c>
    </row>
    <row r="235" s="2" customFormat="1" ht="24.15" customHeight="1">
      <c r="A235" s="39"/>
      <c r="B235" s="40"/>
      <c r="C235" s="265" t="s">
        <v>1236</v>
      </c>
      <c r="D235" s="265" t="s">
        <v>357</v>
      </c>
      <c r="E235" s="266" t="s">
        <v>2462</v>
      </c>
      <c r="F235" s="267" t="s">
        <v>2463</v>
      </c>
      <c r="G235" s="268" t="s">
        <v>141</v>
      </c>
      <c r="H235" s="269">
        <v>710.755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2464</v>
      </c>
    </row>
    <row r="236" s="2" customFormat="1" ht="49.05" customHeight="1">
      <c r="A236" s="39"/>
      <c r="B236" s="40"/>
      <c r="C236" s="214" t="s">
        <v>1246</v>
      </c>
      <c r="D236" s="214" t="s">
        <v>292</v>
      </c>
      <c r="E236" s="215" t="s">
        <v>2465</v>
      </c>
      <c r="F236" s="216" t="s">
        <v>2466</v>
      </c>
      <c r="G236" s="217" t="s">
        <v>141</v>
      </c>
      <c r="H236" s="218">
        <v>7134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2467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2468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16.5" customHeight="1">
      <c r="A238" s="39"/>
      <c r="B238" s="40"/>
      <c r="C238" s="265" t="s">
        <v>1241</v>
      </c>
      <c r="D238" s="265" t="s">
        <v>357</v>
      </c>
      <c r="E238" s="266" t="s">
        <v>2469</v>
      </c>
      <c r="F238" s="267" t="s">
        <v>2470</v>
      </c>
      <c r="G238" s="268" t="s">
        <v>2471</v>
      </c>
      <c r="H238" s="269">
        <v>7.1340000000000003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0.17000000000000001</v>
      </c>
      <c r="R238" s="223">
        <f>Q238*H238</f>
        <v>1.2127800000000002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2472</v>
      </c>
    </row>
    <row r="239" s="2" customFormat="1" ht="24.15" customHeight="1">
      <c r="A239" s="39"/>
      <c r="B239" s="40"/>
      <c r="C239" s="214" t="s">
        <v>1256</v>
      </c>
      <c r="D239" s="214" t="s">
        <v>292</v>
      </c>
      <c r="E239" s="215" t="s">
        <v>2473</v>
      </c>
      <c r="F239" s="216" t="s">
        <v>2474</v>
      </c>
      <c r="G239" s="217" t="s">
        <v>141</v>
      </c>
      <c r="H239" s="218">
        <v>12.18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2475</v>
      </c>
    </row>
    <row r="240" s="2" customFormat="1" ht="24.15" customHeight="1">
      <c r="A240" s="39"/>
      <c r="B240" s="40"/>
      <c r="C240" s="265" t="s">
        <v>1264</v>
      </c>
      <c r="D240" s="265" t="s">
        <v>357</v>
      </c>
      <c r="E240" s="266" t="s">
        <v>2476</v>
      </c>
      <c r="F240" s="267" t="s">
        <v>2477</v>
      </c>
      <c r="G240" s="268" t="s">
        <v>141</v>
      </c>
      <c r="H240" s="269">
        <v>14.007</v>
      </c>
      <c r="I240" s="270"/>
      <c r="J240" s="271">
        <f>ROUND(I240*H240,2)</f>
        <v>0</v>
      </c>
      <c r="K240" s="267" t="s">
        <v>19</v>
      </c>
      <c r="L240" s="272"/>
      <c r="M240" s="273" t="s">
        <v>19</v>
      </c>
      <c r="N240" s="274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382</v>
      </c>
      <c r="AT240" s="225" t="s">
        <v>357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2478</v>
      </c>
    </row>
    <row r="241" s="2" customFormat="1" ht="24.15" customHeight="1">
      <c r="A241" s="39"/>
      <c r="B241" s="40"/>
      <c r="C241" s="214" t="s">
        <v>1271</v>
      </c>
      <c r="D241" s="214" t="s">
        <v>292</v>
      </c>
      <c r="E241" s="215" t="s">
        <v>2479</v>
      </c>
      <c r="F241" s="216" t="s">
        <v>2480</v>
      </c>
      <c r="G241" s="217" t="s">
        <v>141</v>
      </c>
      <c r="H241" s="218">
        <v>3.48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2481</v>
      </c>
    </row>
    <row r="242" s="2" customFormat="1" ht="16.5" customHeight="1">
      <c r="A242" s="39"/>
      <c r="B242" s="40"/>
      <c r="C242" s="265" t="s">
        <v>1251</v>
      </c>
      <c r="D242" s="265" t="s">
        <v>357</v>
      </c>
      <c r="E242" s="266" t="s">
        <v>2482</v>
      </c>
      <c r="F242" s="267" t="s">
        <v>2483</v>
      </c>
      <c r="G242" s="268" t="s">
        <v>141</v>
      </c>
      <c r="H242" s="269">
        <v>4.0019999999999998</v>
      </c>
      <c r="I242" s="270"/>
      <c r="J242" s="271">
        <f>ROUND(I242*H242,2)</f>
        <v>0</v>
      </c>
      <c r="K242" s="267" t="s">
        <v>19</v>
      </c>
      <c r="L242" s="272"/>
      <c r="M242" s="273" t="s">
        <v>19</v>
      </c>
      <c r="N242" s="274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382</v>
      </c>
      <c r="AT242" s="225" t="s">
        <v>357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2484</v>
      </c>
    </row>
    <row r="243" s="2" customFormat="1" ht="24.15" customHeight="1">
      <c r="A243" s="39"/>
      <c r="B243" s="40"/>
      <c r="C243" s="214" t="s">
        <v>1276</v>
      </c>
      <c r="D243" s="214" t="s">
        <v>292</v>
      </c>
      <c r="E243" s="215" t="s">
        <v>2485</v>
      </c>
      <c r="F243" s="216" t="s">
        <v>2486</v>
      </c>
      <c r="G243" s="217" t="s">
        <v>141</v>
      </c>
      <c r="H243" s="218">
        <v>21.923999999999999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2487</v>
      </c>
    </row>
    <row r="244" s="2" customFormat="1" ht="24.15" customHeight="1">
      <c r="A244" s="39"/>
      <c r="B244" s="40"/>
      <c r="C244" s="265" t="s">
        <v>1281</v>
      </c>
      <c r="D244" s="265" t="s">
        <v>357</v>
      </c>
      <c r="E244" s="266" t="s">
        <v>2488</v>
      </c>
      <c r="F244" s="267" t="s">
        <v>2489</v>
      </c>
      <c r="G244" s="268" t="s">
        <v>141</v>
      </c>
      <c r="H244" s="269">
        <v>25.213000000000001</v>
      </c>
      <c r="I244" s="270"/>
      <c r="J244" s="271">
        <f>ROUND(I244*H244,2)</f>
        <v>0</v>
      </c>
      <c r="K244" s="267" t="s">
        <v>19</v>
      </c>
      <c r="L244" s="272"/>
      <c r="M244" s="273" t="s">
        <v>19</v>
      </c>
      <c r="N244" s="274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382</v>
      </c>
      <c r="AT244" s="225" t="s">
        <v>357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2490</v>
      </c>
    </row>
    <row r="245" s="2" customFormat="1" ht="24.15" customHeight="1">
      <c r="A245" s="39"/>
      <c r="B245" s="40"/>
      <c r="C245" s="214" t="s">
        <v>1287</v>
      </c>
      <c r="D245" s="214" t="s">
        <v>292</v>
      </c>
      <c r="E245" s="215" t="s">
        <v>2491</v>
      </c>
      <c r="F245" s="216" t="s">
        <v>2492</v>
      </c>
      <c r="G245" s="217" t="s">
        <v>141</v>
      </c>
      <c r="H245" s="218">
        <v>41.759999999999998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2493</v>
      </c>
    </row>
    <row r="246" s="2" customFormat="1" ht="24.15" customHeight="1">
      <c r="A246" s="39"/>
      <c r="B246" s="40"/>
      <c r="C246" s="265" t="s">
        <v>1223</v>
      </c>
      <c r="D246" s="265" t="s">
        <v>357</v>
      </c>
      <c r="E246" s="266" t="s">
        <v>2494</v>
      </c>
      <c r="F246" s="267" t="s">
        <v>2495</v>
      </c>
      <c r="G246" s="268" t="s">
        <v>141</v>
      </c>
      <c r="H246" s="269">
        <v>48.024000000000001</v>
      </c>
      <c r="I246" s="270"/>
      <c r="J246" s="271">
        <f>ROUND(I246*H246,2)</f>
        <v>0</v>
      </c>
      <c r="K246" s="267" t="s">
        <v>19</v>
      </c>
      <c r="L246" s="272"/>
      <c r="M246" s="273" t="s">
        <v>19</v>
      </c>
      <c r="N246" s="274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382</v>
      </c>
      <c r="AT246" s="225" t="s">
        <v>357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2496</v>
      </c>
    </row>
    <row r="247" s="2" customFormat="1" ht="24.15" customHeight="1">
      <c r="A247" s="39"/>
      <c r="B247" s="40"/>
      <c r="C247" s="214" t="s">
        <v>1299</v>
      </c>
      <c r="D247" s="214" t="s">
        <v>292</v>
      </c>
      <c r="E247" s="215" t="s">
        <v>2497</v>
      </c>
      <c r="F247" s="216" t="s">
        <v>2498</v>
      </c>
      <c r="G247" s="217" t="s">
        <v>141</v>
      </c>
      <c r="H247" s="218">
        <v>380.01600000000002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2499</v>
      </c>
    </row>
    <row r="248" s="2" customFormat="1" ht="24.15" customHeight="1">
      <c r="A248" s="39"/>
      <c r="B248" s="40"/>
      <c r="C248" s="265" t="s">
        <v>1305</v>
      </c>
      <c r="D248" s="265" t="s">
        <v>357</v>
      </c>
      <c r="E248" s="266" t="s">
        <v>2500</v>
      </c>
      <c r="F248" s="267" t="s">
        <v>2501</v>
      </c>
      <c r="G248" s="268" t="s">
        <v>141</v>
      </c>
      <c r="H248" s="269">
        <v>374.10000000000002</v>
      </c>
      <c r="I248" s="270"/>
      <c r="J248" s="271">
        <f>ROUND(I248*H248,2)</f>
        <v>0</v>
      </c>
      <c r="K248" s="267" t="s">
        <v>19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2502</v>
      </c>
    </row>
    <row r="249" s="2" customFormat="1" ht="24.15" customHeight="1">
      <c r="A249" s="39"/>
      <c r="B249" s="40"/>
      <c r="C249" s="265" t="s">
        <v>1310</v>
      </c>
      <c r="D249" s="265" t="s">
        <v>357</v>
      </c>
      <c r="E249" s="266" t="s">
        <v>2503</v>
      </c>
      <c r="F249" s="267" t="s">
        <v>2504</v>
      </c>
      <c r="G249" s="268" t="s">
        <v>141</v>
      </c>
      <c r="H249" s="269">
        <v>6.8029999999999999</v>
      </c>
      <c r="I249" s="270"/>
      <c r="J249" s="271">
        <f>ROUND(I249*H249,2)</f>
        <v>0</v>
      </c>
      <c r="K249" s="267" t="s">
        <v>19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2505</v>
      </c>
    </row>
    <row r="250" s="2" customFormat="1" ht="24.15" customHeight="1">
      <c r="A250" s="39"/>
      <c r="B250" s="40"/>
      <c r="C250" s="214" t="s">
        <v>1315</v>
      </c>
      <c r="D250" s="214" t="s">
        <v>292</v>
      </c>
      <c r="E250" s="215" t="s">
        <v>2497</v>
      </c>
      <c r="F250" s="216" t="s">
        <v>2498</v>
      </c>
      <c r="G250" s="217" t="s">
        <v>141</v>
      </c>
      <c r="H250" s="218">
        <v>113.622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2506</v>
      </c>
    </row>
    <row r="251" s="2" customFormat="1" ht="16.5" customHeight="1">
      <c r="A251" s="39"/>
      <c r="B251" s="40"/>
      <c r="C251" s="265" t="s">
        <v>1333</v>
      </c>
      <c r="D251" s="265" t="s">
        <v>357</v>
      </c>
      <c r="E251" s="266" t="s">
        <v>2507</v>
      </c>
      <c r="F251" s="267" t="s">
        <v>2508</v>
      </c>
      <c r="G251" s="268" t="s">
        <v>141</v>
      </c>
      <c r="H251" s="269">
        <v>8.0039999999999996</v>
      </c>
      <c r="I251" s="270"/>
      <c r="J251" s="271">
        <f>ROUND(I251*H251,2)</f>
        <v>0</v>
      </c>
      <c r="K251" s="267" t="s">
        <v>19</v>
      </c>
      <c r="L251" s="272"/>
      <c r="M251" s="273" t="s">
        <v>19</v>
      </c>
      <c r="N251" s="274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382</v>
      </c>
      <c r="AT251" s="225" t="s">
        <v>357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2509</v>
      </c>
    </row>
    <row r="252" s="2" customFormat="1" ht="16.5" customHeight="1">
      <c r="A252" s="39"/>
      <c r="B252" s="40"/>
      <c r="C252" s="265" t="s">
        <v>1339</v>
      </c>
      <c r="D252" s="265" t="s">
        <v>357</v>
      </c>
      <c r="E252" s="266" t="s">
        <v>2510</v>
      </c>
      <c r="F252" s="267" t="s">
        <v>2511</v>
      </c>
      <c r="G252" s="268" t="s">
        <v>141</v>
      </c>
      <c r="H252" s="269">
        <v>105.618</v>
      </c>
      <c r="I252" s="270"/>
      <c r="J252" s="271">
        <f>ROUND(I252*H252,2)</f>
        <v>0</v>
      </c>
      <c r="K252" s="267" t="s">
        <v>19</v>
      </c>
      <c r="L252" s="272"/>
      <c r="M252" s="273" t="s">
        <v>19</v>
      </c>
      <c r="N252" s="274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382</v>
      </c>
      <c r="AT252" s="225" t="s">
        <v>357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2512</v>
      </c>
    </row>
    <row r="253" s="2" customFormat="1" ht="24.15" customHeight="1">
      <c r="A253" s="39"/>
      <c r="B253" s="40"/>
      <c r="C253" s="214" t="s">
        <v>1323</v>
      </c>
      <c r="D253" s="214" t="s">
        <v>292</v>
      </c>
      <c r="E253" s="215" t="s">
        <v>2513</v>
      </c>
      <c r="F253" s="216" t="s">
        <v>2514</v>
      </c>
      <c r="G253" s="217" t="s">
        <v>141</v>
      </c>
      <c r="H253" s="218">
        <v>26.100000000000001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2515</v>
      </c>
    </row>
    <row r="254" s="2" customFormat="1" ht="16.5" customHeight="1">
      <c r="A254" s="39"/>
      <c r="B254" s="40"/>
      <c r="C254" s="265" t="s">
        <v>1328</v>
      </c>
      <c r="D254" s="265" t="s">
        <v>357</v>
      </c>
      <c r="E254" s="266" t="s">
        <v>2516</v>
      </c>
      <c r="F254" s="267" t="s">
        <v>2517</v>
      </c>
      <c r="G254" s="268" t="s">
        <v>141</v>
      </c>
      <c r="H254" s="269">
        <v>26.100000000000001</v>
      </c>
      <c r="I254" s="270"/>
      <c r="J254" s="271">
        <f>ROUND(I254*H254,2)</f>
        <v>0</v>
      </c>
      <c r="K254" s="267" t="s">
        <v>19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2518</v>
      </c>
    </row>
    <row r="255" s="2" customFormat="1" ht="24.15" customHeight="1">
      <c r="A255" s="39"/>
      <c r="B255" s="40"/>
      <c r="C255" s="214" t="s">
        <v>1081</v>
      </c>
      <c r="D255" s="214" t="s">
        <v>292</v>
      </c>
      <c r="E255" s="215" t="s">
        <v>2519</v>
      </c>
      <c r="F255" s="216" t="s">
        <v>2520</v>
      </c>
      <c r="G255" s="217" t="s">
        <v>141</v>
      </c>
      <c r="H255" s="218">
        <v>12.18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2521</v>
      </c>
    </row>
    <row r="256" s="2" customFormat="1" ht="24.15" customHeight="1">
      <c r="A256" s="39"/>
      <c r="B256" s="40"/>
      <c r="C256" s="265" t="s">
        <v>1197</v>
      </c>
      <c r="D256" s="265" t="s">
        <v>357</v>
      </c>
      <c r="E256" s="266" t="s">
        <v>2522</v>
      </c>
      <c r="F256" s="267" t="s">
        <v>2523</v>
      </c>
      <c r="G256" s="268" t="s">
        <v>141</v>
      </c>
      <c r="H256" s="269">
        <v>14.007</v>
      </c>
      <c r="I256" s="270"/>
      <c r="J256" s="271">
        <f>ROUND(I256*H256,2)</f>
        <v>0</v>
      </c>
      <c r="K256" s="267" t="s">
        <v>19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2524</v>
      </c>
    </row>
    <row r="257" s="2" customFormat="1" ht="24.15" customHeight="1">
      <c r="A257" s="39"/>
      <c r="B257" s="40"/>
      <c r="C257" s="214" t="s">
        <v>834</v>
      </c>
      <c r="D257" s="214" t="s">
        <v>292</v>
      </c>
      <c r="E257" s="215" t="s">
        <v>2525</v>
      </c>
      <c r="F257" s="216" t="s">
        <v>2526</v>
      </c>
      <c r="G257" s="217" t="s">
        <v>141</v>
      </c>
      <c r="H257" s="218">
        <v>11.832000000000001</v>
      </c>
      <c r="I257" s="219"/>
      <c r="J257" s="220">
        <f>ROUND(I257*H257,2)</f>
        <v>0</v>
      </c>
      <c r="K257" s="216" t="s">
        <v>19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2527</v>
      </c>
    </row>
    <row r="258" s="2" customFormat="1" ht="24.15" customHeight="1">
      <c r="A258" s="39"/>
      <c r="B258" s="40"/>
      <c r="C258" s="265" t="s">
        <v>867</v>
      </c>
      <c r="D258" s="265" t="s">
        <v>357</v>
      </c>
      <c r="E258" s="266" t="s">
        <v>2528</v>
      </c>
      <c r="F258" s="267" t="s">
        <v>2529</v>
      </c>
      <c r="G258" s="268" t="s">
        <v>141</v>
      </c>
      <c r="H258" s="269">
        <v>13.606999999999999</v>
      </c>
      <c r="I258" s="270"/>
      <c r="J258" s="271">
        <f>ROUND(I258*H258,2)</f>
        <v>0</v>
      </c>
      <c r="K258" s="267" t="s">
        <v>19</v>
      </c>
      <c r="L258" s="272"/>
      <c r="M258" s="273" t="s">
        <v>19</v>
      </c>
      <c r="N258" s="274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382</v>
      </c>
      <c r="AT258" s="225" t="s">
        <v>357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2530</v>
      </c>
    </row>
    <row r="259" s="2" customFormat="1" ht="24.15" customHeight="1">
      <c r="A259" s="39"/>
      <c r="B259" s="40"/>
      <c r="C259" s="214" t="s">
        <v>777</v>
      </c>
      <c r="D259" s="214" t="s">
        <v>292</v>
      </c>
      <c r="E259" s="215" t="s">
        <v>2531</v>
      </c>
      <c r="F259" s="216" t="s">
        <v>2532</v>
      </c>
      <c r="G259" s="217" t="s">
        <v>141</v>
      </c>
      <c r="H259" s="218">
        <v>8.3520000000000003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2533</v>
      </c>
    </row>
    <row r="260" s="2" customFormat="1" ht="24.15" customHeight="1">
      <c r="A260" s="39"/>
      <c r="B260" s="40"/>
      <c r="C260" s="265" t="s">
        <v>1105</v>
      </c>
      <c r="D260" s="265" t="s">
        <v>357</v>
      </c>
      <c r="E260" s="266" t="s">
        <v>2534</v>
      </c>
      <c r="F260" s="267" t="s">
        <v>2535</v>
      </c>
      <c r="G260" s="268" t="s">
        <v>141</v>
      </c>
      <c r="H260" s="269">
        <v>9.6050000000000004</v>
      </c>
      <c r="I260" s="270"/>
      <c r="J260" s="271">
        <f>ROUND(I260*H260,2)</f>
        <v>0</v>
      </c>
      <c r="K260" s="267" t="s">
        <v>19</v>
      </c>
      <c r="L260" s="272"/>
      <c r="M260" s="273" t="s">
        <v>19</v>
      </c>
      <c r="N260" s="274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382</v>
      </c>
      <c r="AT260" s="225" t="s">
        <v>357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2536</v>
      </c>
    </row>
    <row r="261" s="2" customFormat="1" ht="24.15" customHeight="1">
      <c r="A261" s="39"/>
      <c r="B261" s="40"/>
      <c r="C261" s="214" t="s">
        <v>421</v>
      </c>
      <c r="D261" s="214" t="s">
        <v>292</v>
      </c>
      <c r="E261" s="215" t="s">
        <v>2537</v>
      </c>
      <c r="F261" s="216" t="s">
        <v>2538</v>
      </c>
      <c r="G261" s="217" t="s">
        <v>141</v>
      </c>
      <c r="H261" s="218">
        <v>2.0880000000000001</v>
      </c>
      <c r="I261" s="219"/>
      <c r="J261" s="220">
        <f>ROUND(I261*H261,2)</f>
        <v>0</v>
      </c>
      <c r="K261" s="216" t="s">
        <v>19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2539</v>
      </c>
    </row>
    <row r="262" s="2" customFormat="1" ht="16.5" customHeight="1">
      <c r="A262" s="39"/>
      <c r="B262" s="40"/>
      <c r="C262" s="265" t="s">
        <v>1292</v>
      </c>
      <c r="D262" s="265" t="s">
        <v>357</v>
      </c>
      <c r="E262" s="266" t="s">
        <v>2540</v>
      </c>
      <c r="F262" s="267" t="s">
        <v>2541</v>
      </c>
      <c r="G262" s="268" t="s">
        <v>141</v>
      </c>
      <c r="H262" s="269">
        <v>2.0880000000000001</v>
      </c>
      <c r="I262" s="270"/>
      <c r="J262" s="271">
        <f>ROUND(I262*H262,2)</f>
        <v>0</v>
      </c>
      <c r="K262" s="267" t="s">
        <v>19</v>
      </c>
      <c r="L262" s="272"/>
      <c r="M262" s="273" t="s">
        <v>19</v>
      </c>
      <c r="N262" s="274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382</v>
      </c>
      <c r="AT262" s="225" t="s">
        <v>357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2542</v>
      </c>
    </row>
    <row r="263" s="2" customFormat="1" ht="24.15" customHeight="1">
      <c r="A263" s="39"/>
      <c r="B263" s="40"/>
      <c r="C263" s="214" t="s">
        <v>1159</v>
      </c>
      <c r="D263" s="214" t="s">
        <v>292</v>
      </c>
      <c r="E263" s="215" t="s">
        <v>2543</v>
      </c>
      <c r="F263" s="216" t="s">
        <v>2544</v>
      </c>
      <c r="G263" s="217" t="s">
        <v>141</v>
      </c>
      <c r="H263" s="218">
        <v>2.0880000000000001</v>
      </c>
      <c r="I263" s="219"/>
      <c r="J263" s="220">
        <f>ROUND(I263*H263,2)</f>
        <v>0</v>
      </c>
      <c r="K263" s="216" t="s">
        <v>19</v>
      </c>
      <c r="L263" s="45"/>
      <c r="M263" s="221" t="s">
        <v>19</v>
      </c>
      <c r="N263" s="222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573</v>
      </c>
      <c r="AT263" s="225" t="s">
        <v>292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2545</v>
      </c>
    </row>
    <row r="264" s="2" customFormat="1" ht="16.5" customHeight="1">
      <c r="A264" s="39"/>
      <c r="B264" s="40"/>
      <c r="C264" s="265" t="s">
        <v>1171</v>
      </c>
      <c r="D264" s="265" t="s">
        <v>357</v>
      </c>
      <c r="E264" s="266" t="s">
        <v>2546</v>
      </c>
      <c r="F264" s="267" t="s">
        <v>2547</v>
      </c>
      <c r="G264" s="268" t="s">
        <v>141</v>
      </c>
      <c r="H264" s="269">
        <v>2.0880000000000001</v>
      </c>
      <c r="I264" s="270"/>
      <c r="J264" s="271">
        <f>ROUND(I264*H264,2)</f>
        <v>0</v>
      </c>
      <c r="K264" s="267" t="s">
        <v>19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2548</v>
      </c>
    </row>
    <row r="265" s="2" customFormat="1" ht="44.25" customHeight="1">
      <c r="A265" s="39"/>
      <c r="B265" s="40"/>
      <c r="C265" s="214" t="s">
        <v>1893</v>
      </c>
      <c r="D265" s="214" t="s">
        <v>292</v>
      </c>
      <c r="E265" s="215" t="s">
        <v>2549</v>
      </c>
      <c r="F265" s="216" t="s">
        <v>2550</v>
      </c>
      <c r="G265" s="217" t="s">
        <v>141</v>
      </c>
      <c r="H265" s="218">
        <v>24.359999999999999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2551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2552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44.25" customHeight="1">
      <c r="A267" s="39"/>
      <c r="B267" s="40"/>
      <c r="C267" s="265" t="s">
        <v>669</v>
      </c>
      <c r="D267" s="265" t="s">
        <v>357</v>
      </c>
      <c r="E267" s="266" t="s">
        <v>2553</v>
      </c>
      <c r="F267" s="267" t="s">
        <v>2554</v>
      </c>
      <c r="G267" s="268" t="s">
        <v>141</v>
      </c>
      <c r="H267" s="269">
        <v>28.013999999999999</v>
      </c>
      <c r="I267" s="270"/>
      <c r="J267" s="271">
        <f>ROUND(I267*H267,2)</f>
        <v>0</v>
      </c>
      <c r="K267" s="267" t="s">
        <v>296</v>
      </c>
      <c r="L267" s="272"/>
      <c r="M267" s="273" t="s">
        <v>19</v>
      </c>
      <c r="N267" s="274" t="s">
        <v>45</v>
      </c>
      <c r="O267" s="85"/>
      <c r="P267" s="223">
        <f>O267*H267</f>
        <v>0</v>
      </c>
      <c r="Q267" s="223">
        <v>0.00023000000000000001</v>
      </c>
      <c r="R267" s="223">
        <f>Q267*H267</f>
        <v>0.0064432200000000004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382</v>
      </c>
      <c r="AT267" s="225" t="s">
        <v>357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2555</v>
      </c>
    </row>
    <row r="268" s="2" customFormat="1" ht="24.15" customHeight="1">
      <c r="A268" s="39"/>
      <c r="B268" s="40"/>
      <c r="C268" s="214" t="s">
        <v>2556</v>
      </c>
      <c r="D268" s="214" t="s">
        <v>292</v>
      </c>
      <c r="E268" s="215" t="s">
        <v>2557</v>
      </c>
      <c r="F268" s="216" t="s">
        <v>2558</v>
      </c>
      <c r="G268" s="217" t="s">
        <v>141</v>
      </c>
      <c r="H268" s="218">
        <v>6.96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2559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2560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24.15" customHeight="1">
      <c r="A270" s="39"/>
      <c r="B270" s="40"/>
      <c r="C270" s="265" t="s">
        <v>2561</v>
      </c>
      <c r="D270" s="265" t="s">
        <v>357</v>
      </c>
      <c r="E270" s="266" t="s">
        <v>2562</v>
      </c>
      <c r="F270" s="267" t="s">
        <v>2563</v>
      </c>
      <c r="G270" s="268" t="s">
        <v>141</v>
      </c>
      <c r="H270" s="269">
        <v>8.3520000000000003</v>
      </c>
      <c r="I270" s="270"/>
      <c r="J270" s="271">
        <f>ROUND(I270*H270,2)</f>
        <v>0</v>
      </c>
      <c r="K270" s="267" t="s">
        <v>296</v>
      </c>
      <c r="L270" s="272"/>
      <c r="M270" s="273" t="s">
        <v>19</v>
      </c>
      <c r="N270" s="274" t="s">
        <v>45</v>
      </c>
      <c r="O270" s="85"/>
      <c r="P270" s="223">
        <f>O270*H270</f>
        <v>0</v>
      </c>
      <c r="Q270" s="223">
        <v>5.0000000000000002E-05</v>
      </c>
      <c r="R270" s="223">
        <f>Q270*H270</f>
        <v>0.00041760000000000001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382</v>
      </c>
      <c r="AT270" s="225" t="s">
        <v>357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2564</v>
      </c>
    </row>
    <row r="271" s="12" customFormat="1" ht="22.8" customHeight="1">
      <c r="A271" s="12"/>
      <c r="B271" s="198"/>
      <c r="C271" s="199"/>
      <c r="D271" s="200" t="s">
        <v>73</v>
      </c>
      <c r="E271" s="212" t="s">
        <v>2565</v>
      </c>
      <c r="F271" s="212" t="s">
        <v>2566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SUM(P272:P274)</f>
        <v>0</v>
      </c>
      <c r="Q271" s="206"/>
      <c r="R271" s="207">
        <f>SUM(R272:R274)</f>
        <v>0</v>
      </c>
      <c r="S271" s="206"/>
      <c r="T271" s="208">
        <f>SUM(T272:T274)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83</v>
      </c>
      <c r="AT271" s="210" t="s">
        <v>73</v>
      </c>
      <c r="AU271" s="210" t="s">
        <v>81</v>
      </c>
      <c r="AY271" s="209" t="s">
        <v>289</v>
      </c>
      <c r="BK271" s="211">
        <f>SUM(BK272:BK274)</f>
        <v>0</v>
      </c>
    </row>
    <row r="272" s="2" customFormat="1" ht="33" customHeight="1">
      <c r="A272" s="39"/>
      <c r="B272" s="40"/>
      <c r="C272" s="214" t="s">
        <v>675</v>
      </c>
      <c r="D272" s="214" t="s">
        <v>292</v>
      </c>
      <c r="E272" s="215" t="s">
        <v>2567</v>
      </c>
      <c r="F272" s="216" t="s">
        <v>2568</v>
      </c>
      <c r="G272" s="217" t="s">
        <v>620</v>
      </c>
      <c r="H272" s="218">
        <v>4.3499999999999996</v>
      </c>
      <c r="I272" s="219"/>
      <c r="J272" s="220">
        <f>ROUND(I272*H272,2)</f>
        <v>0</v>
      </c>
      <c r="K272" s="216" t="s">
        <v>19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573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2569</v>
      </c>
    </row>
    <row r="273" s="2" customFormat="1" ht="33" customHeight="1">
      <c r="A273" s="39"/>
      <c r="B273" s="40"/>
      <c r="C273" s="214" t="s">
        <v>1070</v>
      </c>
      <c r="D273" s="214" t="s">
        <v>292</v>
      </c>
      <c r="E273" s="215" t="s">
        <v>2570</v>
      </c>
      <c r="F273" s="216" t="s">
        <v>2571</v>
      </c>
      <c r="G273" s="217" t="s">
        <v>620</v>
      </c>
      <c r="H273" s="218">
        <v>1.74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2572</v>
      </c>
    </row>
    <row r="274" s="2" customFormat="1" ht="33" customHeight="1">
      <c r="A274" s="39"/>
      <c r="B274" s="40"/>
      <c r="C274" s="214" t="s">
        <v>2012</v>
      </c>
      <c r="D274" s="214" t="s">
        <v>292</v>
      </c>
      <c r="E274" s="215" t="s">
        <v>2573</v>
      </c>
      <c r="F274" s="216" t="s">
        <v>2574</v>
      </c>
      <c r="G274" s="217" t="s">
        <v>620</v>
      </c>
      <c r="H274" s="218">
        <v>2.0880000000000001</v>
      </c>
      <c r="I274" s="219"/>
      <c r="J274" s="220">
        <f>ROUND(I274*H274,2)</f>
        <v>0</v>
      </c>
      <c r="K274" s="216" t="s">
        <v>19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2575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2576</v>
      </c>
      <c r="F275" s="212" t="s">
        <v>2577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SUM(P276:P306)</f>
        <v>0</v>
      </c>
      <c r="Q275" s="206"/>
      <c r="R275" s="207">
        <f>SUM(R276:R306)</f>
        <v>0</v>
      </c>
      <c r="S275" s="206"/>
      <c r="T275" s="208">
        <f>SUM(T276:T306)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SUM(BK276:BK306)</f>
        <v>0</v>
      </c>
    </row>
    <row r="276" s="2" customFormat="1" ht="24.15" customHeight="1">
      <c r="A276" s="39"/>
      <c r="B276" s="40"/>
      <c r="C276" s="214" t="s">
        <v>2017</v>
      </c>
      <c r="D276" s="214" t="s">
        <v>292</v>
      </c>
      <c r="E276" s="215" t="s">
        <v>2578</v>
      </c>
      <c r="F276" s="216" t="s">
        <v>2579</v>
      </c>
      <c r="G276" s="217" t="s">
        <v>620</v>
      </c>
      <c r="H276" s="218">
        <v>2.4359999999999999</v>
      </c>
      <c r="I276" s="219"/>
      <c r="J276" s="220">
        <f>ROUND(I276*H276,2)</f>
        <v>0</v>
      </c>
      <c r="K276" s="216" t="s">
        <v>19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2580</v>
      </c>
    </row>
    <row r="277" s="2" customFormat="1" ht="24.15" customHeight="1">
      <c r="A277" s="39"/>
      <c r="B277" s="40"/>
      <c r="C277" s="265" t="s">
        <v>2581</v>
      </c>
      <c r="D277" s="265" t="s">
        <v>357</v>
      </c>
      <c r="E277" s="266" t="s">
        <v>2582</v>
      </c>
      <c r="F277" s="267" t="s">
        <v>2583</v>
      </c>
      <c r="G277" s="268" t="s">
        <v>620</v>
      </c>
      <c r="H277" s="269">
        <v>2.4359999999999999</v>
      </c>
      <c r="I277" s="270"/>
      <c r="J277" s="271">
        <f>ROUND(I277*H277,2)</f>
        <v>0</v>
      </c>
      <c r="K277" s="267" t="s">
        <v>19</v>
      </c>
      <c r="L277" s="272"/>
      <c r="M277" s="273" t="s">
        <v>19</v>
      </c>
      <c r="N277" s="274" t="s">
        <v>45</v>
      </c>
      <c r="O277" s="85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382</v>
      </c>
      <c r="AT277" s="225" t="s">
        <v>357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2584</v>
      </c>
    </row>
    <row r="278" s="2" customFormat="1" ht="24.15" customHeight="1">
      <c r="A278" s="39"/>
      <c r="B278" s="40"/>
      <c r="C278" s="214" t="s">
        <v>1017</v>
      </c>
      <c r="D278" s="214" t="s">
        <v>292</v>
      </c>
      <c r="E278" s="215" t="s">
        <v>2585</v>
      </c>
      <c r="F278" s="216" t="s">
        <v>2586</v>
      </c>
      <c r="G278" s="217" t="s">
        <v>620</v>
      </c>
      <c r="H278" s="218">
        <v>2.0880000000000001</v>
      </c>
      <c r="I278" s="219"/>
      <c r="J278" s="220">
        <f>ROUND(I278*H278,2)</f>
        <v>0</v>
      </c>
      <c r="K278" s="216" t="s">
        <v>19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573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2587</v>
      </c>
    </row>
    <row r="279" s="2" customFormat="1" ht="33" customHeight="1">
      <c r="A279" s="39"/>
      <c r="B279" s="40"/>
      <c r="C279" s="265" t="s">
        <v>1346</v>
      </c>
      <c r="D279" s="265" t="s">
        <v>357</v>
      </c>
      <c r="E279" s="266" t="s">
        <v>2588</v>
      </c>
      <c r="F279" s="267" t="s">
        <v>2589</v>
      </c>
      <c r="G279" s="268" t="s">
        <v>620</v>
      </c>
      <c r="H279" s="269">
        <v>2.0880000000000001</v>
      </c>
      <c r="I279" s="270"/>
      <c r="J279" s="271">
        <f>ROUND(I279*H279,2)</f>
        <v>0</v>
      </c>
      <c r="K279" s="267" t="s">
        <v>19</v>
      </c>
      <c r="L279" s="272"/>
      <c r="M279" s="273" t="s">
        <v>19</v>
      </c>
      <c r="N279" s="274" t="s">
        <v>45</v>
      </c>
      <c r="O279" s="85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382</v>
      </c>
      <c r="AT279" s="225" t="s">
        <v>357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2590</v>
      </c>
    </row>
    <row r="280" s="2" customFormat="1" ht="16.5" customHeight="1">
      <c r="A280" s="39"/>
      <c r="B280" s="40"/>
      <c r="C280" s="265" t="s">
        <v>1102</v>
      </c>
      <c r="D280" s="265" t="s">
        <v>357</v>
      </c>
      <c r="E280" s="266" t="s">
        <v>2591</v>
      </c>
      <c r="F280" s="267" t="s">
        <v>2592</v>
      </c>
      <c r="G280" s="268" t="s">
        <v>620</v>
      </c>
      <c r="H280" s="269">
        <v>5.3940000000000001</v>
      </c>
      <c r="I280" s="270"/>
      <c r="J280" s="271">
        <f>ROUND(I280*H280,2)</f>
        <v>0</v>
      </c>
      <c r="K280" s="267" t="s">
        <v>19</v>
      </c>
      <c r="L280" s="272"/>
      <c r="M280" s="273" t="s">
        <v>19</v>
      </c>
      <c r="N280" s="274" t="s">
        <v>45</v>
      </c>
      <c r="O280" s="85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382</v>
      </c>
      <c r="AT280" s="225" t="s">
        <v>357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2593</v>
      </c>
    </row>
    <row r="281" s="2" customFormat="1" ht="16.5" customHeight="1">
      <c r="A281" s="39"/>
      <c r="B281" s="40"/>
      <c r="C281" s="265" t="s">
        <v>734</v>
      </c>
      <c r="D281" s="265" t="s">
        <v>357</v>
      </c>
      <c r="E281" s="266" t="s">
        <v>2594</v>
      </c>
      <c r="F281" s="267" t="s">
        <v>2595</v>
      </c>
      <c r="G281" s="268" t="s">
        <v>620</v>
      </c>
      <c r="H281" s="269">
        <v>0.34799999999999998</v>
      </c>
      <c r="I281" s="270"/>
      <c r="J281" s="271">
        <f>ROUND(I281*H281,2)</f>
        <v>0</v>
      </c>
      <c r="K281" s="267" t="s">
        <v>19</v>
      </c>
      <c r="L281" s="272"/>
      <c r="M281" s="273" t="s">
        <v>19</v>
      </c>
      <c r="N281" s="274" t="s">
        <v>45</v>
      </c>
      <c r="O281" s="85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382</v>
      </c>
      <c r="AT281" s="225" t="s">
        <v>357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2596</v>
      </c>
    </row>
    <row r="282" s="2" customFormat="1" ht="16.5" customHeight="1">
      <c r="A282" s="39"/>
      <c r="B282" s="40"/>
      <c r="C282" s="265" t="s">
        <v>898</v>
      </c>
      <c r="D282" s="265" t="s">
        <v>357</v>
      </c>
      <c r="E282" s="266" t="s">
        <v>2597</v>
      </c>
      <c r="F282" s="267" t="s">
        <v>2598</v>
      </c>
      <c r="G282" s="268" t="s">
        <v>620</v>
      </c>
      <c r="H282" s="269">
        <v>1.218</v>
      </c>
      <c r="I282" s="270"/>
      <c r="J282" s="271">
        <f>ROUND(I282*H282,2)</f>
        <v>0</v>
      </c>
      <c r="K282" s="267" t="s">
        <v>19</v>
      </c>
      <c r="L282" s="272"/>
      <c r="M282" s="273" t="s">
        <v>19</v>
      </c>
      <c r="N282" s="274" t="s">
        <v>45</v>
      </c>
      <c r="O282" s="85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25" t="s">
        <v>382</v>
      </c>
      <c r="AT282" s="225" t="s">
        <v>357</v>
      </c>
      <c r="AU282" s="225" t="s">
        <v>83</v>
      </c>
      <c r="AY282" s="18" t="s">
        <v>289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8" t="s">
        <v>81</v>
      </c>
      <c r="BK282" s="226">
        <f>ROUND(I282*H282,2)</f>
        <v>0</v>
      </c>
      <c r="BL282" s="18" t="s">
        <v>573</v>
      </c>
      <c r="BM282" s="225" t="s">
        <v>2599</v>
      </c>
    </row>
    <row r="283" s="2" customFormat="1" ht="16.5" customHeight="1">
      <c r="A283" s="39"/>
      <c r="B283" s="40"/>
      <c r="C283" s="265" t="s">
        <v>903</v>
      </c>
      <c r="D283" s="265" t="s">
        <v>357</v>
      </c>
      <c r="E283" s="266" t="s">
        <v>2600</v>
      </c>
      <c r="F283" s="267" t="s">
        <v>2601</v>
      </c>
      <c r="G283" s="268" t="s">
        <v>620</v>
      </c>
      <c r="H283" s="269">
        <v>5.3940000000000001</v>
      </c>
      <c r="I283" s="270"/>
      <c r="J283" s="271">
        <f>ROUND(I283*H283,2)</f>
        <v>0</v>
      </c>
      <c r="K283" s="267" t="s">
        <v>19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382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2602</v>
      </c>
    </row>
    <row r="284" s="2" customFormat="1" ht="16.5" customHeight="1">
      <c r="A284" s="39"/>
      <c r="B284" s="40"/>
      <c r="C284" s="265" t="s">
        <v>879</v>
      </c>
      <c r="D284" s="265" t="s">
        <v>357</v>
      </c>
      <c r="E284" s="266" t="s">
        <v>2603</v>
      </c>
      <c r="F284" s="267" t="s">
        <v>2604</v>
      </c>
      <c r="G284" s="268" t="s">
        <v>620</v>
      </c>
      <c r="H284" s="269">
        <v>0.17399999999999999</v>
      </c>
      <c r="I284" s="270"/>
      <c r="J284" s="271">
        <f>ROUND(I284*H284,2)</f>
        <v>0</v>
      </c>
      <c r="K284" s="267" t="s">
        <v>19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2605</v>
      </c>
    </row>
    <row r="285" s="2" customFormat="1" ht="16.5" customHeight="1">
      <c r="A285" s="39"/>
      <c r="B285" s="40"/>
      <c r="C285" s="265" t="s">
        <v>908</v>
      </c>
      <c r="D285" s="265" t="s">
        <v>357</v>
      </c>
      <c r="E285" s="266" t="s">
        <v>2606</v>
      </c>
      <c r="F285" s="267" t="s">
        <v>2607</v>
      </c>
      <c r="G285" s="268" t="s">
        <v>620</v>
      </c>
      <c r="H285" s="269">
        <v>0.87</v>
      </c>
      <c r="I285" s="270"/>
      <c r="J285" s="271">
        <f>ROUND(I285*H285,2)</f>
        <v>0</v>
      </c>
      <c r="K285" s="267" t="s">
        <v>19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2608</v>
      </c>
    </row>
    <row r="286" s="2" customFormat="1" ht="16.5" customHeight="1">
      <c r="A286" s="39"/>
      <c r="B286" s="40"/>
      <c r="C286" s="265" t="s">
        <v>2609</v>
      </c>
      <c r="D286" s="265" t="s">
        <v>357</v>
      </c>
      <c r="E286" s="266" t="s">
        <v>2610</v>
      </c>
      <c r="F286" s="267" t="s">
        <v>2611</v>
      </c>
      <c r="G286" s="268" t="s">
        <v>620</v>
      </c>
      <c r="H286" s="269">
        <v>0.17399999999999999</v>
      </c>
      <c r="I286" s="270"/>
      <c r="J286" s="271">
        <f>ROUND(I286*H286,2)</f>
        <v>0</v>
      </c>
      <c r="K286" s="267" t="s">
        <v>19</v>
      </c>
      <c r="L286" s="272"/>
      <c r="M286" s="273" t="s">
        <v>19</v>
      </c>
      <c r="N286" s="274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382</v>
      </c>
      <c r="AT286" s="225" t="s">
        <v>357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2612</v>
      </c>
    </row>
    <row r="287" s="2" customFormat="1" ht="24.15" customHeight="1">
      <c r="A287" s="39"/>
      <c r="B287" s="40"/>
      <c r="C287" s="214" t="s">
        <v>2613</v>
      </c>
      <c r="D287" s="214" t="s">
        <v>292</v>
      </c>
      <c r="E287" s="215" t="s">
        <v>2614</v>
      </c>
      <c r="F287" s="216" t="s">
        <v>2615</v>
      </c>
      <c r="G287" s="217" t="s">
        <v>620</v>
      </c>
      <c r="H287" s="218">
        <v>0.34799999999999998</v>
      </c>
      <c r="I287" s="219"/>
      <c r="J287" s="220">
        <f>ROUND(I287*H287,2)</f>
        <v>0</v>
      </c>
      <c r="K287" s="216" t="s">
        <v>19</v>
      </c>
      <c r="L287" s="45"/>
      <c r="M287" s="221" t="s">
        <v>19</v>
      </c>
      <c r="N287" s="222" t="s">
        <v>45</v>
      </c>
      <c r="O287" s="85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573</v>
      </c>
      <c r="AT287" s="225" t="s">
        <v>292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2616</v>
      </c>
    </row>
    <row r="288" s="2" customFormat="1" ht="24.15" customHeight="1">
      <c r="A288" s="39"/>
      <c r="B288" s="40"/>
      <c r="C288" s="265" t="s">
        <v>2617</v>
      </c>
      <c r="D288" s="265" t="s">
        <v>357</v>
      </c>
      <c r="E288" s="266" t="s">
        <v>2618</v>
      </c>
      <c r="F288" s="267" t="s">
        <v>2619</v>
      </c>
      <c r="G288" s="268" t="s">
        <v>620</v>
      </c>
      <c r="H288" s="269">
        <v>0.34799999999999998</v>
      </c>
      <c r="I288" s="270"/>
      <c r="J288" s="271">
        <f>ROUND(I288*H288,2)</f>
        <v>0</v>
      </c>
      <c r="K288" s="267" t="s">
        <v>19</v>
      </c>
      <c r="L288" s="272"/>
      <c r="M288" s="273" t="s">
        <v>19</v>
      </c>
      <c r="N288" s="274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382</v>
      </c>
      <c r="AT288" s="225" t="s">
        <v>357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2620</v>
      </c>
    </row>
    <row r="289" s="2" customFormat="1" ht="24.15" customHeight="1">
      <c r="A289" s="39"/>
      <c r="B289" s="40"/>
      <c r="C289" s="214" t="s">
        <v>2621</v>
      </c>
      <c r="D289" s="214" t="s">
        <v>292</v>
      </c>
      <c r="E289" s="215" t="s">
        <v>2622</v>
      </c>
      <c r="F289" s="216" t="s">
        <v>2623</v>
      </c>
      <c r="G289" s="217" t="s">
        <v>620</v>
      </c>
      <c r="H289" s="218">
        <v>1.044</v>
      </c>
      <c r="I289" s="219"/>
      <c r="J289" s="220">
        <f>ROUND(I289*H289,2)</f>
        <v>0</v>
      </c>
      <c r="K289" s="216" t="s">
        <v>19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573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573</v>
      </c>
      <c r="BM289" s="225" t="s">
        <v>2624</v>
      </c>
    </row>
    <row r="290" s="2" customFormat="1" ht="24.15" customHeight="1">
      <c r="A290" s="39"/>
      <c r="B290" s="40"/>
      <c r="C290" s="265" t="s">
        <v>2625</v>
      </c>
      <c r="D290" s="265" t="s">
        <v>357</v>
      </c>
      <c r="E290" s="266" t="s">
        <v>2626</v>
      </c>
      <c r="F290" s="267" t="s">
        <v>2627</v>
      </c>
      <c r="G290" s="268" t="s">
        <v>620</v>
      </c>
      <c r="H290" s="269">
        <v>1.044</v>
      </c>
      <c r="I290" s="270"/>
      <c r="J290" s="271">
        <f>ROUND(I290*H290,2)</f>
        <v>0</v>
      </c>
      <c r="K290" s="267" t="s">
        <v>19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382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2628</v>
      </c>
    </row>
    <row r="291" s="2" customFormat="1" ht="24.15" customHeight="1">
      <c r="A291" s="39"/>
      <c r="B291" s="40"/>
      <c r="C291" s="214" t="s">
        <v>2629</v>
      </c>
      <c r="D291" s="214" t="s">
        <v>292</v>
      </c>
      <c r="E291" s="215" t="s">
        <v>2630</v>
      </c>
      <c r="F291" s="216" t="s">
        <v>2631</v>
      </c>
      <c r="G291" s="217" t="s">
        <v>620</v>
      </c>
      <c r="H291" s="218">
        <v>0.17399999999999999</v>
      </c>
      <c r="I291" s="219"/>
      <c r="J291" s="220">
        <f>ROUND(I291*H291,2)</f>
        <v>0</v>
      </c>
      <c r="K291" s="216" t="s">
        <v>19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573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2632</v>
      </c>
    </row>
    <row r="292" s="2" customFormat="1" ht="24.15" customHeight="1">
      <c r="A292" s="39"/>
      <c r="B292" s="40"/>
      <c r="C292" s="265" t="s">
        <v>2633</v>
      </c>
      <c r="D292" s="265" t="s">
        <v>357</v>
      </c>
      <c r="E292" s="266" t="s">
        <v>2634</v>
      </c>
      <c r="F292" s="267" t="s">
        <v>2635</v>
      </c>
      <c r="G292" s="268" t="s">
        <v>620</v>
      </c>
      <c r="H292" s="269">
        <v>0.17399999999999999</v>
      </c>
      <c r="I292" s="270"/>
      <c r="J292" s="271">
        <f>ROUND(I292*H292,2)</f>
        <v>0</v>
      </c>
      <c r="K292" s="267" t="s">
        <v>19</v>
      </c>
      <c r="L292" s="272"/>
      <c r="M292" s="273" t="s">
        <v>19</v>
      </c>
      <c r="N292" s="274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382</v>
      </c>
      <c r="AT292" s="225" t="s">
        <v>357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2636</v>
      </c>
    </row>
    <row r="293" s="2" customFormat="1" ht="21.75" customHeight="1">
      <c r="A293" s="39"/>
      <c r="B293" s="40"/>
      <c r="C293" s="214" t="s">
        <v>2637</v>
      </c>
      <c r="D293" s="214" t="s">
        <v>292</v>
      </c>
      <c r="E293" s="215" t="s">
        <v>2638</v>
      </c>
      <c r="F293" s="216" t="s">
        <v>2639</v>
      </c>
      <c r="G293" s="217" t="s">
        <v>620</v>
      </c>
      <c r="H293" s="218">
        <v>12.875999999999999</v>
      </c>
      <c r="I293" s="219"/>
      <c r="J293" s="220">
        <f>ROUND(I293*H293,2)</f>
        <v>0</v>
      </c>
      <c r="K293" s="216" t="s">
        <v>19</v>
      </c>
      <c r="L293" s="45"/>
      <c r="M293" s="221" t="s">
        <v>19</v>
      </c>
      <c r="N293" s="222" t="s">
        <v>45</v>
      </c>
      <c r="O293" s="85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573</v>
      </c>
      <c r="AT293" s="225" t="s">
        <v>292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2640</v>
      </c>
    </row>
    <row r="294" s="2" customFormat="1" ht="16.5" customHeight="1">
      <c r="A294" s="39"/>
      <c r="B294" s="40"/>
      <c r="C294" s="265" t="s">
        <v>2641</v>
      </c>
      <c r="D294" s="265" t="s">
        <v>357</v>
      </c>
      <c r="E294" s="266" t="s">
        <v>2642</v>
      </c>
      <c r="F294" s="267" t="s">
        <v>2643</v>
      </c>
      <c r="G294" s="268" t="s">
        <v>620</v>
      </c>
      <c r="H294" s="269">
        <v>12.875999999999999</v>
      </c>
      <c r="I294" s="270"/>
      <c r="J294" s="271">
        <f>ROUND(I294*H294,2)</f>
        <v>0</v>
      </c>
      <c r="K294" s="267" t="s">
        <v>19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382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2644</v>
      </c>
    </row>
    <row r="295" s="2" customFormat="1" ht="21.75" customHeight="1">
      <c r="A295" s="39"/>
      <c r="B295" s="40"/>
      <c r="C295" s="214" t="s">
        <v>1815</v>
      </c>
      <c r="D295" s="214" t="s">
        <v>292</v>
      </c>
      <c r="E295" s="215" t="s">
        <v>2645</v>
      </c>
      <c r="F295" s="216" t="s">
        <v>2646</v>
      </c>
      <c r="G295" s="217" t="s">
        <v>620</v>
      </c>
      <c r="H295" s="218">
        <v>0.34799999999999998</v>
      </c>
      <c r="I295" s="219"/>
      <c r="J295" s="220">
        <f>ROUND(I295*H295,2)</f>
        <v>0</v>
      </c>
      <c r="K295" s="216" t="s">
        <v>19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573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2647</v>
      </c>
    </row>
    <row r="296" s="2" customFormat="1" ht="16.5" customHeight="1">
      <c r="A296" s="39"/>
      <c r="B296" s="40"/>
      <c r="C296" s="265" t="s">
        <v>2648</v>
      </c>
      <c r="D296" s="265" t="s">
        <v>357</v>
      </c>
      <c r="E296" s="266" t="s">
        <v>2649</v>
      </c>
      <c r="F296" s="267" t="s">
        <v>2650</v>
      </c>
      <c r="G296" s="268" t="s">
        <v>620</v>
      </c>
      <c r="H296" s="269">
        <v>0.34799999999999998</v>
      </c>
      <c r="I296" s="270"/>
      <c r="J296" s="271">
        <f>ROUND(I296*H296,2)</f>
        <v>0</v>
      </c>
      <c r="K296" s="267" t="s">
        <v>19</v>
      </c>
      <c r="L296" s="272"/>
      <c r="M296" s="273" t="s">
        <v>19</v>
      </c>
      <c r="N296" s="274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382</v>
      </c>
      <c r="AT296" s="225" t="s">
        <v>357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2651</v>
      </c>
    </row>
    <row r="297" s="2" customFormat="1" ht="33" customHeight="1">
      <c r="A297" s="39"/>
      <c r="B297" s="40"/>
      <c r="C297" s="214" t="s">
        <v>1879</v>
      </c>
      <c r="D297" s="214" t="s">
        <v>292</v>
      </c>
      <c r="E297" s="215" t="s">
        <v>2652</v>
      </c>
      <c r="F297" s="216" t="s">
        <v>2653</v>
      </c>
      <c r="G297" s="217" t="s">
        <v>620</v>
      </c>
      <c r="H297" s="218">
        <v>6.6120000000000001</v>
      </c>
      <c r="I297" s="219"/>
      <c r="J297" s="220">
        <f>ROUND(I297*H297,2)</f>
        <v>0</v>
      </c>
      <c r="K297" s="216" t="s">
        <v>19</v>
      </c>
      <c r="L297" s="45"/>
      <c r="M297" s="221" t="s">
        <v>19</v>
      </c>
      <c r="N297" s="222" t="s">
        <v>45</v>
      </c>
      <c r="O297" s="85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25" t="s">
        <v>573</v>
      </c>
      <c r="AT297" s="225" t="s">
        <v>292</v>
      </c>
      <c r="AU297" s="225" t="s">
        <v>83</v>
      </c>
      <c r="AY297" s="18" t="s">
        <v>289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8" t="s">
        <v>81</v>
      </c>
      <c r="BK297" s="226">
        <f>ROUND(I297*H297,2)</f>
        <v>0</v>
      </c>
      <c r="BL297" s="18" t="s">
        <v>573</v>
      </c>
      <c r="BM297" s="225" t="s">
        <v>2654</v>
      </c>
    </row>
    <row r="298" s="2" customFormat="1" ht="24.15" customHeight="1">
      <c r="A298" s="39"/>
      <c r="B298" s="40"/>
      <c r="C298" s="265" t="s">
        <v>1998</v>
      </c>
      <c r="D298" s="265" t="s">
        <v>357</v>
      </c>
      <c r="E298" s="266" t="s">
        <v>2655</v>
      </c>
      <c r="F298" s="267" t="s">
        <v>2656</v>
      </c>
      <c r="G298" s="268" t="s">
        <v>620</v>
      </c>
      <c r="H298" s="269">
        <v>6.6120000000000001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2657</v>
      </c>
    </row>
    <row r="299" s="2" customFormat="1" ht="33" customHeight="1">
      <c r="A299" s="39"/>
      <c r="B299" s="40"/>
      <c r="C299" s="214" t="s">
        <v>2052</v>
      </c>
      <c r="D299" s="214" t="s">
        <v>292</v>
      </c>
      <c r="E299" s="215" t="s">
        <v>2658</v>
      </c>
      <c r="F299" s="216" t="s">
        <v>2659</v>
      </c>
      <c r="G299" s="217" t="s">
        <v>620</v>
      </c>
      <c r="H299" s="218">
        <v>11.484</v>
      </c>
      <c r="I299" s="219"/>
      <c r="J299" s="220">
        <f>ROUND(I299*H299,2)</f>
        <v>0</v>
      </c>
      <c r="K299" s="216" t="s">
        <v>19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2660</v>
      </c>
    </row>
    <row r="300" s="2" customFormat="1" ht="24.15" customHeight="1">
      <c r="A300" s="39"/>
      <c r="B300" s="40"/>
      <c r="C300" s="265" t="s">
        <v>2041</v>
      </c>
      <c r="D300" s="265" t="s">
        <v>357</v>
      </c>
      <c r="E300" s="266" t="s">
        <v>2661</v>
      </c>
      <c r="F300" s="267" t="s">
        <v>2662</v>
      </c>
      <c r="G300" s="268" t="s">
        <v>620</v>
      </c>
      <c r="H300" s="269">
        <v>11.484</v>
      </c>
      <c r="I300" s="270"/>
      <c r="J300" s="271">
        <f>ROUND(I300*H300,2)</f>
        <v>0</v>
      </c>
      <c r="K300" s="267" t="s">
        <v>19</v>
      </c>
      <c r="L300" s="272"/>
      <c r="M300" s="273" t="s">
        <v>19</v>
      </c>
      <c r="N300" s="274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382</v>
      </c>
      <c r="AT300" s="225" t="s">
        <v>357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2663</v>
      </c>
    </row>
    <row r="301" s="2" customFormat="1" ht="33" customHeight="1">
      <c r="A301" s="39"/>
      <c r="B301" s="40"/>
      <c r="C301" s="214" t="s">
        <v>2048</v>
      </c>
      <c r="D301" s="214" t="s">
        <v>292</v>
      </c>
      <c r="E301" s="215" t="s">
        <v>2664</v>
      </c>
      <c r="F301" s="216" t="s">
        <v>2665</v>
      </c>
      <c r="G301" s="217" t="s">
        <v>620</v>
      </c>
      <c r="H301" s="218">
        <v>0.17399999999999999</v>
      </c>
      <c r="I301" s="219"/>
      <c r="J301" s="220">
        <f>ROUND(I301*H301,2)</f>
        <v>0</v>
      </c>
      <c r="K301" s="216" t="s">
        <v>19</v>
      </c>
      <c r="L301" s="45"/>
      <c r="M301" s="221" t="s">
        <v>19</v>
      </c>
      <c r="N301" s="222" t="s">
        <v>45</v>
      </c>
      <c r="O301" s="85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573</v>
      </c>
      <c r="AT301" s="225" t="s">
        <v>292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2666</v>
      </c>
    </row>
    <row r="302" s="2" customFormat="1" ht="24.15" customHeight="1">
      <c r="A302" s="39"/>
      <c r="B302" s="40"/>
      <c r="C302" s="265" t="s">
        <v>1923</v>
      </c>
      <c r="D302" s="265" t="s">
        <v>357</v>
      </c>
      <c r="E302" s="266" t="s">
        <v>2667</v>
      </c>
      <c r="F302" s="267" t="s">
        <v>2668</v>
      </c>
      <c r="G302" s="268" t="s">
        <v>620</v>
      </c>
      <c r="H302" s="269">
        <v>0.17399999999999999</v>
      </c>
      <c r="I302" s="270"/>
      <c r="J302" s="271">
        <f>ROUND(I302*H302,2)</f>
        <v>0</v>
      </c>
      <c r="K302" s="267" t="s">
        <v>19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2669</v>
      </c>
    </row>
    <row r="303" s="2" customFormat="1" ht="24.15" customHeight="1">
      <c r="A303" s="39"/>
      <c r="B303" s="40"/>
      <c r="C303" s="214" t="s">
        <v>1929</v>
      </c>
      <c r="D303" s="214" t="s">
        <v>292</v>
      </c>
      <c r="E303" s="215" t="s">
        <v>2670</v>
      </c>
      <c r="F303" s="216" t="s">
        <v>2671</v>
      </c>
      <c r="G303" s="217" t="s">
        <v>620</v>
      </c>
      <c r="H303" s="218">
        <v>0.34799999999999998</v>
      </c>
      <c r="I303" s="219"/>
      <c r="J303" s="220">
        <f>ROUND(I303*H303,2)</f>
        <v>0</v>
      </c>
      <c r="K303" s="216" t="s">
        <v>19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2672</v>
      </c>
    </row>
    <row r="304" s="2" customFormat="1" ht="16.5" customHeight="1">
      <c r="A304" s="39"/>
      <c r="B304" s="40"/>
      <c r="C304" s="265" t="s">
        <v>1949</v>
      </c>
      <c r="D304" s="265" t="s">
        <v>357</v>
      </c>
      <c r="E304" s="266" t="s">
        <v>2673</v>
      </c>
      <c r="F304" s="267" t="s">
        <v>2674</v>
      </c>
      <c r="G304" s="268" t="s">
        <v>529</v>
      </c>
      <c r="H304" s="269">
        <v>0.34799999999999998</v>
      </c>
      <c r="I304" s="270"/>
      <c r="J304" s="271">
        <f>ROUND(I304*H304,2)</f>
        <v>0</v>
      </c>
      <c r="K304" s="267" t="s">
        <v>19</v>
      </c>
      <c r="L304" s="272"/>
      <c r="M304" s="273" t="s">
        <v>19</v>
      </c>
      <c r="N304" s="274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382</v>
      </c>
      <c r="AT304" s="225" t="s">
        <v>357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2675</v>
      </c>
    </row>
    <row r="305" s="2" customFormat="1" ht="24.15" customHeight="1">
      <c r="A305" s="39"/>
      <c r="B305" s="40"/>
      <c r="C305" s="214" t="s">
        <v>1954</v>
      </c>
      <c r="D305" s="214" t="s">
        <v>292</v>
      </c>
      <c r="E305" s="215" t="s">
        <v>2676</v>
      </c>
      <c r="F305" s="216" t="s">
        <v>2677</v>
      </c>
      <c r="G305" s="217" t="s">
        <v>620</v>
      </c>
      <c r="H305" s="218">
        <v>0.34799999999999998</v>
      </c>
      <c r="I305" s="219"/>
      <c r="J305" s="220">
        <f>ROUND(I305*H305,2)</f>
        <v>0</v>
      </c>
      <c r="K305" s="216" t="s">
        <v>19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2678</v>
      </c>
    </row>
    <row r="306" s="2" customFormat="1" ht="16.5" customHeight="1">
      <c r="A306" s="39"/>
      <c r="B306" s="40"/>
      <c r="C306" s="265" t="s">
        <v>1804</v>
      </c>
      <c r="D306" s="265" t="s">
        <v>357</v>
      </c>
      <c r="E306" s="266" t="s">
        <v>2679</v>
      </c>
      <c r="F306" s="267" t="s">
        <v>2680</v>
      </c>
      <c r="G306" s="268" t="s">
        <v>529</v>
      </c>
      <c r="H306" s="269">
        <v>0.34799999999999998</v>
      </c>
      <c r="I306" s="270"/>
      <c r="J306" s="271">
        <f>ROUND(I306*H306,2)</f>
        <v>0</v>
      </c>
      <c r="K306" s="267" t="s">
        <v>19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2681</v>
      </c>
    </row>
    <row r="307" s="12" customFormat="1" ht="22.8" customHeight="1">
      <c r="A307" s="12"/>
      <c r="B307" s="198"/>
      <c r="C307" s="199"/>
      <c r="D307" s="200" t="s">
        <v>73</v>
      </c>
      <c r="E307" s="212" t="s">
        <v>2682</v>
      </c>
      <c r="F307" s="212" t="s">
        <v>2683</v>
      </c>
      <c r="G307" s="199"/>
      <c r="H307" s="199"/>
      <c r="I307" s="202"/>
      <c r="J307" s="213">
        <f>BK307</f>
        <v>0</v>
      </c>
      <c r="K307" s="199"/>
      <c r="L307" s="204"/>
      <c r="M307" s="205"/>
      <c r="N307" s="206"/>
      <c r="O307" s="206"/>
      <c r="P307" s="207">
        <f>SUM(P308:P327)</f>
        <v>0</v>
      </c>
      <c r="Q307" s="206"/>
      <c r="R307" s="207">
        <f>SUM(R308:R327)</f>
        <v>0</v>
      </c>
      <c r="S307" s="206"/>
      <c r="T307" s="208">
        <f>SUM(T308:T327)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9" t="s">
        <v>83</v>
      </c>
      <c r="AT307" s="210" t="s">
        <v>73</v>
      </c>
      <c r="AU307" s="210" t="s">
        <v>81</v>
      </c>
      <c r="AY307" s="209" t="s">
        <v>289</v>
      </c>
      <c r="BK307" s="211">
        <f>SUM(BK308:BK327)</f>
        <v>0</v>
      </c>
    </row>
    <row r="308" s="2" customFormat="1" ht="37.8" customHeight="1">
      <c r="A308" s="39"/>
      <c r="B308" s="40"/>
      <c r="C308" s="214" t="s">
        <v>2684</v>
      </c>
      <c r="D308" s="214" t="s">
        <v>292</v>
      </c>
      <c r="E308" s="215" t="s">
        <v>2685</v>
      </c>
      <c r="F308" s="216" t="s">
        <v>2686</v>
      </c>
      <c r="G308" s="217" t="s">
        <v>620</v>
      </c>
      <c r="H308" s="218">
        <v>72.558000000000007</v>
      </c>
      <c r="I308" s="219"/>
      <c r="J308" s="220">
        <f>ROUND(I308*H308,2)</f>
        <v>0</v>
      </c>
      <c r="K308" s="216" t="s">
        <v>19</v>
      </c>
      <c r="L308" s="45"/>
      <c r="M308" s="221" t="s">
        <v>19</v>
      </c>
      <c r="N308" s="222" t="s">
        <v>45</v>
      </c>
      <c r="O308" s="85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573</v>
      </c>
      <c r="AT308" s="225" t="s">
        <v>292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2687</v>
      </c>
    </row>
    <row r="309" s="2" customFormat="1" ht="37.8" customHeight="1">
      <c r="A309" s="39"/>
      <c r="B309" s="40"/>
      <c r="C309" s="265" t="s">
        <v>2688</v>
      </c>
      <c r="D309" s="265" t="s">
        <v>357</v>
      </c>
      <c r="E309" s="266" t="s">
        <v>2689</v>
      </c>
      <c r="F309" s="267" t="s">
        <v>2690</v>
      </c>
      <c r="G309" s="268" t="s">
        <v>529</v>
      </c>
      <c r="H309" s="269">
        <v>5.9160000000000004</v>
      </c>
      <c r="I309" s="270"/>
      <c r="J309" s="271">
        <f>ROUND(I309*H309,2)</f>
        <v>0</v>
      </c>
      <c r="K309" s="267" t="s">
        <v>19</v>
      </c>
      <c r="L309" s="272"/>
      <c r="M309" s="273" t="s">
        <v>19</v>
      </c>
      <c r="N309" s="274" t="s">
        <v>45</v>
      </c>
      <c r="O309" s="85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382</v>
      </c>
      <c r="AT309" s="225" t="s">
        <v>357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2691</v>
      </c>
    </row>
    <row r="310" s="2" customFormat="1" ht="37.8" customHeight="1">
      <c r="A310" s="39"/>
      <c r="B310" s="40"/>
      <c r="C310" s="265" t="s">
        <v>2692</v>
      </c>
      <c r="D310" s="265" t="s">
        <v>357</v>
      </c>
      <c r="E310" s="266" t="s">
        <v>2693</v>
      </c>
      <c r="F310" s="267" t="s">
        <v>2694</v>
      </c>
      <c r="G310" s="268" t="s">
        <v>529</v>
      </c>
      <c r="H310" s="269">
        <v>1.9139999999999999</v>
      </c>
      <c r="I310" s="270"/>
      <c r="J310" s="271">
        <f>ROUND(I310*H310,2)</f>
        <v>0</v>
      </c>
      <c r="K310" s="267" t="s">
        <v>19</v>
      </c>
      <c r="L310" s="272"/>
      <c r="M310" s="273" t="s">
        <v>19</v>
      </c>
      <c r="N310" s="274" t="s">
        <v>45</v>
      </c>
      <c r="O310" s="85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382</v>
      </c>
      <c r="AT310" s="225" t="s">
        <v>357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2695</v>
      </c>
    </row>
    <row r="311" s="2" customFormat="1" ht="33" customHeight="1">
      <c r="A311" s="39"/>
      <c r="B311" s="40"/>
      <c r="C311" s="265" t="s">
        <v>2696</v>
      </c>
      <c r="D311" s="265" t="s">
        <v>357</v>
      </c>
      <c r="E311" s="266" t="s">
        <v>2697</v>
      </c>
      <c r="F311" s="267" t="s">
        <v>2698</v>
      </c>
      <c r="G311" s="268" t="s">
        <v>529</v>
      </c>
      <c r="H311" s="269">
        <v>29.231999999999999</v>
      </c>
      <c r="I311" s="270"/>
      <c r="J311" s="271">
        <f>ROUND(I311*H311,2)</f>
        <v>0</v>
      </c>
      <c r="K311" s="267" t="s">
        <v>19</v>
      </c>
      <c r="L311" s="272"/>
      <c r="M311" s="273" t="s">
        <v>19</v>
      </c>
      <c r="N311" s="274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382</v>
      </c>
      <c r="AT311" s="225" t="s">
        <v>357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2699</v>
      </c>
    </row>
    <row r="312" s="2" customFormat="1" ht="33" customHeight="1">
      <c r="A312" s="39"/>
      <c r="B312" s="40"/>
      <c r="C312" s="265" t="s">
        <v>2700</v>
      </c>
      <c r="D312" s="265" t="s">
        <v>357</v>
      </c>
      <c r="E312" s="266" t="s">
        <v>2701</v>
      </c>
      <c r="F312" s="267" t="s">
        <v>2702</v>
      </c>
      <c r="G312" s="268" t="s">
        <v>529</v>
      </c>
      <c r="H312" s="269">
        <v>3.6539999999999999</v>
      </c>
      <c r="I312" s="270"/>
      <c r="J312" s="271">
        <f>ROUND(I312*H312,2)</f>
        <v>0</v>
      </c>
      <c r="K312" s="267" t="s">
        <v>19</v>
      </c>
      <c r="L312" s="272"/>
      <c r="M312" s="273" t="s">
        <v>19</v>
      </c>
      <c r="N312" s="274" t="s">
        <v>45</v>
      </c>
      <c r="O312" s="85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25" t="s">
        <v>382</v>
      </c>
      <c r="AT312" s="225" t="s">
        <v>357</v>
      </c>
      <c r="AU312" s="225" t="s">
        <v>83</v>
      </c>
      <c r="AY312" s="18" t="s">
        <v>289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8" t="s">
        <v>81</v>
      </c>
      <c r="BK312" s="226">
        <f>ROUND(I312*H312,2)</f>
        <v>0</v>
      </c>
      <c r="BL312" s="18" t="s">
        <v>573</v>
      </c>
      <c r="BM312" s="225" t="s">
        <v>2703</v>
      </c>
    </row>
    <row r="313" s="2" customFormat="1" ht="16.5" customHeight="1">
      <c r="A313" s="39"/>
      <c r="B313" s="40"/>
      <c r="C313" s="265" t="s">
        <v>2704</v>
      </c>
      <c r="D313" s="265" t="s">
        <v>357</v>
      </c>
      <c r="E313" s="266" t="s">
        <v>2705</v>
      </c>
      <c r="F313" s="267" t="s">
        <v>2706</v>
      </c>
      <c r="G313" s="268" t="s">
        <v>529</v>
      </c>
      <c r="H313" s="269">
        <v>3.6539999999999999</v>
      </c>
      <c r="I313" s="270"/>
      <c r="J313" s="271">
        <f>ROUND(I313*H313,2)</f>
        <v>0</v>
      </c>
      <c r="K313" s="267" t="s">
        <v>19</v>
      </c>
      <c r="L313" s="272"/>
      <c r="M313" s="273" t="s">
        <v>19</v>
      </c>
      <c r="N313" s="274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382</v>
      </c>
      <c r="AT313" s="225" t="s">
        <v>357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2707</v>
      </c>
    </row>
    <row r="314" s="2" customFormat="1" ht="33" customHeight="1">
      <c r="A314" s="39"/>
      <c r="B314" s="40"/>
      <c r="C314" s="265" t="s">
        <v>2708</v>
      </c>
      <c r="D314" s="265" t="s">
        <v>357</v>
      </c>
      <c r="E314" s="266" t="s">
        <v>2709</v>
      </c>
      <c r="F314" s="267" t="s">
        <v>2710</v>
      </c>
      <c r="G314" s="268" t="s">
        <v>529</v>
      </c>
      <c r="H314" s="269">
        <v>4.6980000000000004</v>
      </c>
      <c r="I314" s="270"/>
      <c r="J314" s="271">
        <f>ROUND(I314*H314,2)</f>
        <v>0</v>
      </c>
      <c r="K314" s="267" t="s">
        <v>19</v>
      </c>
      <c r="L314" s="272"/>
      <c r="M314" s="273" t="s">
        <v>19</v>
      </c>
      <c r="N314" s="274" t="s">
        <v>45</v>
      </c>
      <c r="O314" s="85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25" t="s">
        <v>382</v>
      </c>
      <c r="AT314" s="225" t="s">
        <v>357</v>
      </c>
      <c r="AU314" s="225" t="s">
        <v>83</v>
      </c>
      <c r="AY314" s="18" t="s">
        <v>289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8" t="s">
        <v>81</v>
      </c>
      <c r="BK314" s="226">
        <f>ROUND(I314*H314,2)</f>
        <v>0</v>
      </c>
      <c r="BL314" s="18" t="s">
        <v>573</v>
      </c>
      <c r="BM314" s="225" t="s">
        <v>2711</v>
      </c>
    </row>
    <row r="315" s="2" customFormat="1" ht="33" customHeight="1">
      <c r="A315" s="39"/>
      <c r="B315" s="40"/>
      <c r="C315" s="265" t="s">
        <v>2712</v>
      </c>
      <c r="D315" s="265" t="s">
        <v>357</v>
      </c>
      <c r="E315" s="266" t="s">
        <v>2713</v>
      </c>
      <c r="F315" s="267" t="s">
        <v>2714</v>
      </c>
      <c r="G315" s="268" t="s">
        <v>529</v>
      </c>
      <c r="H315" s="269">
        <v>3.1320000000000001</v>
      </c>
      <c r="I315" s="270"/>
      <c r="J315" s="271">
        <f>ROUND(I315*H315,2)</f>
        <v>0</v>
      </c>
      <c r="K315" s="267" t="s">
        <v>19</v>
      </c>
      <c r="L315" s="272"/>
      <c r="M315" s="273" t="s">
        <v>19</v>
      </c>
      <c r="N315" s="274" t="s">
        <v>45</v>
      </c>
      <c r="O315" s="85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382</v>
      </c>
      <c r="AT315" s="225" t="s">
        <v>357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2715</v>
      </c>
    </row>
    <row r="316" s="2" customFormat="1" ht="16.5" customHeight="1">
      <c r="A316" s="39"/>
      <c r="B316" s="40"/>
      <c r="C316" s="265" t="s">
        <v>2716</v>
      </c>
      <c r="D316" s="265" t="s">
        <v>357</v>
      </c>
      <c r="E316" s="266" t="s">
        <v>2717</v>
      </c>
      <c r="F316" s="267" t="s">
        <v>2718</v>
      </c>
      <c r="G316" s="268" t="s">
        <v>529</v>
      </c>
      <c r="H316" s="269">
        <v>3.1320000000000001</v>
      </c>
      <c r="I316" s="270"/>
      <c r="J316" s="271">
        <f>ROUND(I316*H316,2)</f>
        <v>0</v>
      </c>
      <c r="K316" s="267" t="s">
        <v>19</v>
      </c>
      <c r="L316" s="272"/>
      <c r="M316" s="273" t="s">
        <v>19</v>
      </c>
      <c r="N316" s="274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382</v>
      </c>
      <c r="AT316" s="225" t="s">
        <v>357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2719</v>
      </c>
    </row>
    <row r="317" s="2" customFormat="1" ht="37.8" customHeight="1">
      <c r="A317" s="39"/>
      <c r="B317" s="40"/>
      <c r="C317" s="265" t="s">
        <v>2720</v>
      </c>
      <c r="D317" s="265" t="s">
        <v>357</v>
      </c>
      <c r="E317" s="266" t="s">
        <v>2721</v>
      </c>
      <c r="F317" s="267" t="s">
        <v>2722</v>
      </c>
      <c r="G317" s="268" t="s">
        <v>529</v>
      </c>
      <c r="H317" s="269">
        <v>1.5660000000000001</v>
      </c>
      <c r="I317" s="270"/>
      <c r="J317" s="271">
        <f>ROUND(I317*H317,2)</f>
        <v>0</v>
      </c>
      <c r="K317" s="267" t="s">
        <v>19</v>
      </c>
      <c r="L317" s="272"/>
      <c r="M317" s="273" t="s">
        <v>19</v>
      </c>
      <c r="N317" s="274" t="s">
        <v>45</v>
      </c>
      <c r="O317" s="85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382</v>
      </c>
      <c r="AT317" s="225" t="s">
        <v>357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2723</v>
      </c>
    </row>
    <row r="318" s="2" customFormat="1" ht="24.15" customHeight="1">
      <c r="A318" s="39"/>
      <c r="B318" s="40"/>
      <c r="C318" s="265" t="s">
        <v>2724</v>
      </c>
      <c r="D318" s="265" t="s">
        <v>357</v>
      </c>
      <c r="E318" s="266" t="s">
        <v>2725</v>
      </c>
      <c r="F318" s="267" t="s">
        <v>2726</v>
      </c>
      <c r="G318" s="268" t="s">
        <v>529</v>
      </c>
      <c r="H318" s="269">
        <v>1.74</v>
      </c>
      <c r="I318" s="270"/>
      <c r="J318" s="271">
        <f>ROUND(I318*H318,2)</f>
        <v>0</v>
      </c>
      <c r="K318" s="267" t="s">
        <v>19</v>
      </c>
      <c r="L318" s="272"/>
      <c r="M318" s="273" t="s">
        <v>19</v>
      </c>
      <c r="N318" s="274" t="s">
        <v>45</v>
      </c>
      <c r="O318" s="85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382</v>
      </c>
      <c r="AT318" s="225" t="s">
        <v>357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2727</v>
      </c>
    </row>
    <row r="319" s="2" customFormat="1" ht="24.15" customHeight="1">
      <c r="A319" s="39"/>
      <c r="B319" s="40"/>
      <c r="C319" s="265" t="s">
        <v>2728</v>
      </c>
      <c r="D319" s="265" t="s">
        <v>357</v>
      </c>
      <c r="E319" s="266" t="s">
        <v>2729</v>
      </c>
      <c r="F319" s="267" t="s">
        <v>2730</v>
      </c>
      <c r="G319" s="268" t="s">
        <v>529</v>
      </c>
      <c r="H319" s="269">
        <v>2.7839999999999998</v>
      </c>
      <c r="I319" s="270"/>
      <c r="J319" s="271">
        <f>ROUND(I319*H319,2)</f>
        <v>0</v>
      </c>
      <c r="K319" s="267" t="s">
        <v>19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382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2731</v>
      </c>
    </row>
    <row r="320" s="2" customFormat="1" ht="33" customHeight="1">
      <c r="A320" s="39"/>
      <c r="B320" s="40"/>
      <c r="C320" s="265" t="s">
        <v>2732</v>
      </c>
      <c r="D320" s="265" t="s">
        <v>357</v>
      </c>
      <c r="E320" s="266" t="s">
        <v>2733</v>
      </c>
      <c r="F320" s="267" t="s">
        <v>2734</v>
      </c>
      <c r="G320" s="268" t="s">
        <v>529</v>
      </c>
      <c r="H320" s="269">
        <v>1.5660000000000001</v>
      </c>
      <c r="I320" s="270"/>
      <c r="J320" s="271">
        <f>ROUND(I320*H320,2)</f>
        <v>0</v>
      </c>
      <c r="K320" s="267" t="s">
        <v>19</v>
      </c>
      <c r="L320" s="272"/>
      <c r="M320" s="273" t="s">
        <v>19</v>
      </c>
      <c r="N320" s="274" t="s">
        <v>45</v>
      </c>
      <c r="O320" s="85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382</v>
      </c>
      <c r="AT320" s="225" t="s">
        <v>357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2735</v>
      </c>
    </row>
    <row r="321" s="2" customFormat="1" ht="24.15" customHeight="1">
      <c r="A321" s="39"/>
      <c r="B321" s="40"/>
      <c r="C321" s="265" t="s">
        <v>2736</v>
      </c>
      <c r="D321" s="265" t="s">
        <v>357</v>
      </c>
      <c r="E321" s="266" t="s">
        <v>2737</v>
      </c>
      <c r="F321" s="267" t="s">
        <v>2738</v>
      </c>
      <c r="G321" s="268" t="s">
        <v>529</v>
      </c>
      <c r="H321" s="269">
        <v>8.0039999999999996</v>
      </c>
      <c r="I321" s="270"/>
      <c r="J321" s="271">
        <f>ROUND(I321*H321,2)</f>
        <v>0</v>
      </c>
      <c r="K321" s="267" t="s">
        <v>19</v>
      </c>
      <c r="L321" s="272"/>
      <c r="M321" s="273" t="s">
        <v>19</v>
      </c>
      <c r="N321" s="274" t="s">
        <v>45</v>
      </c>
      <c r="O321" s="85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382</v>
      </c>
      <c r="AT321" s="225" t="s">
        <v>357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2739</v>
      </c>
    </row>
    <row r="322" s="2" customFormat="1" ht="24.15" customHeight="1">
      <c r="A322" s="39"/>
      <c r="B322" s="40"/>
      <c r="C322" s="265" t="s">
        <v>2740</v>
      </c>
      <c r="D322" s="265" t="s">
        <v>357</v>
      </c>
      <c r="E322" s="266" t="s">
        <v>2741</v>
      </c>
      <c r="F322" s="267" t="s">
        <v>2742</v>
      </c>
      <c r="G322" s="268" t="s">
        <v>529</v>
      </c>
      <c r="H322" s="269">
        <v>1.218</v>
      </c>
      <c r="I322" s="270"/>
      <c r="J322" s="271">
        <f>ROUND(I322*H322,2)</f>
        <v>0</v>
      </c>
      <c r="K322" s="267" t="s">
        <v>19</v>
      </c>
      <c r="L322" s="272"/>
      <c r="M322" s="273" t="s">
        <v>19</v>
      </c>
      <c r="N322" s="274" t="s">
        <v>45</v>
      </c>
      <c r="O322" s="85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382</v>
      </c>
      <c r="AT322" s="225" t="s">
        <v>357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2743</v>
      </c>
    </row>
    <row r="323" s="2" customFormat="1" ht="24.15" customHeight="1">
      <c r="A323" s="39"/>
      <c r="B323" s="40"/>
      <c r="C323" s="265" t="s">
        <v>2744</v>
      </c>
      <c r="D323" s="265" t="s">
        <v>357</v>
      </c>
      <c r="E323" s="266" t="s">
        <v>2745</v>
      </c>
      <c r="F323" s="267" t="s">
        <v>2746</v>
      </c>
      <c r="G323" s="268" t="s">
        <v>529</v>
      </c>
      <c r="H323" s="269">
        <v>0.34799999999999998</v>
      </c>
      <c r="I323" s="270"/>
      <c r="J323" s="271">
        <f>ROUND(I323*H323,2)</f>
        <v>0</v>
      </c>
      <c r="K323" s="267" t="s">
        <v>19</v>
      </c>
      <c r="L323" s="272"/>
      <c r="M323" s="273" t="s">
        <v>19</v>
      </c>
      <c r="N323" s="274" t="s">
        <v>45</v>
      </c>
      <c r="O323" s="85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382</v>
      </c>
      <c r="AT323" s="225" t="s">
        <v>357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573</v>
      </c>
      <c r="BM323" s="225" t="s">
        <v>2747</v>
      </c>
    </row>
    <row r="324" s="2" customFormat="1" ht="21.75" customHeight="1">
      <c r="A324" s="39"/>
      <c r="B324" s="40"/>
      <c r="C324" s="214" t="s">
        <v>2748</v>
      </c>
      <c r="D324" s="214" t="s">
        <v>292</v>
      </c>
      <c r="E324" s="215" t="s">
        <v>2749</v>
      </c>
      <c r="F324" s="216" t="s">
        <v>2750</v>
      </c>
      <c r="G324" s="217" t="s">
        <v>620</v>
      </c>
      <c r="H324" s="218">
        <v>0.17399999999999999</v>
      </c>
      <c r="I324" s="219"/>
      <c r="J324" s="220">
        <f>ROUND(I324*H324,2)</f>
        <v>0</v>
      </c>
      <c r="K324" s="216" t="s">
        <v>19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2751</v>
      </c>
    </row>
    <row r="325" s="2" customFormat="1">
      <c r="A325" s="39"/>
      <c r="B325" s="40"/>
      <c r="C325" s="214" t="s">
        <v>2752</v>
      </c>
      <c r="D325" s="214" t="s">
        <v>292</v>
      </c>
      <c r="E325" s="215" t="s">
        <v>2753</v>
      </c>
      <c r="F325" s="216" t="s">
        <v>2754</v>
      </c>
      <c r="G325" s="217" t="s">
        <v>2755</v>
      </c>
      <c r="H325" s="218">
        <v>0.17399999999999999</v>
      </c>
      <c r="I325" s="219"/>
      <c r="J325" s="220">
        <f>ROUND(I325*H325,2)</f>
        <v>0</v>
      </c>
      <c r="K325" s="216" t="s">
        <v>19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573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573</v>
      </c>
      <c r="BM325" s="225" t="s">
        <v>2756</v>
      </c>
    </row>
    <row r="326" s="2" customFormat="1" ht="24.15" customHeight="1">
      <c r="A326" s="39"/>
      <c r="B326" s="40"/>
      <c r="C326" s="214" t="s">
        <v>2757</v>
      </c>
      <c r="D326" s="214" t="s">
        <v>292</v>
      </c>
      <c r="E326" s="215" t="s">
        <v>2758</v>
      </c>
      <c r="F326" s="216" t="s">
        <v>2759</v>
      </c>
      <c r="G326" s="217" t="s">
        <v>2755</v>
      </c>
      <c r="H326" s="218">
        <v>0.17399999999999999</v>
      </c>
      <c r="I326" s="219"/>
      <c r="J326" s="220">
        <f>ROUND(I326*H326,2)</f>
        <v>0</v>
      </c>
      <c r="K326" s="216" t="s">
        <v>19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2760</v>
      </c>
    </row>
    <row r="327" s="2" customFormat="1">
      <c r="A327" s="39"/>
      <c r="B327" s="40"/>
      <c r="C327" s="214" t="s">
        <v>2761</v>
      </c>
      <c r="D327" s="214" t="s">
        <v>292</v>
      </c>
      <c r="E327" s="215" t="s">
        <v>2762</v>
      </c>
      <c r="F327" s="216" t="s">
        <v>2763</v>
      </c>
      <c r="G327" s="217" t="s">
        <v>2755</v>
      </c>
      <c r="H327" s="218">
        <v>0.17399999999999999</v>
      </c>
      <c r="I327" s="219"/>
      <c r="J327" s="220">
        <f>ROUND(I327*H327,2)</f>
        <v>0</v>
      </c>
      <c r="K327" s="216" t="s">
        <v>19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2764</v>
      </c>
    </row>
    <row r="328" s="12" customFormat="1" ht="22.8" customHeight="1">
      <c r="A328" s="12"/>
      <c r="B328" s="198"/>
      <c r="C328" s="199"/>
      <c r="D328" s="200" t="s">
        <v>73</v>
      </c>
      <c r="E328" s="212" t="s">
        <v>2765</v>
      </c>
      <c r="F328" s="212" t="s">
        <v>2766</v>
      </c>
      <c r="G328" s="199"/>
      <c r="H328" s="199"/>
      <c r="I328" s="202"/>
      <c r="J328" s="213">
        <f>BK328</f>
        <v>0</v>
      </c>
      <c r="K328" s="199"/>
      <c r="L328" s="204"/>
      <c r="M328" s="205"/>
      <c r="N328" s="206"/>
      <c r="O328" s="206"/>
      <c r="P328" s="207">
        <f>SUM(P329:P362)</f>
        <v>0</v>
      </c>
      <c r="Q328" s="206"/>
      <c r="R328" s="207">
        <f>SUM(R329:R362)</f>
        <v>0</v>
      </c>
      <c r="S328" s="206"/>
      <c r="T328" s="208">
        <f>SUM(T329:T362)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83</v>
      </c>
      <c r="AT328" s="210" t="s">
        <v>73</v>
      </c>
      <c r="AU328" s="210" t="s">
        <v>81</v>
      </c>
      <c r="AY328" s="209" t="s">
        <v>289</v>
      </c>
      <c r="BK328" s="211">
        <f>SUM(BK329:BK362)</f>
        <v>0</v>
      </c>
    </row>
    <row r="329" s="2" customFormat="1" ht="24.15" customHeight="1">
      <c r="A329" s="39"/>
      <c r="B329" s="40"/>
      <c r="C329" s="214" t="s">
        <v>2767</v>
      </c>
      <c r="D329" s="214" t="s">
        <v>292</v>
      </c>
      <c r="E329" s="215" t="s">
        <v>2768</v>
      </c>
      <c r="F329" s="216" t="s">
        <v>2769</v>
      </c>
      <c r="G329" s="217" t="s">
        <v>620</v>
      </c>
      <c r="H329" s="218">
        <v>9.048</v>
      </c>
      <c r="I329" s="219"/>
      <c r="J329" s="220">
        <f>ROUND(I329*H329,2)</f>
        <v>0</v>
      </c>
      <c r="K329" s="216" t="s">
        <v>19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573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2770</v>
      </c>
    </row>
    <row r="330" s="2" customFormat="1" ht="16.5" customHeight="1">
      <c r="A330" s="39"/>
      <c r="B330" s="40"/>
      <c r="C330" s="265" t="s">
        <v>2771</v>
      </c>
      <c r="D330" s="265" t="s">
        <v>357</v>
      </c>
      <c r="E330" s="266" t="s">
        <v>2772</v>
      </c>
      <c r="F330" s="267" t="s">
        <v>2773</v>
      </c>
      <c r="G330" s="268" t="s">
        <v>529</v>
      </c>
      <c r="H330" s="269">
        <v>9.048</v>
      </c>
      <c r="I330" s="270"/>
      <c r="J330" s="271">
        <f>ROUND(I330*H330,2)</f>
        <v>0</v>
      </c>
      <c r="K330" s="267" t="s">
        <v>19</v>
      </c>
      <c r="L330" s="272"/>
      <c r="M330" s="273" t="s">
        <v>19</v>
      </c>
      <c r="N330" s="274" t="s">
        <v>45</v>
      </c>
      <c r="O330" s="85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382</v>
      </c>
      <c r="AT330" s="225" t="s">
        <v>357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2774</v>
      </c>
    </row>
    <row r="331" s="2" customFormat="1" ht="24.15" customHeight="1">
      <c r="A331" s="39"/>
      <c r="B331" s="40"/>
      <c r="C331" s="214" t="s">
        <v>2775</v>
      </c>
      <c r="D331" s="214" t="s">
        <v>292</v>
      </c>
      <c r="E331" s="215" t="s">
        <v>2776</v>
      </c>
      <c r="F331" s="216" t="s">
        <v>2777</v>
      </c>
      <c r="G331" s="217" t="s">
        <v>141</v>
      </c>
      <c r="H331" s="218">
        <v>36.887999999999998</v>
      </c>
      <c r="I331" s="219"/>
      <c r="J331" s="220">
        <f>ROUND(I331*H331,2)</f>
        <v>0</v>
      </c>
      <c r="K331" s="216" t="s">
        <v>19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573</v>
      </c>
      <c r="AT331" s="225" t="s">
        <v>292</v>
      </c>
      <c r="AU331" s="225" t="s">
        <v>83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573</v>
      </c>
      <c r="BM331" s="225" t="s">
        <v>2778</v>
      </c>
    </row>
    <row r="332" s="2" customFormat="1" ht="16.5" customHeight="1">
      <c r="A332" s="39"/>
      <c r="B332" s="40"/>
      <c r="C332" s="265" t="s">
        <v>2779</v>
      </c>
      <c r="D332" s="265" t="s">
        <v>357</v>
      </c>
      <c r="E332" s="266" t="s">
        <v>2780</v>
      </c>
      <c r="F332" s="267" t="s">
        <v>2781</v>
      </c>
      <c r="G332" s="268" t="s">
        <v>2023</v>
      </c>
      <c r="H332" s="269">
        <v>36.887999999999998</v>
      </c>
      <c r="I332" s="270"/>
      <c r="J332" s="271">
        <f>ROUND(I332*H332,2)</f>
        <v>0</v>
      </c>
      <c r="K332" s="267" t="s">
        <v>19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382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573</v>
      </c>
      <c r="BM332" s="225" t="s">
        <v>2782</v>
      </c>
    </row>
    <row r="333" s="2" customFormat="1" ht="24.15" customHeight="1">
      <c r="A333" s="39"/>
      <c r="B333" s="40"/>
      <c r="C333" s="214" t="s">
        <v>2783</v>
      </c>
      <c r="D333" s="214" t="s">
        <v>292</v>
      </c>
      <c r="E333" s="215" t="s">
        <v>2784</v>
      </c>
      <c r="F333" s="216" t="s">
        <v>2785</v>
      </c>
      <c r="G333" s="217" t="s">
        <v>141</v>
      </c>
      <c r="H333" s="218">
        <v>14.616</v>
      </c>
      <c r="I333" s="219"/>
      <c r="J333" s="220">
        <f>ROUND(I333*H333,2)</f>
        <v>0</v>
      </c>
      <c r="K333" s="216" t="s">
        <v>19</v>
      </c>
      <c r="L333" s="45"/>
      <c r="M333" s="221" t="s">
        <v>19</v>
      </c>
      <c r="N333" s="222" t="s">
        <v>45</v>
      </c>
      <c r="O333" s="85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573</v>
      </c>
      <c r="AT333" s="225" t="s">
        <v>292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2786</v>
      </c>
    </row>
    <row r="334" s="2" customFormat="1" ht="16.5" customHeight="1">
      <c r="A334" s="39"/>
      <c r="B334" s="40"/>
      <c r="C334" s="265" t="s">
        <v>2787</v>
      </c>
      <c r="D334" s="265" t="s">
        <v>357</v>
      </c>
      <c r="E334" s="266" t="s">
        <v>2788</v>
      </c>
      <c r="F334" s="267" t="s">
        <v>2789</v>
      </c>
      <c r="G334" s="268" t="s">
        <v>2023</v>
      </c>
      <c r="H334" s="269">
        <v>10.092000000000001</v>
      </c>
      <c r="I334" s="270"/>
      <c r="J334" s="271">
        <f>ROUND(I334*H334,2)</f>
        <v>0</v>
      </c>
      <c r="K334" s="267" t="s">
        <v>19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2790</v>
      </c>
    </row>
    <row r="335" s="2" customFormat="1" ht="24.15" customHeight="1">
      <c r="A335" s="39"/>
      <c r="B335" s="40"/>
      <c r="C335" s="214" t="s">
        <v>2791</v>
      </c>
      <c r="D335" s="214" t="s">
        <v>292</v>
      </c>
      <c r="E335" s="215" t="s">
        <v>2792</v>
      </c>
      <c r="F335" s="216" t="s">
        <v>2793</v>
      </c>
      <c r="G335" s="217" t="s">
        <v>141</v>
      </c>
      <c r="H335" s="218">
        <v>123.19199999999999</v>
      </c>
      <c r="I335" s="219"/>
      <c r="J335" s="220">
        <f>ROUND(I335*H335,2)</f>
        <v>0</v>
      </c>
      <c r="K335" s="216" t="s">
        <v>19</v>
      </c>
      <c r="L335" s="45"/>
      <c r="M335" s="221" t="s">
        <v>19</v>
      </c>
      <c r="N335" s="222" t="s">
        <v>45</v>
      </c>
      <c r="O335" s="85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573</v>
      </c>
      <c r="AT335" s="225" t="s">
        <v>292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2794</v>
      </c>
    </row>
    <row r="336" s="2" customFormat="1" ht="16.5" customHeight="1">
      <c r="A336" s="39"/>
      <c r="B336" s="40"/>
      <c r="C336" s="265" t="s">
        <v>2795</v>
      </c>
      <c r="D336" s="265" t="s">
        <v>357</v>
      </c>
      <c r="E336" s="266" t="s">
        <v>2788</v>
      </c>
      <c r="F336" s="267" t="s">
        <v>2789</v>
      </c>
      <c r="G336" s="268" t="s">
        <v>2023</v>
      </c>
      <c r="H336" s="269">
        <v>24.359999999999999</v>
      </c>
      <c r="I336" s="270"/>
      <c r="J336" s="271">
        <f>ROUND(I336*H336,2)</f>
        <v>0</v>
      </c>
      <c r="K336" s="267" t="s">
        <v>19</v>
      </c>
      <c r="L336" s="272"/>
      <c r="M336" s="273" t="s">
        <v>19</v>
      </c>
      <c r="N336" s="274" t="s">
        <v>45</v>
      </c>
      <c r="O336" s="85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382</v>
      </c>
      <c r="AT336" s="225" t="s">
        <v>357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2796</v>
      </c>
    </row>
    <row r="337" s="2" customFormat="1" ht="16.5" customHeight="1">
      <c r="A337" s="39"/>
      <c r="B337" s="40"/>
      <c r="C337" s="265" t="s">
        <v>2797</v>
      </c>
      <c r="D337" s="265" t="s">
        <v>357</v>
      </c>
      <c r="E337" s="266" t="s">
        <v>2798</v>
      </c>
      <c r="F337" s="267" t="s">
        <v>2799</v>
      </c>
      <c r="G337" s="268" t="s">
        <v>2023</v>
      </c>
      <c r="H337" s="269">
        <v>24.359999999999999</v>
      </c>
      <c r="I337" s="270"/>
      <c r="J337" s="271">
        <f>ROUND(I337*H337,2)</f>
        <v>0</v>
      </c>
      <c r="K337" s="267" t="s">
        <v>19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2800</v>
      </c>
    </row>
    <row r="338" s="2" customFormat="1" ht="16.5" customHeight="1">
      <c r="A338" s="39"/>
      <c r="B338" s="40"/>
      <c r="C338" s="265" t="s">
        <v>2801</v>
      </c>
      <c r="D338" s="265" t="s">
        <v>357</v>
      </c>
      <c r="E338" s="266" t="s">
        <v>2802</v>
      </c>
      <c r="F338" s="267" t="s">
        <v>2803</v>
      </c>
      <c r="G338" s="268" t="s">
        <v>529</v>
      </c>
      <c r="H338" s="269">
        <v>27.84</v>
      </c>
      <c r="I338" s="270"/>
      <c r="J338" s="271">
        <f>ROUND(I338*H338,2)</f>
        <v>0</v>
      </c>
      <c r="K338" s="267" t="s">
        <v>19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382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2804</v>
      </c>
    </row>
    <row r="339" s="2" customFormat="1" ht="16.5" customHeight="1">
      <c r="A339" s="39"/>
      <c r="B339" s="40"/>
      <c r="C339" s="265" t="s">
        <v>2805</v>
      </c>
      <c r="D339" s="265" t="s">
        <v>357</v>
      </c>
      <c r="E339" s="266" t="s">
        <v>2806</v>
      </c>
      <c r="F339" s="267" t="s">
        <v>2807</v>
      </c>
      <c r="G339" s="268" t="s">
        <v>529</v>
      </c>
      <c r="H339" s="269">
        <v>86.304000000000002</v>
      </c>
      <c r="I339" s="270"/>
      <c r="J339" s="271">
        <f>ROUND(I339*H339,2)</f>
        <v>0</v>
      </c>
      <c r="K339" s="267" t="s">
        <v>19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2808</v>
      </c>
    </row>
    <row r="340" s="2" customFormat="1" ht="24.15" customHeight="1">
      <c r="A340" s="39"/>
      <c r="B340" s="40"/>
      <c r="C340" s="265" t="s">
        <v>2809</v>
      </c>
      <c r="D340" s="265" t="s">
        <v>357</v>
      </c>
      <c r="E340" s="266" t="s">
        <v>2810</v>
      </c>
      <c r="F340" s="267" t="s">
        <v>2811</v>
      </c>
      <c r="G340" s="268" t="s">
        <v>620</v>
      </c>
      <c r="H340" s="269">
        <v>27.84</v>
      </c>
      <c r="I340" s="270"/>
      <c r="J340" s="271">
        <f>ROUND(I340*H340,2)</f>
        <v>0</v>
      </c>
      <c r="K340" s="267" t="s">
        <v>19</v>
      </c>
      <c r="L340" s="272"/>
      <c r="M340" s="273" t="s">
        <v>19</v>
      </c>
      <c r="N340" s="274" t="s">
        <v>45</v>
      </c>
      <c r="O340" s="85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382</v>
      </c>
      <c r="AT340" s="225" t="s">
        <v>357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573</v>
      </c>
      <c r="BM340" s="225" t="s">
        <v>2812</v>
      </c>
    </row>
    <row r="341" s="2" customFormat="1" ht="16.5" customHeight="1">
      <c r="A341" s="39"/>
      <c r="B341" s="40"/>
      <c r="C341" s="214" t="s">
        <v>2813</v>
      </c>
      <c r="D341" s="214" t="s">
        <v>292</v>
      </c>
      <c r="E341" s="215" t="s">
        <v>2814</v>
      </c>
      <c r="F341" s="216" t="s">
        <v>2815</v>
      </c>
      <c r="G341" s="217" t="s">
        <v>620</v>
      </c>
      <c r="H341" s="218">
        <v>14.789999999999999</v>
      </c>
      <c r="I341" s="219"/>
      <c r="J341" s="220">
        <f>ROUND(I341*H341,2)</f>
        <v>0</v>
      </c>
      <c r="K341" s="216" t="s">
        <v>19</v>
      </c>
      <c r="L341" s="45"/>
      <c r="M341" s="221" t="s">
        <v>19</v>
      </c>
      <c r="N341" s="222" t="s">
        <v>45</v>
      </c>
      <c r="O341" s="85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25" t="s">
        <v>573</v>
      </c>
      <c r="AT341" s="225" t="s">
        <v>292</v>
      </c>
      <c r="AU341" s="225" t="s">
        <v>83</v>
      </c>
      <c r="AY341" s="18" t="s">
        <v>289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8" t="s">
        <v>81</v>
      </c>
      <c r="BK341" s="226">
        <f>ROUND(I341*H341,2)</f>
        <v>0</v>
      </c>
      <c r="BL341" s="18" t="s">
        <v>573</v>
      </c>
      <c r="BM341" s="225" t="s">
        <v>2816</v>
      </c>
    </row>
    <row r="342" s="2" customFormat="1" ht="16.5" customHeight="1">
      <c r="A342" s="39"/>
      <c r="B342" s="40"/>
      <c r="C342" s="265" t="s">
        <v>2817</v>
      </c>
      <c r="D342" s="265" t="s">
        <v>357</v>
      </c>
      <c r="E342" s="266" t="s">
        <v>2818</v>
      </c>
      <c r="F342" s="267" t="s">
        <v>2819</v>
      </c>
      <c r="G342" s="268" t="s">
        <v>620</v>
      </c>
      <c r="H342" s="269">
        <v>12.528000000000001</v>
      </c>
      <c r="I342" s="270"/>
      <c r="J342" s="271">
        <f>ROUND(I342*H342,2)</f>
        <v>0</v>
      </c>
      <c r="K342" s="267" t="s">
        <v>19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2820</v>
      </c>
    </row>
    <row r="343" s="2" customFormat="1" ht="24.15" customHeight="1">
      <c r="A343" s="39"/>
      <c r="B343" s="40"/>
      <c r="C343" s="265" t="s">
        <v>2821</v>
      </c>
      <c r="D343" s="265" t="s">
        <v>357</v>
      </c>
      <c r="E343" s="266" t="s">
        <v>2822</v>
      </c>
      <c r="F343" s="267" t="s">
        <v>2823</v>
      </c>
      <c r="G343" s="268" t="s">
        <v>620</v>
      </c>
      <c r="H343" s="269">
        <v>2.262</v>
      </c>
      <c r="I343" s="270"/>
      <c r="J343" s="271">
        <f>ROUND(I343*H343,2)</f>
        <v>0</v>
      </c>
      <c r="K343" s="267" t="s">
        <v>19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2824</v>
      </c>
    </row>
    <row r="344" s="2" customFormat="1">
      <c r="A344" s="39"/>
      <c r="B344" s="40"/>
      <c r="C344" s="41"/>
      <c r="D344" s="234" t="s">
        <v>2825</v>
      </c>
      <c r="E344" s="41"/>
      <c r="F344" s="298" t="s">
        <v>2826</v>
      </c>
      <c r="G344" s="41"/>
      <c r="H344" s="41"/>
      <c r="I344" s="229"/>
      <c r="J344" s="41"/>
      <c r="K344" s="41"/>
      <c r="L344" s="45"/>
      <c r="M344" s="230"/>
      <c r="N344" s="231"/>
      <c r="O344" s="85"/>
      <c r="P344" s="85"/>
      <c r="Q344" s="85"/>
      <c r="R344" s="85"/>
      <c r="S344" s="85"/>
      <c r="T344" s="86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2825</v>
      </c>
      <c r="AU344" s="18" t="s">
        <v>83</v>
      </c>
    </row>
    <row r="345" s="2" customFormat="1" ht="16.5" customHeight="1">
      <c r="A345" s="39"/>
      <c r="B345" s="40"/>
      <c r="C345" s="214" t="s">
        <v>2827</v>
      </c>
      <c r="D345" s="214" t="s">
        <v>292</v>
      </c>
      <c r="E345" s="215" t="s">
        <v>2828</v>
      </c>
      <c r="F345" s="216" t="s">
        <v>2829</v>
      </c>
      <c r="G345" s="217" t="s">
        <v>620</v>
      </c>
      <c r="H345" s="218">
        <v>12.353999999999999</v>
      </c>
      <c r="I345" s="219"/>
      <c r="J345" s="220">
        <f>ROUND(I345*H345,2)</f>
        <v>0</v>
      </c>
      <c r="K345" s="216" t="s">
        <v>19</v>
      </c>
      <c r="L345" s="45"/>
      <c r="M345" s="221" t="s">
        <v>19</v>
      </c>
      <c r="N345" s="222" t="s">
        <v>45</v>
      </c>
      <c r="O345" s="85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573</v>
      </c>
      <c r="AT345" s="225" t="s">
        <v>292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2830</v>
      </c>
    </row>
    <row r="346" s="2" customFormat="1" ht="24.15" customHeight="1">
      <c r="A346" s="39"/>
      <c r="B346" s="40"/>
      <c r="C346" s="265" t="s">
        <v>2831</v>
      </c>
      <c r="D346" s="265" t="s">
        <v>357</v>
      </c>
      <c r="E346" s="266" t="s">
        <v>2832</v>
      </c>
      <c r="F346" s="267" t="s">
        <v>2833</v>
      </c>
      <c r="G346" s="268" t="s">
        <v>620</v>
      </c>
      <c r="H346" s="269">
        <v>2.4359999999999999</v>
      </c>
      <c r="I346" s="270"/>
      <c r="J346" s="271">
        <f>ROUND(I346*H346,2)</f>
        <v>0</v>
      </c>
      <c r="K346" s="267" t="s">
        <v>19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382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2834</v>
      </c>
    </row>
    <row r="347" s="2" customFormat="1">
      <c r="A347" s="39"/>
      <c r="B347" s="40"/>
      <c r="C347" s="41"/>
      <c r="D347" s="234" t="s">
        <v>2825</v>
      </c>
      <c r="E347" s="41"/>
      <c r="F347" s="298" t="s">
        <v>2835</v>
      </c>
      <c r="G347" s="41"/>
      <c r="H347" s="41"/>
      <c r="I347" s="229"/>
      <c r="J347" s="41"/>
      <c r="K347" s="41"/>
      <c r="L347" s="45"/>
      <c r="M347" s="230"/>
      <c r="N347" s="231"/>
      <c r="O347" s="85"/>
      <c r="P347" s="85"/>
      <c r="Q347" s="85"/>
      <c r="R347" s="85"/>
      <c r="S347" s="85"/>
      <c r="T347" s="86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2825</v>
      </c>
      <c r="AU347" s="18" t="s">
        <v>83</v>
      </c>
    </row>
    <row r="348" s="2" customFormat="1" ht="16.5" customHeight="1">
      <c r="A348" s="39"/>
      <c r="B348" s="40"/>
      <c r="C348" s="265" t="s">
        <v>2836</v>
      </c>
      <c r="D348" s="265" t="s">
        <v>357</v>
      </c>
      <c r="E348" s="266" t="s">
        <v>2837</v>
      </c>
      <c r="F348" s="267" t="s">
        <v>2838</v>
      </c>
      <c r="G348" s="268" t="s">
        <v>620</v>
      </c>
      <c r="H348" s="269">
        <v>2.262</v>
      </c>
      <c r="I348" s="270"/>
      <c r="J348" s="271">
        <f>ROUND(I348*H348,2)</f>
        <v>0</v>
      </c>
      <c r="K348" s="267" t="s">
        <v>19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2839</v>
      </c>
    </row>
    <row r="349" s="2" customFormat="1">
      <c r="A349" s="39"/>
      <c r="B349" s="40"/>
      <c r="C349" s="41"/>
      <c r="D349" s="234" t="s">
        <v>2825</v>
      </c>
      <c r="E349" s="41"/>
      <c r="F349" s="298" t="s">
        <v>2840</v>
      </c>
      <c r="G349" s="41"/>
      <c r="H349" s="41"/>
      <c r="I349" s="229"/>
      <c r="J349" s="41"/>
      <c r="K349" s="41"/>
      <c r="L349" s="45"/>
      <c r="M349" s="230"/>
      <c r="N349" s="231"/>
      <c r="O349" s="85"/>
      <c r="P349" s="85"/>
      <c r="Q349" s="85"/>
      <c r="R349" s="85"/>
      <c r="S349" s="85"/>
      <c r="T349" s="86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2825</v>
      </c>
      <c r="AU349" s="18" t="s">
        <v>83</v>
      </c>
    </row>
    <row r="350" s="2" customFormat="1" ht="24.15" customHeight="1">
      <c r="A350" s="39"/>
      <c r="B350" s="40"/>
      <c r="C350" s="265" t="s">
        <v>2841</v>
      </c>
      <c r="D350" s="265" t="s">
        <v>357</v>
      </c>
      <c r="E350" s="266" t="s">
        <v>2842</v>
      </c>
      <c r="F350" s="267" t="s">
        <v>2843</v>
      </c>
      <c r="G350" s="268" t="s">
        <v>620</v>
      </c>
      <c r="H350" s="269">
        <v>4.8719999999999999</v>
      </c>
      <c r="I350" s="270"/>
      <c r="J350" s="271">
        <f>ROUND(I350*H350,2)</f>
        <v>0</v>
      </c>
      <c r="K350" s="267" t="s">
        <v>19</v>
      </c>
      <c r="L350" s="272"/>
      <c r="M350" s="273" t="s">
        <v>19</v>
      </c>
      <c r="N350" s="274" t="s">
        <v>45</v>
      </c>
      <c r="O350" s="85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382</v>
      </c>
      <c r="AT350" s="225" t="s">
        <v>357</v>
      </c>
      <c r="AU350" s="225" t="s">
        <v>83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573</v>
      </c>
      <c r="BM350" s="225" t="s">
        <v>2844</v>
      </c>
    </row>
    <row r="351" s="2" customFormat="1" ht="24.15" customHeight="1">
      <c r="A351" s="39"/>
      <c r="B351" s="40"/>
      <c r="C351" s="265" t="s">
        <v>2845</v>
      </c>
      <c r="D351" s="265" t="s">
        <v>357</v>
      </c>
      <c r="E351" s="266" t="s">
        <v>2842</v>
      </c>
      <c r="F351" s="267" t="s">
        <v>2843</v>
      </c>
      <c r="G351" s="268" t="s">
        <v>620</v>
      </c>
      <c r="H351" s="269">
        <v>2.262</v>
      </c>
      <c r="I351" s="270"/>
      <c r="J351" s="271">
        <f>ROUND(I351*H351,2)</f>
        <v>0</v>
      </c>
      <c r="K351" s="267" t="s">
        <v>19</v>
      </c>
      <c r="L351" s="272"/>
      <c r="M351" s="273" t="s">
        <v>19</v>
      </c>
      <c r="N351" s="274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382</v>
      </c>
      <c r="AT351" s="225" t="s">
        <v>357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2846</v>
      </c>
    </row>
    <row r="352" s="2" customFormat="1" ht="24.15" customHeight="1">
      <c r="A352" s="39"/>
      <c r="B352" s="40"/>
      <c r="C352" s="265" t="s">
        <v>2847</v>
      </c>
      <c r="D352" s="265" t="s">
        <v>357</v>
      </c>
      <c r="E352" s="266" t="s">
        <v>2848</v>
      </c>
      <c r="F352" s="267" t="s">
        <v>2849</v>
      </c>
      <c r="G352" s="268" t="s">
        <v>620</v>
      </c>
      <c r="H352" s="269">
        <v>2.7839999999999998</v>
      </c>
      <c r="I352" s="270"/>
      <c r="J352" s="271">
        <f>ROUND(I352*H352,2)</f>
        <v>0</v>
      </c>
      <c r="K352" s="267" t="s">
        <v>19</v>
      </c>
      <c r="L352" s="272"/>
      <c r="M352" s="273" t="s">
        <v>19</v>
      </c>
      <c r="N352" s="274" t="s">
        <v>45</v>
      </c>
      <c r="O352" s="85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382</v>
      </c>
      <c r="AT352" s="225" t="s">
        <v>357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2850</v>
      </c>
    </row>
    <row r="353" s="2" customFormat="1" ht="24.15" customHeight="1">
      <c r="A353" s="39"/>
      <c r="B353" s="40"/>
      <c r="C353" s="214" t="s">
        <v>2851</v>
      </c>
      <c r="D353" s="214" t="s">
        <v>292</v>
      </c>
      <c r="E353" s="215" t="s">
        <v>2852</v>
      </c>
      <c r="F353" s="216" t="s">
        <v>2853</v>
      </c>
      <c r="G353" s="217" t="s">
        <v>620</v>
      </c>
      <c r="H353" s="218">
        <v>2.262</v>
      </c>
      <c r="I353" s="219"/>
      <c r="J353" s="220">
        <f>ROUND(I353*H353,2)</f>
        <v>0</v>
      </c>
      <c r="K353" s="216" t="s">
        <v>19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573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573</v>
      </c>
      <c r="BM353" s="225" t="s">
        <v>2854</v>
      </c>
    </row>
    <row r="354" s="2" customFormat="1" ht="21.75" customHeight="1">
      <c r="A354" s="39"/>
      <c r="B354" s="40"/>
      <c r="C354" s="265" t="s">
        <v>2855</v>
      </c>
      <c r="D354" s="265" t="s">
        <v>357</v>
      </c>
      <c r="E354" s="266" t="s">
        <v>2856</v>
      </c>
      <c r="F354" s="267" t="s">
        <v>2857</v>
      </c>
      <c r="G354" s="268" t="s">
        <v>620</v>
      </c>
      <c r="H354" s="269">
        <v>2.262</v>
      </c>
      <c r="I354" s="270"/>
      <c r="J354" s="271">
        <f>ROUND(I354*H354,2)</f>
        <v>0</v>
      </c>
      <c r="K354" s="267" t="s">
        <v>19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2858</v>
      </c>
    </row>
    <row r="355" s="2" customFormat="1" ht="16.5" customHeight="1">
      <c r="A355" s="39"/>
      <c r="B355" s="40"/>
      <c r="C355" s="265" t="s">
        <v>2859</v>
      </c>
      <c r="D355" s="265" t="s">
        <v>357</v>
      </c>
      <c r="E355" s="266" t="s">
        <v>2860</v>
      </c>
      <c r="F355" s="267" t="s">
        <v>2861</v>
      </c>
      <c r="G355" s="268" t="s">
        <v>529</v>
      </c>
      <c r="H355" s="269">
        <v>4.524</v>
      </c>
      <c r="I355" s="270"/>
      <c r="J355" s="271">
        <f>ROUND(I355*H355,2)</f>
        <v>0</v>
      </c>
      <c r="K355" s="267" t="s">
        <v>19</v>
      </c>
      <c r="L355" s="272"/>
      <c r="M355" s="273" t="s">
        <v>19</v>
      </c>
      <c r="N355" s="274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382</v>
      </c>
      <c r="AT355" s="225" t="s">
        <v>357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2862</v>
      </c>
    </row>
    <row r="356" s="2" customFormat="1" ht="21.75" customHeight="1">
      <c r="A356" s="39"/>
      <c r="B356" s="40"/>
      <c r="C356" s="214" t="s">
        <v>2863</v>
      </c>
      <c r="D356" s="214" t="s">
        <v>292</v>
      </c>
      <c r="E356" s="215" t="s">
        <v>2864</v>
      </c>
      <c r="F356" s="216" t="s">
        <v>2865</v>
      </c>
      <c r="G356" s="217" t="s">
        <v>620</v>
      </c>
      <c r="H356" s="218">
        <v>2.262</v>
      </c>
      <c r="I356" s="219"/>
      <c r="J356" s="220">
        <f>ROUND(I356*H356,2)</f>
        <v>0</v>
      </c>
      <c r="K356" s="216" t="s">
        <v>19</v>
      </c>
      <c r="L356" s="45"/>
      <c r="M356" s="221" t="s">
        <v>19</v>
      </c>
      <c r="N356" s="222" t="s">
        <v>45</v>
      </c>
      <c r="O356" s="85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25" t="s">
        <v>573</v>
      </c>
      <c r="AT356" s="225" t="s">
        <v>292</v>
      </c>
      <c r="AU356" s="225" t="s">
        <v>83</v>
      </c>
      <c r="AY356" s="18" t="s">
        <v>289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8" t="s">
        <v>81</v>
      </c>
      <c r="BK356" s="226">
        <f>ROUND(I356*H356,2)</f>
        <v>0</v>
      </c>
      <c r="BL356" s="18" t="s">
        <v>573</v>
      </c>
      <c r="BM356" s="225" t="s">
        <v>2866</v>
      </c>
    </row>
    <row r="357" s="2" customFormat="1" ht="16.5" customHeight="1">
      <c r="A357" s="39"/>
      <c r="B357" s="40"/>
      <c r="C357" s="265" t="s">
        <v>2867</v>
      </c>
      <c r="D357" s="265" t="s">
        <v>357</v>
      </c>
      <c r="E357" s="266" t="s">
        <v>2868</v>
      </c>
      <c r="F357" s="267" t="s">
        <v>2869</v>
      </c>
      <c r="G357" s="268" t="s">
        <v>620</v>
      </c>
      <c r="H357" s="269">
        <v>2.262</v>
      </c>
      <c r="I357" s="270"/>
      <c r="J357" s="271">
        <f>ROUND(I357*H357,2)</f>
        <v>0</v>
      </c>
      <c r="K357" s="267" t="s">
        <v>19</v>
      </c>
      <c r="L357" s="272"/>
      <c r="M357" s="273" t="s">
        <v>19</v>
      </c>
      <c r="N357" s="274" t="s">
        <v>45</v>
      </c>
      <c r="O357" s="85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382</v>
      </c>
      <c r="AT357" s="225" t="s">
        <v>357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573</v>
      </c>
      <c r="BM357" s="225" t="s">
        <v>2870</v>
      </c>
    </row>
    <row r="358" s="2" customFormat="1" ht="16.5" customHeight="1">
      <c r="A358" s="39"/>
      <c r="B358" s="40"/>
      <c r="C358" s="214" t="s">
        <v>2871</v>
      </c>
      <c r="D358" s="214" t="s">
        <v>292</v>
      </c>
      <c r="E358" s="215" t="s">
        <v>2872</v>
      </c>
      <c r="F358" s="216" t="s">
        <v>2873</v>
      </c>
      <c r="G358" s="217" t="s">
        <v>620</v>
      </c>
      <c r="H358" s="218">
        <v>2.4359999999999999</v>
      </c>
      <c r="I358" s="219"/>
      <c r="J358" s="220">
        <f>ROUND(I358*H358,2)</f>
        <v>0</v>
      </c>
      <c r="K358" s="216" t="s">
        <v>19</v>
      </c>
      <c r="L358" s="45"/>
      <c r="M358" s="221" t="s">
        <v>19</v>
      </c>
      <c r="N358" s="222" t="s">
        <v>45</v>
      </c>
      <c r="O358" s="85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25" t="s">
        <v>573</v>
      </c>
      <c r="AT358" s="225" t="s">
        <v>292</v>
      </c>
      <c r="AU358" s="225" t="s">
        <v>83</v>
      </c>
      <c r="AY358" s="18" t="s">
        <v>289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8" t="s">
        <v>81</v>
      </c>
      <c r="BK358" s="226">
        <f>ROUND(I358*H358,2)</f>
        <v>0</v>
      </c>
      <c r="BL358" s="18" t="s">
        <v>573</v>
      </c>
      <c r="BM358" s="225" t="s">
        <v>2874</v>
      </c>
    </row>
    <row r="359" s="2" customFormat="1" ht="16.5" customHeight="1">
      <c r="A359" s="39"/>
      <c r="B359" s="40"/>
      <c r="C359" s="265" t="s">
        <v>2875</v>
      </c>
      <c r="D359" s="265" t="s">
        <v>357</v>
      </c>
      <c r="E359" s="266" t="s">
        <v>2876</v>
      </c>
      <c r="F359" s="267" t="s">
        <v>2877</v>
      </c>
      <c r="G359" s="268" t="s">
        <v>620</v>
      </c>
      <c r="H359" s="269">
        <v>2.4359999999999999</v>
      </c>
      <c r="I359" s="270"/>
      <c r="J359" s="271">
        <f>ROUND(I359*H359,2)</f>
        <v>0</v>
      </c>
      <c r="K359" s="267" t="s">
        <v>19</v>
      </c>
      <c r="L359" s="272"/>
      <c r="M359" s="273" t="s">
        <v>19</v>
      </c>
      <c r="N359" s="274" t="s">
        <v>45</v>
      </c>
      <c r="O359" s="85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25" t="s">
        <v>382</v>
      </c>
      <c r="AT359" s="225" t="s">
        <v>357</v>
      </c>
      <c r="AU359" s="225" t="s">
        <v>83</v>
      </c>
      <c r="AY359" s="18" t="s">
        <v>289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8" t="s">
        <v>81</v>
      </c>
      <c r="BK359" s="226">
        <f>ROUND(I359*H359,2)</f>
        <v>0</v>
      </c>
      <c r="BL359" s="18" t="s">
        <v>573</v>
      </c>
      <c r="BM359" s="225" t="s">
        <v>2878</v>
      </c>
    </row>
    <row r="360" s="2" customFormat="1" ht="24.15" customHeight="1">
      <c r="A360" s="39"/>
      <c r="B360" s="40"/>
      <c r="C360" s="214" t="s">
        <v>2879</v>
      </c>
      <c r="D360" s="214" t="s">
        <v>292</v>
      </c>
      <c r="E360" s="215" t="s">
        <v>2880</v>
      </c>
      <c r="F360" s="216" t="s">
        <v>2881</v>
      </c>
      <c r="G360" s="217" t="s">
        <v>620</v>
      </c>
      <c r="H360" s="218">
        <v>0.17399999999999999</v>
      </c>
      <c r="I360" s="219"/>
      <c r="J360" s="220">
        <f>ROUND(I360*H360,2)</f>
        <v>0</v>
      </c>
      <c r="K360" s="216" t="s">
        <v>19</v>
      </c>
      <c r="L360" s="45"/>
      <c r="M360" s="221" t="s">
        <v>19</v>
      </c>
      <c r="N360" s="222" t="s">
        <v>45</v>
      </c>
      <c r="O360" s="85"/>
      <c r="P360" s="223">
        <f>O360*H360</f>
        <v>0</v>
      </c>
      <c r="Q360" s="223">
        <v>0</v>
      </c>
      <c r="R360" s="223">
        <f>Q360*H360</f>
        <v>0</v>
      </c>
      <c r="S360" s="223">
        <v>0</v>
      </c>
      <c r="T360" s="224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25" t="s">
        <v>573</v>
      </c>
      <c r="AT360" s="225" t="s">
        <v>292</v>
      </c>
      <c r="AU360" s="225" t="s">
        <v>83</v>
      </c>
      <c r="AY360" s="18" t="s">
        <v>289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8" t="s">
        <v>81</v>
      </c>
      <c r="BK360" s="226">
        <f>ROUND(I360*H360,2)</f>
        <v>0</v>
      </c>
      <c r="BL360" s="18" t="s">
        <v>573</v>
      </c>
      <c r="BM360" s="225" t="s">
        <v>2882</v>
      </c>
    </row>
    <row r="361" s="2" customFormat="1" ht="24.15" customHeight="1">
      <c r="A361" s="39"/>
      <c r="B361" s="40"/>
      <c r="C361" s="214" t="s">
        <v>2883</v>
      </c>
      <c r="D361" s="214" t="s">
        <v>292</v>
      </c>
      <c r="E361" s="215" t="s">
        <v>2884</v>
      </c>
      <c r="F361" s="216" t="s">
        <v>2885</v>
      </c>
      <c r="G361" s="217" t="s">
        <v>620</v>
      </c>
      <c r="H361" s="218">
        <v>0.69599999999999995</v>
      </c>
      <c r="I361" s="219"/>
      <c r="J361" s="220">
        <f>ROUND(I361*H361,2)</f>
        <v>0</v>
      </c>
      <c r="K361" s="216" t="s">
        <v>19</v>
      </c>
      <c r="L361" s="45"/>
      <c r="M361" s="221" t="s">
        <v>19</v>
      </c>
      <c r="N361" s="222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573</v>
      </c>
      <c r="AT361" s="225" t="s">
        <v>292</v>
      </c>
      <c r="AU361" s="225" t="s">
        <v>83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573</v>
      </c>
      <c r="BM361" s="225" t="s">
        <v>2886</v>
      </c>
    </row>
    <row r="362" s="2" customFormat="1" ht="16.5" customHeight="1">
      <c r="A362" s="39"/>
      <c r="B362" s="40"/>
      <c r="C362" s="214" t="s">
        <v>2887</v>
      </c>
      <c r="D362" s="214" t="s">
        <v>292</v>
      </c>
      <c r="E362" s="215" t="s">
        <v>2888</v>
      </c>
      <c r="F362" s="216" t="s">
        <v>2889</v>
      </c>
      <c r="G362" s="217" t="s">
        <v>620</v>
      </c>
      <c r="H362" s="218">
        <v>0.17399999999999999</v>
      </c>
      <c r="I362" s="219"/>
      <c r="J362" s="220">
        <f>ROUND(I362*H362,2)</f>
        <v>0</v>
      </c>
      <c r="K362" s="216" t="s">
        <v>19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573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573</v>
      </c>
      <c r="BM362" s="225" t="s">
        <v>2890</v>
      </c>
    </row>
    <row r="363" s="12" customFormat="1" ht="25.92" customHeight="1">
      <c r="A363" s="12"/>
      <c r="B363" s="198"/>
      <c r="C363" s="199"/>
      <c r="D363" s="200" t="s">
        <v>73</v>
      </c>
      <c r="E363" s="201" t="s">
        <v>1344</v>
      </c>
      <c r="F363" s="201" t="s">
        <v>1345</v>
      </c>
      <c r="G363" s="199"/>
      <c r="H363" s="199"/>
      <c r="I363" s="202"/>
      <c r="J363" s="203">
        <f>BK363</f>
        <v>0</v>
      </c>
      <c r="K363" s="199"/>
      <c r="L363" s="204"/>
      <c r="M363" s="205"/>
      <c r="N363" s="206"/>
      <c r="O363" s="206"/>
      <c r="P363" s="207">
        <f>SUM(P364:P365)</f>
        <v>0</v>
      </c>
      <c r="Q363" s="206"/>
      <c r="R363" s="207">
        <f>SUM(R364:R365)</f>
        <v>0</v>
      </c>
      <c r="S363" s="206"/>
      <c r="T363" s="208">
        <f>SUM(T364:T365)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09" t="s">
        <v>297</v>
      </c>
      <c r="AT363" s="210" t="s">
        <v>73</v>
      </c>
      <c r="AU363" s="210" t="s">
        <v>74</v>
      </c>
      <c r="AY363" s="209" t="s">
        <v>289</v>
      </c>
      <c r="BK363" s="211">
        <f>SUM(BK364:BK365)</f>
        <v>0</v>
      </c>
    </row>
    <row r="364" s="2" customFormat="1" ht="24.15" customHeight="1">
      <c r="A364" s="39"/>
      <c r="B364" s="40"/>
      <c r="C364" s="214" t="s">
        <v>2891</v>
      </c>
      <c r="D364" s="214" t="s">
        <v>292</v>
      </c>
      <c r="E364" s="215" t="s">
        <v>2892</v>
      </c>
      <c r="F364" s="216" t="s">
        <v>2893</v>
      </c>
      <c r="G364" s="217" t="s">
        <v>1349</v>
      </c>
      <c r="H364" s="218">
        <v>13.92</v>
      </c>
      <c r="I364" s="219"/>
      <c r="J364" s="220">
        <f>ROUND(I364*H364,2)</f>
        <v>0</v>
      </c>
      <c r="K364" s="216" t="s">
        <v>296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1350</v>
      </c>
      <c r="AT364" s="225" t="s">
        <v>292</v>
      </c>
      <c r="AU364" s="225" t="s">
        <v>81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1350</v>
      </c>
      <c r="BM364" s="225" t="s">
        <v>2894</v>
      </c>
    </row>
    <row r="365" s="2" customFormat="1">
      <c r="A365" s="39"/>
      <c r="B365" s="40"/>
      <c r="C365" s="41"/>
      <c r="D365" s="227" t="s">
        <v>299</v>
      </c>
      <c r="E365" s="41"/>
      <c r="F365" s="228" t="s">
        <v>2895</v>
      </c>
      <c r="G365" s="41"/>
      <c r="H365" s="41"/>
      <c r="I365" s="229"/>
      <c r="J365" s="41"/>
      <c r="K365" s="41"/>
      <c r="L365" s="45"/>
      <c r="M365" s="278"/>
      <c r="N365" s="279"/>
      <c r="O365" s="280"/>
      <c r="P365" s="280"/>
      <c r="Q365" s="280"/>
      <c r="R365" s="280"/>
      <c r="S365" s="280"/>
      <c r="T365" s="281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299</v>
      </c>
      <c r="AU365" s="18" t="s">
        <v>81</v>
      </c>
    </row>
    <row r="366" s="2" customFormat="1" ht="6.96" customHeight="1">
      <c r="A366" s="39"/>
      <c r="B366" s="60"/>
      <c r="C366" s="61"/>
      <c r="D366" s="61"/>
      <c r="E366" s="61"/>
      <c r="F366" s="61"/>
      <c r="G366" s="61"/>
      <c r="H366" s="61"/>
      <c r="I366" s="61"/>
      <c r="J366" s="61"/>
      <c r="K366" s="61"/>
      <c r="L366" s="45"/>
      <c r="M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</row>
  </sheetData>
  <sheetProtection sheet="1" autoFilter="0" formatColumns="0" formatRows="0" objects="1" scenarios="1" spinCount="100000" saltValue="jf4QK+/yOF5qsvg5q2qaS/9W+MKzwKZ3489AWfjn3GxtfwkEOl9OY8kXDszTUeyv/ySYTMlrcnKRXe3i6SVicw==" hashValue="nMgfIQK3Wv902OkLrS1J9y5u2kC+fOMzn/p4Wf+xZsDwtJcL/rf0dmA6n8vGWRsvsMKNm6Nvy2vm3eYyTEzyiA==" algorithmName="SHA-512" password="CC35"/>
  <autoFilter ref="C99:K3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92" r:id="rId1" display="https://podminky.urs.cz/item/CS_URS_2022_02/741122201"/>
    <hyperlink ref="F196" r:id="rId2" display="https://podminky.urs.cz/item/CS_URS_2022_02/741122231"/>
    <hyperlink ref="F210" r:id="rId3" display="https://podminky.urs.cz/item/CS_URS_2022_02/742110003"/>
    <hyperlink ref="F237" r:id="rId4" display="https://podminky.urs.cz/item/CS_URS_2022_02/741122122"/>
    <hyperlink ref="F266" r:id="rId5" display="https://podminky.urs.cz/item/CS_URS_2022_02/741124703"/>
    <hyperlink ref="F269" r:id="rId6" display="https://podminky.urs.cz/item/CS_URS_2022_02/742121001"/>
    <hyperlink ref="F365" r:id="rId7" display="https://podminky.urs.cz/item/CS_URS_2022_02/HZS2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2897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2898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2899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2900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2901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2899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2902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2903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2898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2899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2904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2901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2899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2904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2905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2898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2899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2901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2899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2906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252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2907</v>
      </c>
      <c r="F106" s="201" t="s">
        <v>2908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1792</v>
      </c>
      <c r="F107" s="212" t="s">
        <v>2909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55.5" customHeight="1">
      <c r="A108" s="39"/>
      <c r="B108" s="40"/>
      <c r="C108" s="214" t="s">
        <v>74</v>
      </c>
      <c r="D108" s="214" t="s">
        <v>292</v>
      </c>
      <c r="E108" s="215" t="s">
        <v>2910</v>
      </c>
      <c r="F108" s="216" t="s">
        <v>2911</v>
      </c>
      <c r="G108" s="217" t="s">
        <v>2912</v>
      </c>
      <c r="H108" s="218">
        <v>0.14299999999999999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2913</v>
      </c>
      <c r="F109" s="216" t="s">
        <v>2914</v>
      </c>
      <c r="G109" s="217" t="s">
        <v>529</v>
      </c>
      <c r="H109" s="218">
        <v>0.14299999999999999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2915</v>
      </c>
      <c r="F110" s="216" t="s">
        <v>2916</v>
      </c>
      <c r="G110" s="217" t="s">
        <v>529</v>
      </c>
      <c r="H110" s="218">
        <v>0.14299999999999999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2917</v>
      </c>
      <c r="F111" s="216" t="s">
        <v>2918</v>
      </c>
      <c r="G111" s="217" t="s">
        <v>529</v>
      </c>
      <c r="H111" s="218">
        <v>0.14299999999999999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2919</v>
      </c>
      <c r="F112" s="216" t="s">
        <v>2920</v>
      </c>
      <c r="G112" s="217" t="s">
        <v>529</v>
      </c>
      <c r="H112" s="218">
        <v>0.14299999999999999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2921</v>
      </c>
      <c r="F113" s="216" t="s">
        <v>2922</v>
      </c>
      <c r="G113" s="217" t="s">
        <v>529</v>
      </c>
      <c r="H113" s="218">
        <v>0.14299999999999999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2923</v>
      </c>
      <c r="F114" s="216" t="s">
        <v>2924</v>
      </c>
      <c r="G114" s="217" t="s">
        <v>529</v>
      </c>
      <c r="H114" s="218">
        <v>0.14299999999999999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2925</v>
      </c>
      <c r="F115" s="216" t="s">
        <v>2926</v>
      </c>
      <c r="G115" s="217" t="s">
        <v>529</v>
      </c>
      <c r="H115" s="218">
        <v>0.14299999999999999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2927</v>
      </c>
      <c r="F116" s="216" t="s">
        <v>2928</v>
      </c>
      <c r="G116" s="217" t="s">
        <v>529</v>
      </c>
      <c r="H116" s="218">
        <v>0.71499999999999997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2929</v>
      </c>
      <c r="F117" s="216" t="s">
        <v>2930</v>
      </c>
      <c r="G117" s="217" t="s">
        <v>529</v>
      </c>
      <c r="H117" s="218">
        <v>1.4299999999999999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2931</v>
      </c>
      <c r="F118" s="216" t="s">
        <v>2932</v>
      </c>
      <c r="G118" s="217" t="s">
        <v>529</v>
      </c>
      <c r="H118" s="218">
        <v>0.28599999999999998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2933</v>
      </c>
      <c r="F119" s="212" t="s">
        <v>2934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2935</v>
      </c>
      <c r="F120" s="216" t="s">
        <v>2936</v>
      </c>
      <c r="G120" s="217" t="s">
        <v>2937</v>
      </c>
      <c r="H120" s="218">
        <v>2.8599999999999999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2938</v>
      </c>
      <c r="F121" s="216" t="s">
        <v>2939</v>
      </c>
      <c r="G121" s="217" t="s">
        <v>2937</v>
      </c>
      <c r="H121" s="218">
        <v>3.8610000000000002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2940</v>
      </c>
      <c r="F122" s="216" t="s">
        <v>2941</v>
      </c>
      <c r="G122" s="217" t="s">
        <v>2937</v>
      </c>
      <c r="H122" s="218">
        <v>1.573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2942</v>
      </c>
      <c r="F123" s="216" t="s">
        <v>2943</v>
      </c>
      <c r="G123" s="217" t="s">
        <v>2937</v>
      </c>
      <c r="H123" s="218">
        <v>3.2890000000000001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2944</v>
      </c>
      <c r="F124" s="216" t="s">
        <v>2945</v>
      </c>
      <c r="G124" s="217" t="s">
        <v>295</v>
      </c>
      <c r="H124" s="218">
        <v>2.431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2946</v>
      </c>
      <c r="F125" s="201" t="s">
        <v>2947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2948</v>
      </c>
      <c r="F126" s="212" t="s">
        <v>2949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2917</v>
      </c>
      <c r="F127" s="216" t="s">
        <v>2918</v>
      </c>
      <c r="G127" s="217" t="s">
        <v>529</v>
      </c>
      <c r="H127" s="218">
        <v>0.14299999999999999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2950</v>
      </c>
      <c r="F128" s="216" t="s">
        <v>2951</v>
      </c>
      <c r="G128" s="217" t="s">
        <v>529</v>
      </c>
      <c r="H128" s="218">
        <v>0.14299999999999999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2952</v>
      </c>
      <c r="F129" s="216" t="s">
        <v>2953</v>
      </c>
      <c r="G129" s="217" t="s">
        <v>529</v>
      </c>
      <c r="H129" s="218">
        <v>0.28599999999999998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2954</v>
      </c>
      <c r="F130" s="216" t="s">
        <v>2955</v>
      </c>
      <c r="G130" s="217" t="s">
        <v>529</v>
      </c>
      <c r="H130" s="218">
        <v>0.14299999999999999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2956</v>
      </c>
      <c r="F131" s="216" t="s">
        <v>2957</v>
      </c>
      <c r="G131" s="217" t="s">
        <v>529</v>
      </c>
      <c r="H131" s="218">
        <v>0.14299999999999999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2923</v>
      </c>
      <c r="F132" s="216" t="s">
        <v>2924</v>
      </c>
      <c r="G132" s="217" t="s">
        <v>529</v>
      </c>
      <c r="H132" s="218">
        <v>0.14299999999999999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2958</v>
      </c>
      <c r="F133" s="216" t="s">
        <v>2928</v>
      </c>
      <c r="G133" s="217" t="s">
        <v>529</v>
      </c>
      <c r="H133" s="218">
        <v>1.2869999999999999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2959</v>
      </c>
      <c r="F134" s="216" t="s">
        <v>2930</v>
      </c>
      <c r="G134" s="217" t="s">
        <v>529</v>
      </c>
      <c r="H134" s="218">
        <v>0.42899999999999999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2960</v>
      </c>
      <c r="F135" s="216" t="s">
        <v>2961</v>
      </c>
      <c r="G135" s="217" t="s">
        <v>529</v>
      </c>
      <c r="H135" s="218">
        <v>0.71499999999999997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2962</v>
      </c>
      <c r="F136" s="216" t="s">
        <v>2963</v>
      </c>
      <c r="G136" s="217" t="s">
        <v>529</v>
      </c>
      <c r="H136" s="218">
        <v>2.2879999999999998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2964</v>
      </c>
      <c r="F137" s="216" t="s">
        <v>2965</v>
      </c>
      <c r="G137" s="217" t="s">
        <v>529</v>
      </c>
      <c r="H137" s="218">
        <v>0.42899999999999999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2966</v>
      </c>
      <c r="F138" s="216" t="s">
        <v>2967</v>
      </c>
      <c r="G138" s="217" t="s">
        <v>141</v>
      </c>
      <c r="H138" s="218">
        <v>1.4299999999999999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2968</v>
      </c>
      <c r="F139" s="216" t="s">
        <v>2969</v>
      </c>
      <c r="G139" s="217" t="s">
        <v>141</v>
      </c>
      <c r="H139" s="218">
        <v>0.28599999999999998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2970</v>
      </c>
      <c r="F140" s="216" t="s">
        <v>2971</v>
      </c>
      <c r="G140" s="217" t="s">
        <v>529</v>
      </c>
      <c r="H140" s="218">
        <v>0.14299999999999999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2915</v>
      </c>
      <c r="F141" s="216" t="s">
        <v>2916</v>
      </c>
      <c r="G141" s="217" t="s">
        <v>529</v>
      </c>
      <c r="H141" s="218">
        <v>0.14299999999999999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2933</v>
      </c>
      <c r="F142" s="212" t="s">
        <v>2934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2972</v>
      </c>
      <c r="F143" s="216" t="s">
        <v>2973</v>
      </c>
      <c r="G143" s="217" t="s">
        <v>2937</v>
      </c>
      <c r="H143" s="218">
        <v>5.0049999999999999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1969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2974</v>
      </c>
      <c r="F144" s="216" t="s">
        <v>2975</v>
      </c>
      <c r="G144" s="217" t="s">
        <v>2937</v>
      </c>
      <c r="H144" s="218">
        <v>4.29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2976</v>
      </c>
      <c r="F145" s="216" t="s">
        <v>2977</v>
      </c>
      <c r="G145" s="217" t="s">
        <v>2937</v>
      </c>
      <c r="H145" s="218">
        <v>2.2879999999999998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2218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2978</v>
      </c>
      <c r="F146" s="216" t="s">
        <v>2979</v>
      </c>
      <c r="G146" s="217" t="s">
        <v>2937</v>
      </c>
      <c r="H146" s="218">
        <v>3.0030000000000001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2944</v>
      </c>
      <c r="F147" s="216" t="s">
        <v>2945</v>
      </c>
      <c r="G147" s="217" t="s">
        <v>295</v>
      </c>
      <c r="H147" s="218">
        <v>2.145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2980</v>
      </c>
      <c r="F148" s="201" t="s">
        <v>2981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2982</v>
      </c>
      <c r="F149" s="216" t="s">
        <v>2983</v>
      </c>
      <c r="G149" s="217" t="s">
        <v>529</v>
      </c>
      <c r="H149" s="218">
        <v>0.14299999999999999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2984</v>
      </c>
      <c r="F150" s="216" t="s">
        <v>2985</v>
      </c>
      <c r="G150" s="217" t="s">
        <v>2937</v>
      </c>
      <c r="H150" s="218">
        <v>1.4299999999999999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2986</v>
      </c>
      <c r="F151" s="216" t="s">
        <v>2987</v>
      </c>
      <c r="G151" s="217" t="s">
        <v>529</v>
      </c>
      <c r="H151" s="218">
        <v>0.14299999999999999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2944</v>
      </c>
      <c r="F152" s="216" t="s">
        <v>2945</v>
      </c>
      <c r="G152" s="217" t="s">
        <v>295</v>
      </c>
      <c r="H152" s="218">
        <v>0.57199999999999995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2988</v>
      </c>
      <c r="F153" s="201" t="s">
        <v>2989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1792</v>
      </c>
      <c r="F154" s="212" t="s">
        <v>2909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37.8" customHeight="1">
      <c r="A155" s="39"/>
      <c r="B155" s="40"/>
      <c r="C155" s="214" t="s">
        <v>74</v>
      </c>
      <c r="D155" s="214" t="s">
        <v>292</v>
      </c>
      <c r="E155" s="215" t="s">
        <v>2990</v>
      </c>
      <c r="F155" s="216" t="s">
        <v>2991</v>
      </c>
      <c r="G155" s="217" t="s">
        <v>2912</v>
      </c>
      <c r="H155" s="218">
        <v>0.14299999999999999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2261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2992</v>
      </c>
      <c r="F156" s="216" t="s">
        <v>2993</v>
      </c>
      <c r="G156" s="217" t="s">
        <v>529</v>
      </c>
      <c r="H156" s="218">
        <v>0.14299999999999999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2994</v>
      </c>
      <c r="F157" s="216" t="s">
        <v>2995</v>
      </c>
      <c r="G157" s="217" t="s">
        <v>2912</v>
      </c>
      <c r="H157" s="218">
        <v>0.14299999999999999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2996</v>
      </c>
      <c r="F158" s="216" t="s">
        <v>2997</v>
      </c>
      <c r="G158" s="217" t="s">
        <v>529</v>
      </c>
      <c r="H158" s="218">
        <v>0.14299999999999999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2998</v>
      </c>
      <c r="F159" s="216" t="s">
        <v>2999</v>
      </c>
      <c r="G159" s="217" t="s">
        <v>529</v>
      </c>
      <c r="H159" s="218">
        <v>0.14299999999999999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2556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3000</v>
      </c>
      <c r="F160" s="216" t="s">
        <v>3001</v>
      </c>
      <c r="G160" s="217" t="s">
        <v>529</v>
      </c>
      <c r="H160" s="218">
        <v>0.28599999999999998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2410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3002</v>
      </c>
      <c r="F161" s="216" t="s">
        <v>3003</v>
      </c>
      <c r="G161" s="217" t="s">
        <v>529</v>
      </c>
      <c r="H161" s="218">
        <v>0.42899999999999999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2417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3004</v>
      </c>
      <c r="F162" s="216" t="s">
        <v>3005</v>
      </c>
      <c r="G162" s="217" t="s">
        <v>529</v>
      </c>
      <c r="H162" s="218">
        <v>0.14299999999999999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3006</v>
      </c>
      <c r="F163" s="216" t="s">
        <v>3007</v>
      </c>
      <c r="G163" s="217" t="s">
        <v>529</v>
      </c>
      <c r="H163" s="218">
        <v>3.4319999999999999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2933</v>
      </c>
      <c r="F164" s="212" t="s">
        <v>2934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3008</v>
      </c>
      <c r="F165" s="216" t="s">
        <v>3009</v>
      </c>
      <c r="G165" s="217" t="s">
        <v>2937</v>
      </c>
      <c r="H165" s="218">
        <v>6.4349999999999996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3010</v>
      </c>
      <c r="F166" s="216" t="s">
        <v>3011</v>
      </c>
      <c r="G166" s="217" t="s">
        <v>2937</v>
      </c>
      <c r="H166" s="218">
        <v>0.42899999999999999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3012</v>
      </c>
      <c r="F167" s="216" t="s">
        <v>3013</v>
      </c>
      <c r="G167" s="217" t="s">
        <v>2937</v>
      </c>
      <c r="H167" s="218">
        <v>1.859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3014</v>
      </c>
      <c r="F168" s="212" t="s">
        <v>3015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3016</v>
      </c>
      <c r="F169" s="216" t="s">
        <v>3017</v>
      </c>
      <c r="G169" s="217" t="s">
        <v>141</v>
      </c>
      <c r="H169" s="218">
        <v>7.1500000000000004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3018</v>
      </c>
      <c r="F170" s="216" t="s">
        <v>3019</v>
      </c>
      <c r="G170" s="217" t="s">
        <v>295</v>
      </c>
      <c r="H170" s="218">
        <v>10.725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2944</v>
      </c>
      <c r="F171" s="216" t="s">
        <v>2945</v>
      </c>
      <c r="G171" s="217" t="s">
        <v>295</v>
      </c>
      <c r="H171" s="218">
        <v>6.4349999999999996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2948</v>
      </c>
      <c r="F172" s="212" t="s">
        <v>2949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3000</v>
      </c>
      <c r="F173" s="216" t="s">
        <v>3001</v>
      </c>
      <c r="G173" s="217" t="s">
        <v>529</v>
      </c>
      <c r="H173" s="218">
        <v>0.14299999999999999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3020</v>
      </c>
      <c r="F174" s="216" t="s">
        <v>3021</v>
      </c>
      <c r="G174" s="217" t="s">
        <v>529</v>
      </c>
      <c r="H174" s="218">
        <v>0.14299999999999999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3022</v>
      </c>
      <c r="F175" s="216" t="s">
        <v>3003</v>
      </c>
      <c r="G175" s="217" t="s">
        <v>529</v>
      </c>
      <c r="H175" s="218">
        <v>0.42899999999999999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3023</v>
      </c>
      <c r="F176" s="216" t="s">
        <v>3024</v>
      </c>
      <c r="G176" s="217" t="s">
        <v>529</v>
      </c>
      <c r="H176" s="218">
        <v>1.716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3025</v>
      </c>
      <c r="F177" s="216" t="s">
        <v>3026</v>
      </c>
      <c r="G177" s="217" t="s">
        <v>529</v>
      </c>
      <c r="H177" s="218">
        <v>0.14299999999999999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2933</v>
      </c>
      <c r="F178" s="212" t="s">
        <v>2934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3027</v>
      </c>
      <c r="F179" s="216" t="s">
        <v>3028</v>
      </c>
      <c r="G179" s="217" t="s">
        <v>2937</v>
      </c>
      <c r="H179" s="218">
        <v>2.145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3029</v>
      </c>
      <c r="F180" s="216" t="s">
        <v>3030</v>
      </c>
      <c r="G180" s="217" t="s">
        <v>2937</v>
      </c>
      <c r="H180" s="218">
        <v>10.439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3031</v>
      </c>
      <c r="F181" s="216" t="s">
        <v>3032</v>
      </c>
      <c r="G181" s="217" t="s">
        <v>2937</v>
      </c>
      <c r="H181" s="218">
        <v>0.42899999999999999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3014</v>
      </c>
      <c r="F182" s="212" t="s">
        <v>3015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3033</v>
      </c>
      <c r="F183" s="216" t="s">
        <v>3034</v>
      </c>
      <c r="G183" s="217" t="s">
        <v>2937</v>
      </c>
      <c r="H183" s="218">
        <v>1.4299999999999999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3018</v>
      </c>
      <c r="F184" s="216" t="s">
        <v>3019</v>
      </c>
      <c r="G184" s="217" t="s">
        <v>295</v>
      </c>
      <c r="H184" s="218">
        <v>10.725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3035</v>
      </c>
      <c r="F185" s="201" t="s">
        <v>3036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1792</v>
      </c>
      <c r="F186" s="212" t="s">
        <v>2909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37.8" customHeight="1">
      <c r="A187" s="39"/>
      <c r="B187" s="40"/>
      <c r="C187" s="214" t="s">
        <v>74</v>
      </c>
      <c r="D187" s="214" t="s">
        <v>292</v>
      </c>
      <c r="E187" s="215" t="s">
        <v>3037</v>
      </c>
      <c r="F187" s="216" t="s">
        <v>3038</v>
      </c>
      <c r="G187" s="217" t="s">
        <v>529</v>
      </c>
      <c r="H187" s="218">
        <v>0.14299999999999999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3039</v>
      </c>
      <c r="F188" s="216" t="s">
        <v>3040</v>
      </c>
      <c r="G188" s="217" t="s">
        <v>529</v>
      </c>
      <c r="H188" s="218">
        <v>0.57199999999999995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2952</v>
      </c>
      <c r="F189" s="216" t="s">
        <v>2953</v>
      </c>
      <c r="G189" s="217" t="s">
        <v>529</v>
      </c>
      <c r="H189" s="218">
        <v>0.14299999999999999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3041</v>
      </c>
      <c r="F190" s="216" t="s">
        <v>3042</v>
      </c>
      <c r="G190" s="217" t="s">
        <v>2937</v>
      </c>
      <c r="H190" s="218">
        <v>0.57199999999999995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3043</v>
      </c>
      <c r="F191" s="216" t="s">
        <v>2951</v>
      </c>
      <c r="G191" s="217" t="s">
        <v>2937</v>
      </c>
      <c r="H191" s="218">
        <v>0.14299999999999999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3044</v>
      </c>
      <c r="F192" s="216" t="s">
        <v>3045</v>
      </c>
      <c r="G192" s="217" t="s">
        <v>2937</v>
      </c>
      <c r="H192" s="218">
        <v>0.14299999999999999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2017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3046</v>
      </c>
      <c r="F193" s="216" t="s">
        <v>3047</v>
      </c>
      <c r="G193" s="217" t="s">
        <v>529</v>
      </c>
      <c r="H193" s="218">
        <v>0.28599999999999998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2931</v>
      </c>
      <c r="F194" s="216" t="s">
        <v>2932</v>
      </c>
      <c r="G194" s="217" t="s">
        <v>529</v>
      </c>
      <c r="H194" s="218">
        <v>0.14299999999999999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2962</v>
      </c>
      <c r="F195" s="216" t="s">
        <v>2963</v>
      </c>
      <c r="G195" s="217" t="s">
        <v>529</v>
      </c>
      <c r="H195" s="218">
        <v>2.5739999999999998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2966</v>
      </c>
      <c r="F196" s="216" t="s">
        <v>2967</v>
      </c>
      <c r="G196" s="217" t="s">
        <v>141</v>
      </c>
      <c r="H196" s="218">
        <v>1.4299999999999999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2933</v>
      </c>
      <c r="F197" s="212" t="s">
        <v>2934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3048</v>
      </c>
      <c r="F198" s="216" t="s">
        <v>3049</v>
      </c>
      <c r="G198" s="217" t="s">
        <v>2937</v>
      </c>
      <c r="H198" s="218">
        <v>3.718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2609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3050</v>
      </c>
      <c r="F199" s="216" t="s">
        <v>3051</v>
      </c>
      <c r="G199" s="217" t="s">
        <v>2937</v>
      </c>
      <c r="H199" s="218">
        <v>6.4349999999999996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2617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3052</v>
      </c>
      <c r="F200" s="216" t="s">
        <v>3053</v>
      </c>
      <c r="G200" s="217" t="s">
        <v>2937</v>
      </c>
      <c r="H200" s="218">
        <v>1.859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2625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2944</v>
      </c>
      <c r="F201" s="216" t="s">
        <v>2945</v>
      </c>
      <c r="G201" s="217" t="s">
        <v>295</v>
      </c>
      <c r="H201" s="218">
        <v>1.716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2633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3046</v>
      </c>
      <c r="F202" s="216" t="s">
        <v>3047</v>
      </c>
      <c r="G202" s="217" t="s">
        <v>529</v>
      </c>
      <c r="H202" s="218">
        <v>0.28599999999999998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2641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2948</v>
      </c>
      <c r="F203" s="212" t="s">
        <v>2949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3039</v>
      </c>
      <c r="F204" s="216" t="s">
        <v>3040</v>
      </c>
      <c r="G204" s="217" t="s">
        <v>529</v>
      </c>
      <c r="H204" s="218">
        <v>0.28599999999999998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2648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3054</v>
      </c>
      <c r="F205" s="216" t="s">
        <v>3055</v>
      </c>
      <c r="G205" s="217" t="s">
        <v>529</v>
      </c>
      <c r="H205" s="218">
        <v>0.14299999999999999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1998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3056</v>
      </c>
      <c r="F206" s="216" t="s">
        <v>3057</v>
      </c>
      <c r="G206" s="217" t="s">
        <v>529</v>
      </c>
      <c r="H206" s="218">
        <v>0.14299999999999999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2041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3058</v>
      </c>
      <c r="F207" s="216" t="s">
        <v>3059</v>
      </c>
      <c r="G207" s="217" t="s">
        <v>529</v>
      </c>
      <c r="H207" s="218">
        <v>0.14299999999999999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1923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2931</v>
      </c>
      <c r="F208" s="216" t="s">
        <v>2932</v>
      </c>
      <c r="G208" s="217" t="s">
        <v>529</v>
      </c>
      <c r="H208" s="218">
        <v>0.42899999999999999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1949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2959</v>
      </c>
      <c r="F209" s="216" t="s">
        <v>2930</v>
      </c>
      <c r="G209" s="217" t="s">
        <v>529</v>
      </c>
      <c r="H209" s="218">
        <v>1.573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1804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2962</v>
      </c>
      <c r="F210" s="216" t="s">
        <v>2963</v>
      </c>
      <c r="G210" s="217" t="s">
        <v>529</v>
      </c>
      <c r="H210" s="218">
        <v>2.2879999999999998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2757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2964</v>
      </c>
      <c r="F211" s="216" t="s">
        <v>2965</v>
      </c>
      <c r="G211" s="217" t="s">
        <v>529</v>
      </c>
      <c r="H211" s="218">
        <v>0.85799999999999998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2752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2966</v>
      </c>
      <c r="F212" s="216" t="s">
        <v>2967</v>
      </c>
      <c r="G212" s="217" t="s">
        <v>141</v>
      </c>
      <c r="H212" s="218">
        <v>1.716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2688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2968</v>
      </c>
      <c r="F213" s="216" t="s">
        <v>2969</v>
      </c>
      <c r="G213" s="217" t="s">
        <v>141</v>
      </c>
      <c r="H213" s="218">
        <v>0.71499999999999997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2696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3060</v>
      </c>
      <c r="F214" s="216" t="s">
        <v>3042</v>
      </c>
      <c r="G214" s="217" t="s">
        <v>529</v>
      </c>
      <c r="H214" s="218">
        <v>0.14299999999999999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2704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3061</v>
      </c>
      <c r="F215" s="216" t="s">
        <v>3062</v>
      </c>
      <c r="G215" s="217" t="s">
        <v>529</v>
      </c>
      <c r="H215" s="218">
        <v>0.28599999999999998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2712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2933</v>
      </c>
      <c r="F216" s="212" t="s">
        <v>2934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3063</v>
      </c>
      <c r="F217" s="216" t="s">
        <v>3064</v>
      </c>
      <c r="G217" s="217" t="s">
        <v>2937</v>
      </c>
      <c r="H217" s="218">
        <v>5.1479999999999997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2720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3065</v>
      </c>
      <c r="F218" s="216" t="s">
        <v>3066</v>
      </c>
      <c r="G218" s="217" t="s">
        <v>2937</v>
      </c>
      <c r="H218" s="218">
        <v>4.29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2728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3067</v>
      </c>
      <c r="F219" s="216" t="s">
        <v>3068</v>
      </c>
      <c r="G219" s="217" t="s">
        <v>2937</v>
      </c>
      <c r="H219" s="218">
        <v>6.0060000000000002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2736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3046</v>
      </c>
      <c r="F220" s="216" t="s">
        <v>3047</v>
      </c>
      <c r="G220" s="217" t="s">
        <v>529</v>
      </c>
      <c r="H220" s="218">
        <v>0.28599999999999998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2744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2944</v>
      </c>
      <c r="F221" s="216" t="s">
        <v>2945</v>
      </c>
      <c r="G221" s="217" t="s">
        <v>295</v>
      </c>
      <c r="H221" s="218">
        <v>3.5750000000000002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2771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1791</v>
      </c>
      <c r="F222" s="201" t="s">
        <v>3069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3070</v>
      </c>
      <c r="F223" s="216" t="s">
        <v>3071</v>
      </c>
      <c r="G223" s="217" t="s">
        <v>2912</v>
      </c>
      <c r="H223" s="218">
        <v>0.14299999999999999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2787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3072</v>
      </c>
      <c r="F224" s="216" t="s">
        <v>3073</v>
      </c>
      <c r="G224" s="217" t="s">
        <v>2912</v>
      </c>
      <c r="H224" s="218">
        <v>0.14299999999999999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2795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3074</v>
      </c>
      <c r="F225" s="216" t="s">
        <v>3075</v>
      </c>
      <c r="G225" s="217" t="s">
        <v>2912</v>
      </c>
      <c r="H225" s="218">
        <v>0.14299999999999999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2801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3076</v>
      </c>
      <c r="F226" s="216" t="s">
        <v>3077</v>
      </c>
      <c r="G226" s="217" t="s">
        <v>2912</v>
      </c>
      <c r="H226" s="218">
        <v>0.14299999999999999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2809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3078</v>
      </c>
      <c r="F227" s="216" t="s">
        <v>3079</v>
      </c>
      <c r="G227" s="217" t="s">
        <v>2912</v>
      </c>
      <c r="H227" s="218">
        <v>0.14299999999999999</v>
      </c>
      <c r="I227" s="219"/>
      <c r="J227" s="220">
        <f>ROUND(I227*H227,2)</f>
        <v>0</v>
      </c>
      <c r="K227" s="216" t="s">
        <v>19</v>
      </c>
      <c r="L227" s="45"/>
      <c r="M227" s="299" t="s">
        <v>19</v>
      </c>
      <c r="N227" s="300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2779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XDEZx2ijSkHw7AtPskbdymeuznAS2PBa+10XBGnmJO5E8G90RJw0kvX4e2oT+q/Wyb13bEBxOxXC1ch+Vd+vGw==" hashValue="wG0VrUidteaYd7C6LDSJJzVPJanXAGsOuNLRrplHdiU4mTXRpfI7YflUYKAZXiLqqqui/ewBfsiXfp5IxZmndg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3080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ROUND((SUM(BE99:BE274)),  2)</f>
        <v>0</v>
      </c>
      <c r="G35" s="39"/>
      <c r="H35" s="39"/>
      <c r="I35" s="159">
        <v>0.20999999999999999</v>
      </c>
      <c r="J35" s="158">
        <f>ROUND(((SUM(BE99:BE274))*I35),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ROUND((SUM(BF99:BF274)),  2)</f>
        <v>0</v>
      </c>
      <c r="G36" s="39"/>
      <c r="H36" s="39"/>
      <c r="I36" s="159">
        <v>0.14999999999999999</v>
      </c>
      <c r="J36" s="158">
        <f>ROUND(((SUM(BF99:BF274))*I36),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ROUND((SUM(BG99:BG274)),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ROUND((SUM(BH99:BH274)),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ROUND((SUM(BI99:BI274)),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h - ÚT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3081</v>
      </c>
      <c r="E69" s="184"/>
      <c r="F69" s="184"/>
      <c r="G69" s="184"/>
      <c r="H69" s="184"/>
      <c r="I69" s="184"/>
      <c r="J69" s="185">
        <f>J122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3082</v>
      </c>
      <c r="E70" s="184"/>
      <c r="F70" s="184"/>
      <c r="G70" s="184"/>
      <c r="H70" s="184"/>
      <c r="I70" s="184"/>
      <c r="J70" s="185">
        <f>J126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3083</v>
      </c>
      <c r="E71" s="184"/>
      <c r="F71" s="184"/>
      <c r="G71" s="184"/>
      <c r="H71" s="184"/>
      <c r="I71" s="184"/>
      <c r="J71" s="185">
        <f>J130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3084</v>
      </c>
      <c r="E72" s="184"/>
      <c r="F72" s="184"/>
      <c r="G72" s="184"/>
      <c r="H72" s="184"/>
      <c r="I72" s="184"/>
      <c r="J72" s="185">
        <f>J146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3085</v>
      </c>
      <c r="E73" s="184"/>
      <c r="F73" s="184"/>
      <c r="G73" s="184"/>
      <c r="H73" s="184"/>
      <c r="I73" s="184"/>
      <c r="J73" s="185">
        <f>J167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3086</v>
      </c>
      <c r="E74" s="184"/>
      <c r="F74" s="184"/>
      <c r="G74" s="184"/>
      <c r="H74" s="184"/>
      <c r="I74" s="184"/>
      <c r="J74" s="185">
        <f>J226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9" customFormat="1" ht="24.96" customHeight="1">
      <c r="A75" s="9"/>
      <c r="B75" s="176"/>
      <c r="C75" s="177"/>
      <c r="D75" s="178" t="s">
        <v>668</v>
      </c>
      <c r="E75" s="179"/>
      <c r="F75" s="179"/>
      <c r="G75" s="179"/>
      <c r="H75" s="179"/>
      <c r="I75" s="179"/>
      <c r="J75" s="180">
        <f>J264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hidden="1" s="9" customFormat="1" ht="24.96" customHeight="1">
      <c r="A76" s="9"/>
      <c r="B76" s="176"/>
      <c r="C76" s="177"/>
      <c r="D76" s="178" t="s">
        <v>3087</v>
      </c>
      <c r="E76" s="179"/>
      <c r="F76" s="179"/>
      <c r="G76" s="179"/>
      <c r="H76" s="179"/>
      <c r="I76" s="179"/>
      <c r="J76" s="180">
        <f>J271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10" customFormat="1" ht="19.92" customHeight="1">
      <c r="A77" s="10"/>
      <c r="B77" s="182"/>
      <c r="C77" s="126"/>
      <c r="D77" s="183" t="s">
        <v>3088</v>
      </c>
      <c r="E77" s="184"/>
      <c r="F77" s="184"/>
      <c r="G77" s="184"/>
      <c r="H77" s="184"/>
      <c r="I77" s="184"/>
      <c r="J77" s="185">
        <f>J272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252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h - ÚT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>Dýšiná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P100+P107+P264+P271</f>
        <v>0</v>
      </c>
      <c r="Q99" s="97"/>
      <c r="R99" s="195">
        <f>R100+R107+R264+R271</f>
        <v>0.36557116999999995</v>
      </c>
      <c r="S99" s="97"/>
      <c r="T99" s="196">
        <f>T100+T107+T264+T271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BK100+BK107+BK264+BK271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287</v>
      </c>
      <c r="F100" s="201" t="s">
        <v>288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P101+P103</f>
        <v>0</v>
      </c>
      <c r="Q100" s="206"/>
      <c r="R100" s="207">
        <f>R101+R103</f>
        <v>0</v>
      </c>
      <c r="S100" s="206"/>
      <c r="T100" s="208">
        <f>T101+T103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BK101+BK103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473</v>
      </c>
      <c r="F101" s="212" t="s">
        <v>999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P102</f>
        <v>0</v>
      </c>
      <c r="Q101" s="206"/>
      <c r="R101" s="207">
        <f>R102</f>
        <v>0</v>
      </c>
      <c r="S101" s="206"/>
      <c r="T101" s="208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BK102</f>
        <v>0</v>
      </c>
    </row>
    <row r="102" s="2" customFormat="1" ht="21.75" customHeight="1">
      <c r="A102" s="39"/>
      <c r="B102" s="40"/>
      <c r="C102" s="214" t="s">
        <v>81</v>
      </c>
      <c r="D102" s="214" t="s">
        <v>292</v>
      </c>
      <c r="E102" s="215" t="s">
        <v>2081</v>
      </c>
      <c r="F102" s="216" t="s">
        <v>2082</v>
      </c>
      <c r="G102" s="217" t="s">
        <v>295</v>
      </c>
      <c r="H102" s="218">
        <v>6.0119999999999996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3089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SUM(BK104:BK106)</f>
        <v>0</v>
      </c>
    </row>
    <row r="104" s="2" customFormat="1" ht="24.15" customHeight="1">
      <c r="A104" s="39"/>
      <c r="B104" s="40"/>
      <c r="C104" s="214" t="s">
        <v>83</v>
      </c>
      <c r="D104" s="214" t="s">
        <v>292</v>
      </c>
      <c r="E104" s="215" t="s">
        <v>3090</v>
      </c>
      <c r="F104" s="216" t="s">
        <v>3091</v>
      </c>
      <c r="G104" s="217" t="s">
        <v>620</v>
      </c>
      <c r="H104" s="218">
        <v>4.3419999999999996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3092</v>
      </c>
    </row>
    <row r="105" s="2" customFormat="1" ht="24.15" customHeight="1">
      <c r="A105" s="39"/>
      <c r="B105" s="40"/>
      <c r="C105" s="214" t="s">
        <v>139</v>
      </c>
      <c r="D105" s="214" t="s">
        <v>292</v>
      </c>
      <c r="E105" s="215" t="s">
        <v>2090</v>
      </c>
      <c r="F105" s="216" t="s">
        <v>2091</v>
      </c>
      <c r="G105" s="217" t="s">
        <v>141</v>
      </c>
      <c r="H105" s="218">
        <v>8.3499999999999996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3093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2096</v>
      </c>
      <c r="F106" s="216" t="s">
        <v>2097</v>
      </c>
      <c r="G106" s="217" t="s">
        <v>141</v>
      </c>
      <c r="H106" s="218">
        <v>10.855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3094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P108+P122+P126+P130+P146+P167+P226</f>
        <v>0</v>
      </c>
      <c r="Q107" s="206"/>
      <c r="R107" s="207">
        <f>R108+R122+R126+R130+R146+R167+R226</f>
        <v>0.36557116999999995</v>
      </c>
      <c r="S107" s="206"/>
      <c r="T107" s="208">
        <f>T108+T122+T126+T130+T146+T167+T226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BK108+BK122+BK126+BK130+BK146+BK167+BK226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1176</v>
      </c>
      <c r="F108" s="212" t="s">
        <v>1177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SUM(P109:P121)</f>
        <v>0</v>
      </c>
      <c r="Q108" s="206"/>
      <c r="R108" s="207">
        <f>SUM(R109:R121)</f>
        <v>0.028092560000000003</v>
      </c>
      <c r="S108" s="206"/>
      <c r="T108" s="208">
        <f>SUM(T109:T121)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SUM(BK109:BK121)</f>
        <v>0</v>
      </c>
    </row>
    <row r="109" s="2" customFormat="1" ht="62.7" customHeight="1">
      <c r="A109" s="39"/>
      <c r="B109" s="40"/>
      <c r="C109" s="214" t="s">
        <v>461</v>
      </c>
      <c r="D109" s="214" t="s">
        <v>292</v>
      </c>
      <c r="E109" s="215" t="s">
        <v>3095</v>
      </c>
      <c r="F109" s="216" t="s">
        <v>3096</v>
      </c>
      <c r="G109" s="217" t="s">
        <v>141</v>
      </c>
      <c r="H109" s="218">
        <v>0.33400000000000002</v>
      </c>
      <c r="I109" s="219"/>
      <c r="J109" s="220">
        <f>ROUND(I109*H109,2)</f>
        <v>0</v>
      </c>
      <c r="K109" s="216" t="s">
        <v>1940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3097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3098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24.15" customHeight="1">
      <c r="A111" s="39"/>
      <c r="B111" s="40"/>
      <c r="C111" s="265" t="s">
        <v>473</v>
      </c>
      <c r="D111" s="265" t="s">
        <v>357</v>
      </c>
      <c r="E111" s="266" t="s">
        <v>3099</v>
      </c>
      <c r="F111" s="267" t="s">
        <v>3100</v>
      </c>
      <c r="G111" s="268" t="s">
        <v>141</v>
      </c>
      <c r="H111" s="269">
        <v>0.34100000000000003</v>
      </c>
      <c r="I111" s="270"/>
      <c r="J111" s="271">
        <f>ROUND(I111*H111,2)</f>
        <v>0</v>
      </c>
      <c r="K111" s="267" t="s">
        <v>1940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0.0011800000000000001</v>
      </c>
      <c r="R111" s="223">
        <f>Q111*H111</f>
        <v>0.00040238000000000003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382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3101</v>
      </c>
    </row>
    <row r="112" s="2" customFormat="1" ht="66.75" customHeight="1">
      <c r="A112" s="39"/>
      <c r="B112" s="40"/>
      <c r="C112" s="214" t="s">
        <v>491</v>
      </c>
      <c r="D112" s="214" t="s">
        <v>292</v>
      </c>
      <c r="E112" s="215" t="s">
        <v>3102</v>
      </c>
      <c r="F112" s="216" t="s">
        <v>3103</v>
      </c>
      <c r="G112" s="217" t="s">
        <v>141</v>
      </c>
      <c r="H112" s="218">
        <v>143.62000000000001</v>
      </c>
      <c r="I112" s="219"/>
      <c r="J112" s="220">
        <f>ROUND(I112*H112,2)</f>
        <v>0</v>
      </c>
      <c r="K112" s="216" t="s">
        <v>1940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0.027287800000000001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3104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3105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16.5" customHeight="1">
      <c r="A114" s="39"/>
      <c r="B114" s="40"/>
      <c r="C114" s="265" t="s">
        <v>360</v>
      </c>
      <c r="D114" s="265" t="s">
        <v>357</v>
      </c>
      <c r="E114" s="266" t="s">
        <v>3106</v>
      </c>
      <c r="F114" s="267" t="s">
        <v>3107</v>
      </c>
      <c r="G114" s="268" t="s">
        <v>141</v>
      </c>
      <c r="H114" s="269">
        <v>15.029999999999999</v>
      </c>
      <c r="I114" s="270"/>
      <c r="J114" s="271">
        <f>ROUND(I114*H114,2)</f>
        <v>0</v>
      </c>
      <c r="K114" s="267" t="s">
        <v>19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3108</v>
      </c>
    </row>
    <row r="115" s="2" customFormat="1" ht="16.5" customHeight="1">
      <c r="A115" s="39"/>
      <c r="B115" s="40"/>
      <c r="C115" s="265" t="s">
        <v>428</v>
      </c>
      <c r="D115" s="265" t="s">
        <v>357</v>
      </c>
      <c r="E115" s="266" t="s">
        <v>3109</v>
      </c>
      <c r="F115" s="267" t="s">
        <v>3110</v>
      </c>
      <c r="G115" s="268" t="s">
        <v>141</v>
      </c>
      <c r="H115" s="269">
        <v>28.390000000000001</v>
      </c>
      <c r="I115" s="270"/>
      <c r="J115" s="271">
        <f>ROUND(I115*H115,2)</f>
        <v>0</v>
      </c>
      <c r="K115" s="267" t="s">
        <v>19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3111</v>
      </c>
    </row>
    <row r="116" s="2" customFormat="1" ht="16.5" customHeight="1">
      <c r="A116" s="39"/>
      <c r="B116" s="40"/>
      <c r="C116" s="265" t="s">
        <v>569</v>
      </c>
      <c r="D116" s="265" t="s">
        <v>357</v>
      </c>
      <c r="E116" s="266" t="s">
        <v>3112</v>
      </c>
      <c r="F116" s="267" t="s">
        <v>3113</v>
      </c>
      <c r="G116" s="268" t="s">
        <v>141</v>
      </c>
      <c r="H116" s="269">
        <v>50.100000000000001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3114</v>
      </c>
    </row>
    <row r="117" s="2" customFormat="1" ht="16.5" customHeight="1">
      <c r="A117" s="39"/>
      <c r="B117" s="40"/>
      <c r="C117" s="265" t="s">
        <v>652</v>
      </c>
      <c r="D117" s="265" t="s">
        <v>357</v>
      </c>
      <c r="E117" s="266" t="s">
        <v>3115</v>
      </c>
      <c r="F117" s="267" t="s">
        <v>3116</v>
      </c>
      <c r="G117" s="268" t="s">
        <v>141</v>
      </c>
      <c r="H117" s="269">
        <v>21.710000000000001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3117</v>
      </c>
    </row>
    <row r="118" s="2" customFormat="1" ht="16.5" customHeight="1">
      <c r="A118" s="39"/>
      <c r="B118" s="40"/>
      <c r="C118" s="265" t="s">
        <v>606</v>
      </c>
      <c r="D118" s="265" t="s">
        <v>357</v>
      </c>
      <c r="E118" s="266" t="s">
        <v>3118</v>
      </c>
      <c r="F118" s="267" t="s">
        <v>3119</v>
      </c>
      <c r="G118" s="268" t="s">
        <v>141</v>
      </c>
      <c r="H118" s="269">
        <v>15.029999999999999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3120</v>
      </c>
    </row>
    <row r="119" s="2" customFormat="1" ht="16.5" customHeight="1">
      <c r="A119" s="39"/>
      <c r="B119" s="40"/>
      <c r="C119" s="265" t="s">
        <v>612</v>
      </c>
      <c r="D119" s="265" t="s">
        <v>357</v>
      </c>
      <c r="E119" s="266" t="s">
        <v>3121</v>
      </c>
      <c r="F119" s="267" t="s">
        <v>3122</v>
      </c>
      <c r="G119" s="268" t="s">
        <v>141</v>
      </c>
      <c r="H119" s="269">
        <v>13.359999999999999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3123</v>
      </c>
    </row>
    <row r="120" s="2" customFormat="1" ht="33" customHeight="1">
      <c r="A120" s="39"/>
      <c r="B120" s="40"/>
      <c r="C120" s="214" t="s">
        <v>644</v>
      </c>
      <c r="D120" s="214" t="s">
        <v>292</v>
      </c>
      <c r="E120" s="215" t="s">
        <v>3124</v>
      </c>
      <c r="F120" s="216" t="s">
        <v>3125</v>
      </c>
      <c r="G120" s="217" t="s">
        <v>141</v>
      </c>
      <c r="H120" s="218">
        <v>0.33400000000000002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3126</v>
      </c>
    </row>
    <row r="121" s="2" customFormat="1" ht="24.15" customHeight="1">
      <c r="A121" s="39"/>
      <c r="B121" s="40"/>
      <c r="C121" s="265" t="s">
        <v>8</v>
      </c>
      <c r="D121" s="265" t="s">
        <v>357</v>
      </c>
      <c r="E121" s="266" t="s">
        <v>3099</v>
      </c>
      <c r="F121" s="267" t="s">
        <v>3100</v>
      </c>
      <c r="G121" s="268" t="s">
        <v>141</v>
      </c>
      <c r="H121" s="269">
        <v>0.34100000000000003</v>
      </c>
      <c r="I121" s="270"/>
      <c r="J121" s="271">
        <f>ROUND(I121*H121,2)</f>
        <v>0</v>
      </c>
      <c r="K121" s="267" t="s">
        <v>1940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0.0011800000000000001</v>
      </c>
      <c r="R121" s="223">
        <f>Q121*H121</f>
        <v>0.00040238000000000003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382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3127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3128</v>
      </c>
      <c r="F122" s="212" t="s">
        <v>3129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SUM(P123:P125)</f>
        <v>0</v>
      </c>
      <c r="Q122" s="206"/>
      <c r="R122" s="207">
        <f>SUM(R123:R125)</f>
        <v>0</v>
      </c>
      <c r="S122" s="206"/>
      <c r="T122" s="208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83</v>
      </c>
      <c r="AT122" s="210" t="s">
        <v>73</v>
      </c>
      <c r="AU122" s="210" t="s">
        <v>81</v>
      </c>
      <c r="AY122" s="209" t="s">
        <v>289</v>
      </c>
      <c r="BK122" s="211">
        <f>SUM(BK123:BK125)</f>
        <v>0</v>
      </c>
    </row>
    <row r="123" s="2" customFormat="1" ht="33" customHeight="1">
      <c r="A123" s="39"/>
      <c r="B123" s="40"/>
      <c r="C123" s="214" t="s">
        <v>573</v>
      </c>
      <c r="D123" s="214" t="s">
        <v>292</v>
      </c>
      <c r="E123" s="215" t="s">
        <v>3130</v>
      </c>
      <c r="F123" s="216" t="s">
        <v>3131</v>
      </c>
      <c r="G123" s="217" t="s">
        <v>620</v>
      </c>
      <c r="H123" s="218">
        <v>2.3380000000000001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3132</v>
      </c>
    </row>
    <row r="124" s="2" customFormat="1" ht="33" customHeight="1">
      <c r="A124" s="39"/>
      <c r="B124" s="40"/>
      <c r="C124" s="214" t="s">
        <v>526</v>
      </c>
      <c r="D124" s="214" t="s">
        <v>292</v>
      </c>
      <c r="E124" s="215" t="s">
        <v>3133</v>
      </c>
      <c r="F124" s="216" t="s">
        <v>3134</v>
      </c>
      <c r="G124" s="217" t="s">
        <v>620</v>
      </c>
      <c r="H124" s="218">
        <v>1.002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3135</v>
      </c>
    </row>
    <row r="125" s="2" customFormat="1" ht="33" customHeight="1">
      <c r="A125" s="39"/>
      <c r="B125" s="40"/>
      <c r="C125" s="214" t="s">
        <v>531</v>
      </c>
      <c r="D125" s="214" t="s">
        <v>292</v>
      </c>
      <c r="E125" s="215" t="s">
        <v>3136</v>
      </c>
      <c r="F125" s="216" t="s">
        <v>3137</v>
      </c>
      <c r="G125" s="217" t="s">
        <v>620</v>
      </c>
      <c r="H125" s="218">
        <v>0.66800000000000004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3138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3139</v>
      </c>
      <c r="F126" s="212" t="s">
        <v>3140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SUM(P127:P129)</f>
        <v>0</v>
      </c>
      <c r="Q126" s="206"/>
      <c r="R126" s="207">
        <f>SUM(R127:R129)</f>
        <v>0</v>
      </c>
      <c r="S126" s="206"/>
      <c r="T126" s="208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81</v>
      </c>
      <c r="AY126" s="209" t="s">
        <v>289</v>
      </c>
      <c r="BK126" s="211">
        <f>SUM(BK127:BK129)</f>
        <v>0</v>
      </c>
    </row>
    <row r="127" s="2" customFormat="1" ht="55.5" customHeight="1">
      <c r="A127" s="39"/>
      <c r="B127" s="40"/>
      <c r="C127" s="214" t="s">
        <v>442</v>
      </c>
      <c r="D127" s="214" t="s">
        <v>292</v>
      </c>
      <c r="E127" s="215" t="s">
        <v>3141</v>
      </c>
      <c r="F127" s="216" t="s">
        <v>3142</v>
      </c>
      <c r="G127" s="217" t="s">
        <v>3143</v>
      </c>
      <c r="H127" s="218">
        <v>0.16700000000000001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3144</v>
      </c>
    </row>
    <row r="128" s="2" customFormat="1" ht="37.8" customHeight="1">
      <c r="A128" s="39"/>
      <c r="B128" s="40"/>
      <c r="C128" s="214" t="s">
        <v>448</v>
      </c>
      <c r="D128" s="214" t="s">
        <v>292</v>
      </c>
      <c r="E128" s="215" t="s">
        <v>3145</v>
      </c>
      <c r="F128" s="216" t="s">
        <v>3146</v>
      </c>
      <c r="G128" s="217" t="s">
        <v>239</v>
      </c>
      <c r="H128" s="218">
        <v>0.14899999999999999</v>
      </c>
      <c r="I128" s="219"/>
      <c r="J128" s="220">
        <f>ROUND(I128*H128,2)</f>
        <v>0</v>
      </c>
      <c r="K128" s="216" t="s">
        <v>1940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3147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3148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3149</v>
      </c>
      <c r="F130" s="212" t="s">
        <v>3150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SUM(P131:P145)</f>
        <v>0</v>
      </c>
      <c r="Q130" s="206"/>
      <c r="R130" s="207">
        <f>SUM(R131:R145)</f>
        <v>0.0068386499999999999</v>
      </c>
      <c r="S130" s="206"/>
      <c r="T130" s="208">
        <f>SUM(T131:T145)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83</v>
      </c>
      <c r="AT130" s="210" t="s">
        <v>73</v>
      </c>
      <c r="AU130" s="210" t="s">
        <v>81</v>
      </c>
      <c r="AY130" s="209" t="s">
        <v>289</v>
      </c>
      <c r="BK130" s="211">
        <f>SUM(BK131:BK145)</f>
        <v>0</v>
      </c>
    </row>
    <row r="131" s="2" customFormat="1" ht="24.15" customHeight="1">
      <c r="A131" s="39"/>
      <c r="B131" s="40"/>
      <c r="C131" s="214" t="s">
        <v>7</v>
      </c>
      <c r="D131" s="214" t="s">
        <v>292</v>
      </c>
      <c r="E131" s="215" t="s">
        <v>3151</v>
      </c>
      <c r="F131" s="216" t="s">
        <v>3152</v>
      </c>
      <c r="G131" s="217" t="s">
        <v>620</v>
      </c>
      <c r="H131" s="218">
        <v>0.16700000000000001</v>
      </c>
      <c r="I131" s="219"/>
      <c r="J131" s="220">
        <f>ROUND(I131*H131,2)</f>
        <v>0</v>
      </c>
      <c r="K131" s="216" t="s">
        <v>1940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0.031809999999999998</v>
      </c>
      <c r="R131" s="223">
        <f>Q131*H131</f>
        <v>0.00531227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3153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3154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388</v>
      </c>
      <c r="D133" s="265" t="s">
        <v>357</v>
      </c>
      <c r="E133" s="266" t="s">
        <v>3155</v>
      </c>
      <c r="F133" s="267" t="s">
        <v>3156</v>
      </c>
      <c r="G133" s="268" t="s">
        <v>620</v>
      </c>
      <c r="H133" s="269">
        <v>0.16700000000000001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3157</v>
      </c>
    </row>
    <row r="134" s="2" customFormat="1" ht="16.5" customHeight="1">
      <c r="A134" s="39"/>
      <c r="B134" s="40"/>
      <c r="C134" s="214" t="s">
        <v>393</v>
      </c>
      <c r="D134" s="214" t="s">
        <v>292</v>
      </c>
      <c r="E134" s="215" t="s">
        <v>3158</v>
      </c>
      <c r="F134" s="216" t="s">
        <v>3159</v>
      </c>
      <c r="G134" s="217" t="s">
        <v>529</v>
      </c>
      <c r="H134" s="218">
        <v>3.3399999999999999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3160</v>
      </c>
    </row>
    <row r="135" s="2" customFormat="1" ht="16.5" customHeight="1">
      <c r="A135" s="39"/>
      <c r="B135" s="40"/>
      <c r="C135" s="265" t="s">
        <v>400</v>
      </c>
      <c r="D135" s="265" t="s">
        <v>357</v>
      </c>
      <c r="E135" s="266" t="s">
        <v>3161</v>
      </c>
      <c r="F135" s="267" t="s">
        <v>3162</v>
      </c>
      <c r="G135" s="268" t="s">
        <v>529</v>
      </c>
      <c r="H135" s="269">
        <v>3.3399999999999999</v>
      </c>
      <c r="I135" s="270"/>
      <c r="J135" s="271">
        <f>ROUND(I135*H135,2)</f>
        <v>0</v>
      </c>
      <c r="K135" s="267" t="s">
        <v>19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382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3163</v>
      </c>
    </row>
    <row r="136" s="2" customFormat="1" ht="37.8" customHeight="1">
      <c r="A136" s="39"/>
      <c r="B136" s="40"/>
      <c r="C136" s="214" t="s">
        <v>578</v>
      </c>
      <c r="D136" s="214" t="s">
        <v>292</v>
      </c>
      <c r="E136" s="215" t="s">
        <v>3164</v>
      </c>
      <c r="F136" s="216" t="s">
        <v>3165</v>
      </c>
      <c r="G136" s="217" t="s">
        <v>572</v>
      </c>
      <c r="H136" s="218">
        <v>0.33400000000000002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3166</v>
      </c>
    </row>
    <row r="137" s="2" customFormat="1" ht="37.8" customHeight="1">
      <c r="A137" s="39"/>
      <c r="B137" s="40"/>
      <c r="C137" s="214" t="s">
        <v>585</v>
      </c>
      <c r="D137" s="214" t="s">
        <v>292</v>
      </c>
      <c r="E137" s="215" t="s">
        <v>3167</v>
      </c>
      <c r="F137" s="216" t="s">
        <v>3168</v>
      </c>
      <c r="G137" s="217" t="s">
        <v>572</v>
      </c>
      <c r="H137" s="218">
        <v>0.16700000000000001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3169</v>
      </c>
    </row>
    <row r="138" s="2" customFormat="1" ht="55.5" customHeight="1">
      <c r="A138" s="39"/>
      <c r="B138" s="40"/>
      <c r="C138" s="214" t="s">
        <v>1246</v>
      </c>
      <c r="D138" s="214" t="s">
        <v>292</v>
      </c>
      <c r="E138" s="215" t="s">
        <v>3170</v>
      </c>
      <c r="F138" s="216" t="s">
        <v>3171</v>
      </c>
      <c r="G138" s="217" t="s">
        <v>572</v>
      </c>
      <c r="H138" s="218">
        <v>0.16700000000000001</v>
      </c>
      <c r="I138" s="219"/>
      <c r="J138" s="220">
        <f>ROUND(I138*H138,2)</f>
        <v>0</v>
      </c>
      <c r="K138" s="216" t="s">
        <v>1940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0.00298</v>
      </c>
      <c r="R138" s="223">
        <f>Q138*H138</f>
        <v>0.00049766000000000003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3172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3173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55.5" customHeight="1">
      <c r="A140" s="39"/>
      <c r="B140" s="40"/>
      <c r="C140" s="214" t="s">
        <v>1241</v>
      </c>
      <c r="D140" s="214" t="s">
        <v>292</v>
      </c>
      <c r="E140" s="215" t="s">
        <v>3174</v>
      </c>
      <c r="F140" s="216" t="s">
        <v>3175</v>
      </c>
      <c r="G140" s="217" t="s">
        <v>572</v>
      </c>
      <c r="H140" s="218">
        <v>0.16700000000000001</v>
      </c>
      <c r="I140" s="219"/>
      <c r="J140" s="220">
        <f>ROUND(I140*H140,2)</f>
        <v>0</v>
      </c>
      <c r="K140" s="216" t="s">
        <v>1940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0.0032799999999999999</v>
      </c>
      <c r="R140" s="223">
        <f>Q140*H140</f>
        <v>0.00054776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3176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3177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37.8" customHeight="1">
      <c r="A142" s="39"/>
      <c r="B142" s="40"/>
      <c r="C142" s="214" t="s">
        <v>365</v>
      </c>
      <c r="D142" s="214" t="s">
        <v>292</v>
      </c>
      <c r="E142" s="215" t="s">
        <v>3178</v>
      </c>
      <c r="F142" s="216" t="s">
        <v>3179</v>
      </c>
      <c r="G142" s="217" t="s">
        <v>572</v>
      </c>
      <c r="H142" s="218">
        <v>0.16700000000000001</v>
      </c>
      <c r="I142" s="219"/>
      <c r="J142" s="220">
        <f>ROUND(I142*H142,2)</f>
        <v>0</v>
      </c>
      <c r="K142" s="216" t="s">
        <v>1940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0.0028800000000000002</v>
      </c>
      <c r="R142" s="223">
        <f>Q142*H142</f>
        <v>0.00048096000000000006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3180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3181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2" customFormat="1" ht="37.8" customHeight="1">
      <c r="A144" s="39"/>
      <c r="B144" s="40"/>
      <c r="C144" s="214" t="s">
        <v>370</v>
      </c>
      <c r="D144" s="214" t="s">
        <v>292</v>
      </c>
      <c r="E144" s="215" t="s">
        <v>3145</v>
      </c>
      <c r="F144" s="216" t="s">
        <v>3146</v>
      </c>
      <c r="G144" s="217" t="s">
        <v>239</v>
      </c>
      <c r="H144" s="218">
        <v>0.071999999999999995</v>
      </c>
      <c r="I144" s="219"/>
      <c r="J144" s="220">
        <f>ROUND(I144*H144,2)</f>
        <v>0</v>
      </c>
      <c r="K144" s="216" t="s">
        <v>1940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3182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3148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3183</v>
      </c>
      <c r="F146" s="212" t="s">
        <v>3184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SUM(P147:P166)</f>
        <v>0</v>
      </c>
      <c r="Q146" s="206"/>
      <c r="R146" s="207">
        <f>SUM(R147:R166)</f>
        <v>0.14574090000000001</v>
      </c>
      <c r="S146" s="206"/>
      <c r="T146" s="208">
        <f>SUM(T147:T166)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83</v>
      </c>
      <c r="AT146" s="210" t="s">
        <v>73</v>
      </c>
      <c r="AU146" s="210" t="s">
        <v>81</v>
      </c>
      <c r="AY146" s="209" t="s">
        <v>289</v>
      </c>
      <c r="BK146" s="211">
        <f>SUM(BK147:BK166)</f>
        <v>0</v>
      </c>
    </row>
    <row r="147" s="2" customFormat="1" ht="24.15" customHeight="1">
      <c r="A147" s="39"/>
      <c r="B147" s="40"/>
      <c r="C147" s="214" t="s">
        <v>376</v>
      </c>
      <c r="D147" s="214" t="s">
        <v>292</v>
      </c>
      <c r="E147" s="215" t="s">
        <v>3185</v>
      </c>
      <c r="F147" s="216" t="s">
        <v>3186</v>
      </c>
      <c r="G147" s="217" t="s">
        <v>620</v>
      </c>
      <c r="H147" s="218">
        <v>0.33400000000000002</v>
      </c>
      <c r="I147" s="219"/>
      <c r="J147" s="220">
        <f>ROUND(I147*H147,2)</f>
        <v>0</v>
      </c>
      <c r="K147" s="216" t="s">
        <v>1940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0.0016299999999999999</v>
      </c>
      <c r="R147" s="223">
        <f>Q147*H147</f>
        <v>0.00054442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3187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3188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37.8" customHeight="1">
      <c r="A149" s="39"/>
      <c r="B149" s="40"/>
      <c r="C149" s="214" t="s">
        <v>382</v>
      </c>
      <c r="D149" s="214" t="s">
        <v>292</v>
      </c>
      <c r="E149" s="215" t="s">
        <v>3189</v>
      </c>
      <c r="F149" s="216" t="s">
        <v>3190</v>
      </c>
      <c r="G149" s="217" t="s">
        <v>620</v>
      </c>
      <c r="H149" s="218">
        <v>0.33400000000000002</v>
      </c>
      <c r="I149" s="219"/>
      <c r="J149" s="220">
        <f>ROUND(I149*H149,2)</f>
        <v>0</v>
      </c>
      <c r="K149" s="216" t="s">
        <v>1940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0.027820000000000001</v>
      </c>
      <c r="R149" s="223">
        <f>Q149*H149</f>
        <v>0.0092918800000000006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3191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3192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24.15" customHeight="1">
      <c r="A151" s="39"/>
      <c r="B151" s="40"/>
      <c r="C151" s="214" t="s">
        <v>291</v>
      </c>
      <c r="D151" s="214" t="s">
        <v>292</v>
      </c>
      <c r="E151" s="215" t="s">
        <v>3193</v>
      </c>
      <c r="F151" s="216" t="s">
        <v>3194</v>
      </c>
      <c r="G151" s="217" t="s">
        <v>141</v>
      </c>
      <c r="H151" s="218">
        <v>15.029999999999999</v>
      </c>
      <c r="I151" s="219"/>
      <c r="J151" s="220">
        <f>ROUND(I151*H151,2)</f>
        <v>0</v>
      </c>
      <c r="K151" s="216" t="s">
        <v>1940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0.00046000000000000001</v>
      </c>
      <c r="R151" s="223">
        <f>Q151*H151</f>
        <v>0.0069138000000000003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3195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3196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4.15" customHeight="1">
      <c r="A153" s="39"/>
      <c r="B153" s="40"/>
      <c r="C153" s="214" t="s">
        <v>485</v>
      </c>
      <c r="D153" s="214" t="s">
        <v>292</v>
      </c>
      <c r="E153" s="215" t="s">
        <v>3197</v>
      </c>
      <c r="F153" s="216" t="s">
        <v>3198</v>
      </c>
      <c r="G153" s="217" t="s">
        <v>141</v>
      </c>
      <c r="H153" s="218">
        <v>28.390000000000001</v>
      </c>
      <c r="I153" s="219"/>
      <c r="J153" s="220">
        <f>ROUND(I153*H153,2)</f>
        <v>0</v>
      </c>
      <c r="K153" s="216" t="s">
        <v>1940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0.00055000000000000003</v>
      </c>
      <c r="R153" s="223">
        <f>Q153*H153</f>
        <v>0.015614500000000002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3199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3200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305</v>
      </c>
      <c r="D155" s="214" t="s">
        <v>292</v>
      </c>
      <c r="E155" s="215" t="s">
        <v>3201</v>
      </c>
      <c r="F155" s="216" t="s">
        <v>3202</v>
      </c>
      <c r="G155" s="217" t="s">
        <v>141</v>
      </c>
      <c r="H155" s="218">
        <v>50.100000000000001</v>
      </c>
      <c r="I155" s="219"/>
      <c r="J155" s="220">
        <f>ROUND(I155*H155,2)</f>
        <v>0</v>
      </c>
      <c r="K155" s="216" t="s">
        <v>1940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0.00071000000000000002</v>
      </c>
      <c r="R155" s="223">
        <f>Q155*H155</f>
        <v>0.035571000000000005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3203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3204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808</v>
      </c>
      <c r="D157" s="214" t="s">
        <v>292</v>
      </c>
      <c r="E157" s="215" t="s">
        <v>3205</v>
      </c>
      <c r="F157" s="216" t="s">
        <v>3206</v>
      </c>
      <c r="G157" s="217" t="s">
        <v>141</v>
      </c>
      <c r="H157" s="218">
        <v>21.710000000000001</v>
      </c>
      <c r="I157" s="219"/>
      <c r="J157" s="220">
        <f>ROUND(I157*H157,2)</f>
        <v>0</v>
      </c>
      <c r="K157" s="216" t="s">
        <v>1940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0.00125</v>
      </c>
      <c r="R157" s="223">
        <f>Q157*H157</f>
        <v>0.027137500000000002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3207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3208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24.15" customHeight="1">
      <c r="A159" s="39"/>
      <c r="B159" s="40"/>
      <c r="C159" s="214" t="s">
        <v>497</v>
      </c>
      <c r="D159" s="214" t="s">
        <v>292</v>
      </c>
      <c r="E159" s="215" t="s">
        <v>3209</v>
      </c>
      <c r="F159" s="216" t="s">
        <v>3210</v>
      </c>
      <c r="G159" s="217" t="s">
        <v>141</v>
      </c>
      <c r="H159" s="218">
        <v>15.029999999999999</v>
      </c>
      <c r="I159" s="219"/>
      <c r="J159" s="220">
        <f>ROUND(I159*H159,2)</f>
        <v>0</v>
      </c>
      <c r="K159" s="216" t="s">
        <v>1940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0.0016199999999999999</v>
      </c>
      <c r="R159" s="223">
        <f>Q159*H159</f>
        <v>0.024348599999999998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3211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3212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14" t="s">
        <v>514</v>
      </c>
      <c r="D161" s="214" t="s">
        <v>292</v>
      </c>
      <c r="E161" s="215" t="s">
        <v>3213</v>
      </c>
      <c r="F161" s="216" t="s">
        <v>3214</v>
      </c>
      <c r="G161" s="217" t="s">
        <v>141</v>
      </c>
      <c r="H161" s="218">
        <v>13.359999999999999</v>
      </c>
      <c r="I161" s="219"/>
      <c r="J161" s="220">
        <f>ROUND(I161*H161,2)</f>
        <v>0</v>
      </c>
      <c r="K161" s="216" t="s">
        <v>1940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0.00197</v>
      </c>
      <c r="R161" s="223">
        <f>Q161*H161</f>
        <v>0.026319199999999997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3215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3216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24.15" customHeight="1">
      <c r="A163" s="39"/>
      <c r="B163" s="40"/>
      <c r="C163" s="214" t="s">
        <v>760</v>
      </c>
      <c r="D163" s="214" t="s">
        <v>292</v>
      </c>
      <c r="E163" s="215" t="s">
        <v>3217</v>
      </c>
      <c r="F163" s="216" t="s">
        <v>3218</v>
      </c>
      <c r="G163" s="217" t="s">
        <v>141</v>
      </c>
      <c r="H163" s="218">
        <v>143.62000000000001</v>
      </c>
      <c r="I163" s="219"/>
      <c r="J163" s="220">
        <f>ROUND(I163*H163,2)</f>
        <v>0</v>
      </c>
      <c r="K163" s="216" t="s">
        <v>1940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3219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3220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454</v>
      </c>
      <c r="D165" s="214" t="s">
        <v>292</v>
      </c>
      <c r="E165" s="215" t="s">
        <v>3221</v>
      </c>
      <c r="F165" s="216" t="s">
        <v>3222</v>
      </c>
      <c r="G165" s="217" t="s">
        <v>239</v>
      </c>
      <c r="H165" s="218">
        <v>0.14599999999999999</v>
      </c>
      <c r="I165" s="219"/>
      <c r="J165" s="220">
        <f>ROUND(I165*H165,2)</f>
        <v>0</v>
      </c>
      <c r="K165" s="216" t="s">
        <v>1940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3223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3224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3225</v>
      </c>
      <c r="F167" s="212" t="s">
        <v>3226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SUM(P168:P225)</f>
        <v>0</v>
      </c>
      <c r="Q167" s="206"/>
      <c r="R167" s="207">
        <f>SUM(R168:R225)</f>
        <v>0.020357299999999995</v>
      </c>
      <c r="S167" s="206"/>
      <c r="T167" s="208">
        <f>SUM(T168:T225)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83</v>
      </c>
      <c r="AT167" s="210" t="s">
        <v>73</v>
      </c>
      <c r="AU167" s="210" t="s">
        <v>81</v>
      </c>
      <c r="AY167" s="209" t="s">
        <v>289</v>
      </c>
      <c r="BK167" s="211">
        <f>SUM(BK168:BK225)</f>
        <v>0</v>
      </c>
    </row>
    <row r="168" s="2" customFormat="1" ht="24.15" customHeight="1">
      <c r="A168" s="39"/>
      <c r="B168" s="40"/>
      <c r="C168" s="214" t="s">
        <v>637</v>
      </c>
      <c r="D168" s="214" t="s">
        <v>292</v>
      </c>
      <c r="E168" s="215" t="s">
        <v>3227</v>
      </c>
      <c r="F168" s="216" t="s">
        <v>3228</v>
      </c>
      <c r="G168" s="217" t="s">
        <v>620</v>
      </c>
      <c r="H168" s="218">
        <v>2.5049999999999999</v>
      </c>
      <c r="I168" s="219"/>
      <c r="J168" s="220">
        <f>ROUND(I168*H168,2)</f>
        <v>0</v>
      </c>
      <c r="K168" s="216" t="s">
        <v>1940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0.00025000000000000001</v>
      </c>
      <c r="R168" s="223">
        <f>Q168*H168</f>
        <v>0.00062624999999999996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3229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3230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24.15" customHeight="1">
      <c r="A170" s="39"/>
      <c r="B170" s="40"/>
      <c r="C170" s="214" t="s">
        <v>406</v>
      </c>
      <c r="D170" s="214" t="s">
        <v>292</v>
      </c>
      <c r="E170" s="215" t="s">
        <v>3231</v>
      </c>
      <c r="F170" s="216" t="s">
        <v>3232</v>
      </c>
      <c r="G170" s="217" t="s">
        <v>620</v>
      </c>
      <c r="H170" s="218">
        <v>0.501</v>
      </c>
      <c r="I170" s="219"/>
      <c r="J170" s="220">
        <f>ROUND(I170*H170,2)</f>
        <v>0</v>
      </c>
      <c r="K170" s="216" t="s">
        <v>1940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0.00051999999999999995</v>
      </c>
      <c r="R170" s="223">
        <f>Q170*H170</f>
        <v>0.00026051999999999998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3233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3234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24.15" customHeight="1">
      <c r="A172" s="39"/>
      <c r="B172" s="40"/>
      <c r="C172" s="214" t="s">
        <v>437</v>
      </c>
      <c r="D172" s="214" t="s">
        <v>292</v>
      </c>
      <c r="E172" s="215" t="s">
        <v>3235</v>
      </c>
      <c r="F172" s="216" t="s">
        <v>3236</v>
      </c>
      <c r="G172" s="217" t="s">
        <v>620</v>
      </c>
      <c r="H172" s="218">
        <v>0.16700000000000001</v>
      </c>
      <c r="I172" s="219"/>
      <c r="J172" s="220">
        <f>ROUND(I172*H172,2)</f>
        <v>0</v>
      </c>
      <c r="K172" s="216" t="s">
        <v>1940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0.00062</v>
      </c>
      <c r="R172" s="223">
        <f>Q172*H172</f>
        <v>0.00010354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3237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3238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33" customHeight="1">
      <c r="A174" s="39"/>
      <c r="B174" s="40"/>
      <c r="C174" s="214" t="s">
        <v>560</v>
      </c>
      <c r="D174" s="214" t="s">
        <v>292</v>
      </c>
      <c r="E174" s="215" t="s">
        <v>3239</v>
      </c>
      <c r="F174" s="216" t="s">
        <v>3240</v>
      </c>
      <c r="G174" s="217" t="s">
        <v>620</v>
      </c>
      <c r="H174" s="218">
        <v>0.16700000000000001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3241</v>
      </c>
    </row>
    <row r="175" s="2" customFormat="1" ht="24.15" customHeight="1">
      <c r="A175" s="39"/>
      <c r="B175" s="40"/>
      <c r="C175" s="214" t="s">
        <v>1145</v>
      </c>
      <c r="D175" s="214" t="s">
        <v>292</v>
      </c>
      <c r="E175" s="215" t="s">
        <v>3242</v>
      </c>
      <c r="F175" s="216" t="s">
        <v>3243</v>
      </c>
      <c r="G175" s="217" t="s">
        <v>620</v>
      </c>
      <c r="H175" s="218">
        <v>1.5029999999999999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3244</v>
      </c>
    </row>
    <row r="176" s="2" customFormat="1" ht="24.15" customHeight="1">
      <c r="A176" s="39"/>
      <c r="B176" s="40"/>
      <c r="C176" s="214" t="s">
        <v>537</v>
      </c>
      <c r="D176" s="214" t="s">
        <v>292</v>
      </c>
      <c r="E176" s="215" t="s">
        <v>3245</v>
      </c>
      <c r="F176" s="216" t="s">
        <v>3246</v>
      </c>
      <c r="G176" s="217" t="s">
        <v>620</v>
      </c>
      <c r="H176" s="218">
        <v>1.169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3247</v>
      </c>
    </row>
    <row r="177" s="2" customFormat="1" ht="24.15" customHeight="1">
      <c r="A177" s="39"/>
      <c r="B177" s="40"/>
      <c r="C177" s="214" t="s">
        <v>542</v>
      </c>
      <c r="D177" s="214" t="s">
        <v>292</v>
      </c>
      <c r="E177" s="215" t="s">
        <v>3248</v>
      </c>
      <c r="F177" s="216" t="s">
        <v>3249</v>
      </c>
      <c r="G177" s="217" t="s">
        <v>620</v>
      </c>
      <c r="H177" s="218">
        <v>1.3360000000000001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3250</v>
      </c>
    </row>
    <row r="178" s="2" customFormat="1" ht="24.15" customHeight="1">
      <c r="A178" s="39"/>
      <c r="B178" s="40"/>
      <c r="C178" s="214" t="s">
        <v>547</v>
      </c>
      <c r="D178" s="214" t="s">
        <v>292</v>
      </c>
      <c r="E178" s="215" t="s">
        <v>3251</v>
      </c>
      <c r="F178" s="216" t="s">
        <v>3252</v>
      </c>
      <c r="G178" s="217" t="s">
        <v>620</v>
      </c>
      <c r="H178" s="218">
        <v>3.5070000000000001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3253</v>
      </c>
    </row>
    <row r="179" s="2" customFormat="1" ht="21.75" customHeight="1">
      <c r="A179" s="39"/>
      <c r="B179" s="40"/>
      <c r="C179" s="214" t="s">
        <v>553</v>
      </c>
      <c r="D179" s="214" t="s">
        <v>292</v>
      </c>
      <c r="E179" s="215" t="s">
        <v>3254</v>
      </c>
      <c r="F179" s="216" t="s">
        <v>3255</v>
      </c>
      <c r="G179" s="217" t="s">
        <v>620</v>
      </c>
      <c r="H179" s="218">
        <v>0.16700000000000001</v>
      </c>
      <c r="I179" s="219"/>
      <c r="J179" s="220">
        <f>ROUND(I179*H179,2)</f>
        <v>0</v>
      </c>
      <c r="K179" s="216" t="s">
        <v>1940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0.00052999999999999998</v>
      </c>
      <c r="R179" s="223">
        <f>Q179*H179</f>
        <v>8.8510000000000005E-05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3256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3257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1.75" customHeight="1">
      <c r="A181" s="39"/>
      <c r="B181" s="40"/>
      <c r="C181" s="214" t="s">
        <v>592</v>
      </c>
      <c r="D181" s="214" t="s">
        <v>292</v>
      </c>
      <c r="E181" s="215" t="s">
        <v>3258</v>
      </c>
      <c r="F181" s="216" t="s">
        <v>3259</v>
      </c>
      <c r="G181" s="217" t="s">
        <v>620</v>
      </c>
      <c r="H181" s="218">
        <v>0.16700000000000001</v>
      </c>
      <c r="I181" s="219"/>
      <c r="J181" s="220">
        <f>ROUND(I181*H181,2)</f>
        <v>0</v>
      </c>
      <c r="K181" s="216" t="s">
        <v>1940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0.00084000000000000003</v>
      </c>
      <c r="R181" s="223">
        <f>Q181*H181</f>
        <v>0.00014028000000000001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3260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3261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1.75" customHeight="1">
      <c r="A183" s="39"/>
      <c r="B183" s="40"/>
      <c r="C183" s="214" t="s">
        <v>321</v>
      </c>
      <c r="D183" s="214" t="s">
        <v>292</v>
      </c>
      <c r="E183" s="215" t="s">
        <v>3262</v>
      </c>
      <c r="F183" s="216" t="s">
        <v>3263</v>
      </c>
      <c r="G183" s="217" t="s">
        <v>620</v>
      </c>
      <c r="H183" s="218">
        <v>0.66800000000000004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3264</v>
      </c>
    </row>
    <row r="184" s="2" customFormat="1" ht="21.75" customHeight="1">
      <c r="A184" s="39"/>
      <c r="B184" s="40"/>
      <c r="C184" s="214" t="s">
        <v>327</v>
      </c>
      <c r="D184" s="214" t="s">
        <v>292</v>
      </c>
      <c r="E184" s="215" t="s">
        <v>3265</v>
      </c>
      <c r="F184" s="216" t="s">
        <v>3266</v>
      </c>
      <c r="G184" s="217" t="s">
        <v>620</v>
      </c>
      <c r="H184" s="218">
        <v>10.02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3267</v>
      </c>
    </row>
    <row r="185" s="2" customFormat="1" ht="21.75" customHeight="1">
      <c r="A185" s="39"/>
      <c r="B185" s="40"/>
      <c r="C185" s="214" t="s">
        <v>339</v>
      </c>
      <c r="D185" s="214" t="s">
        <v>292</v>
      </c>
      <c r="E185" s="215" t="s">
        <v>3268</v>
      </c>
      <c r="F185" s="216" t="s">
        <v>3269</v>
      </c>
      <c r="G185" s="217" t="s">
        <v>620</v>
      </c>
      <c r="H185" s="218">
        <v>6.0119999999999996</v>
      </c>
      <c r="I185" s="219"/>
      <c r="J185" s="220">
        <f>ROUND(I185*H185,2)</f>
        <v>0</v>
      </c>
      <c r="K185" s="216" t="s">
        <v>1940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0.00025000000000000001</v>
      </c>
      <c r="R185" s="223">
        <f>Q185*H185</f>
        <v>0.001503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3270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3271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1.75" customHeight="1">
      <c r="A187" s="39"/>
      <c r="B187" s="40"/>
      <c r="C187" s="214" t="s">
        <v>961</v>
      </c>
      <c r="D187" s="214" t="s">
        <v>292</v>
      </c>
      <c r="E187" s="215" t="s">
        <v>3272</v>
      </c>
      <c r="F187" s="216" t="s">
        <v>3273</v>
      </c>
      <c r="G187" s="217" t="s">
        <v>620</v>
      </c>
      <c r="H187" s="218">
        <v>3.0059999999999998</v>
      </c>
      <c r="I187" s="219"/>
      <c r="J187" s="220">
        <f>ROUND(I187*H187,2)</f>
        <v>0</v>
      </c>
      <c r="K187" s="216" t="s">
        <v>1940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0.00036000000000000002</v>
      </c>
      <c r="R187" s="223">
        <f>Q187*H187</f>
        <v>0.00108216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3274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3275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3" customHeight="1">
      <c r="A189" s="39"/>
      <c r="B189" s="40"/>
      <c r="C189" s="214" t="s">
        <v>974</v>
      </c>
      <c r="D189" s="214" t="s">
        <v>292</v>
      </c>
      <c r="E189" s="215" t="s">
        <v>3276</v>
      </c>
      <c r="F189" s="216" t="s">
        <v>3277</v>
      </c>
      <c r="G189" s="217" t="s">
        <v>620</v>
      </c>
      <c r="H189" s="218">
        <v>6.0119999999999996</v>
      </c>
      <c r="I189" s="219"/>
      <c r="J189" s="220">
        <f>ROUND(I189*H189,2)</f>
        <v>0</v>
      </c>
      <c r="K189" s="216" t="s">
        <v>1940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0.00069999999999999999</v>
      </c>
      <c r="R189" s="223">
        <f>Q189*H189</f>
        <v>0.0042083999999999993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3278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3279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24.15" customHeight="1">
      <c r="A191" s="39"/>
      <c r="B191" s="40"/>
      <c r="C191" s="214" t="s">
        <v>314</v>
      </c>
      <c r="D191" s="214" t="s">
        <v>292</v>
      </c>
      <c r="E191" s="215" t="s">
        <v>3280</v>
      </c>
      <c r="F191" s="216" t="s">
        <v>3281</v>
      </c>
      <c r="G191" s="217" t="s">
        <v>620</v>
      </c>
      <c r="H191" s="218">
        <v>2.5049999999999999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3282</v>
      </c>
    </row>
    <row r="192" s="2" customFormat="1" ht="24.15" customHeight="1">
      <c r="A192" s="39"/>
      <c r="B192" s="40"/>
      <c r="C192" s="214" t="s">
        <v>415</v>
      </c>
      <c r="D192" s="214" t="s">
        <v>292</v>
      </c>
      <c r="E192" s="215" t="s">
        <v>3283</v>
      </c>
      <c r="F192" s="216" t="s">
        <v>3284</v>
      </c>
      <c r="G192" s="217" t="s">
        <v>620</v>
      </c>
      <c r="H192" s="218">
        <v>1.5029999999999999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3285</v>
      </c>
    </row>
    <row r="193" s="2" customFormat="1" ht="24.15" customHeight="1">
      <c r="A193" s="39"/>
      <c r="B193" s="40"/>
      <c r="C193" s="214" t="s">
        <v>344</v>
      </c>
      <c r="D193" s="214" t="s">
        <v>292</v>
      </c>
      <c r="E193" s="215" t="s">
        <v>3286</v>
      </c>
      <c r="F193" s="216" t="s">
        <v>3287</v>
      </c>
      <c r="G193" s="217" t="s">
        <v>620</v>
      </c>
      <c r="H193" s="218">
        <v>5.6779999999999999</v>
      </c>
      <c r="I193" s="219"/>
      <c r="J193" s="220">
        <f>ROUND(I193*H193,2)</f>
        <v>0</v>
      </c>
      <c r="K193" s="216" t="s">
        <v>1940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0.00022000000000000001</v>
      </c>
      <c r="R193" s="223">
        <f>Q193*H193</f>
        <v>0.00124916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3288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3289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33" customHeight="1">
      <c r="A195" s="39"/>
      <c r="B195" s="40"/>
      <c r="C195" s="214" t="s">
        <v>422</v>
      </c>
      <c r="D195" s="214" t="s">
        <v>292</v>
      </c>
      <c r="E195" s="215" t="s">
        <v>3290</v>
      </c>
      <c r="F195" s="216" t="s">
        <v>3291</v>
      </c>
      <c r="G195" s="217" t="s">
        <v>620</v>
      </c>
      <c r="H195" s="218">
        <v>0.16700000000000001</v>
      </c>
      <c r="I195" s="219"/>
      <c r="J195" s="220">
        <f>ROUND(I195*H195,2)</f>
        <v>0</v>
      </c>
      <c r="K195" s="216" t="s">
        <v>1940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0.00056999999999999998</v>
      </c>
      <c r="R195" s="223">
        <f>Q195*H195</f>
        <v>9.5190000000000002E-05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3292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3293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33" customHeight="1">
      <c r="A197" s="39"/>
      <c r="B197" s="40"/>
      <c r="C197" s="214" t="s">
        <v>333</v>
      </c>
      <c r="D197" s="214" t="s">
        <v>292</v>
      </c>
      <c r="E197" s="215" t="s">
        <v>3294</v>
      </c>
      <c r="F197" s="216" t="s">
        <v>3295</v>
      </c>
      <c r="G197" s="217" t="s">
        <v>620</v>
      </c>
      <c r="H197" s="218">
        <v>0.16700000000000001</v>
      </c>
      <c r="I197" s="219"/>
      <c r="J197" s="220">
        <f>ROUND(I197*H197,2)</f>
        <v>0</v>
      </c>
      <c r="K197" s="216" t="s">
        <v>1940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0.00124</v>
      </c>
      <c r="R197" s="223">
        <f>Q197*H197</f>
        <v>0.00020708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3296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3297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33" customHeight="1">
      <c r="A199" s="39"/>
      <c r="B199" s="40"/>
      <c r="C199" s="214" t="s">
        <v>948</v>
      </c>
      <c r="D199" s="214" t="s">
        <v>292</v>
      </c>
      <c r="E199" s="215" t="s">
        <v>3298</v>
      </c>
      <c r="F199" s="216" t="s">
        <v>3299</v>
      </c>
      <c r="G199" s="217" t="s">
        <v>620</v>
      </c>
      <c r="H199" s="218">
        <v>0.33400000000000002</v>
      </c>
      <c r="I199" s="219"/>
      <c r="J199" s="220">
        <f>ROUND(I199*H199,2)</f>
        <v>0</v>
      </c>
      <c r="K199" s="216" t="s">
        <v>1940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0.00114</v>
      </c>
      <c r="R199" s="223">
        <f>Q199*H199</f>
        <v>0.00038076000000000001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3300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3301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915</v>
      </c>
      <c r="D201" s="214" t="s">
        <v>292</v>
      </c>
      <c r="E201" s="215" t="s">
        <v>3302</v>
      </c>
      <c r="F201" s="216" t="s">
        <v>3303</v>
      </c>
      <c r="G201" s="217" t="s">
        <v>620</v>
      </c>
      <c r="H201" s="218">
        <v>0.33400000000000002</v>
      </c>
      <c r="I201" s="219"/>
      <c r="J201" s="220">
        <f>ROUND(I201*H201,2)</f>
        <v>0</v>
      </c>
      <c r="K201" s="216" t="s">
        <v>1940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0.00022000000000000001</v>
      </c>
      <c r="R201" s="223">
        <f>Q201*H201</f>
        <v>7.3480000000000008E-05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3304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3305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885</v>
      </c>
      <c r="D203" s="214" t="s">
        <v>292</v>
      </c>
      <c r="E203" s="215" t="s">
        <v>3306</v>
      </c>
      <c r="F203" s="216" t="s">
        <v>3307</v>
      </c>
      <c r="G203" s="217" t="s">
        <v>620</v>
      </c>
      <c r="H203" s="218">
        <v>1.002</v>
      </c>
      <c r="I203" s="219"/>
      <c r="J203" s="220">
        <f>ROUND(I203*H203,2)</f>
        <v>0</v>
      </c>
      <c r="K203" s="216" t="s">
        <v>1940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0.00036999999999999999</v>
      </c>
      <c r="R203" s="223">
        <f>Q203*H203</f>
        <v>0.00037073999999999999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3308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3309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4.15" customHeight="1">
      <c r="A205" s="39"/>
      <c r="B205" s="40"/>
      <c r="C205" s="214" t="s">
        <v>1969</v>
      </c>
      <c r="D205" s="214" t="s">
        <v>292</v>
      </c>
      <c r="E205" s="215" t="s">
        <v>3310</v>
      </c>
      <c r="F205" s="216" t="s">
        <v>3311</v>
      </c>
      <c r="G205" s="217" t="s">
        <v>620</v>
      </c>
      <c r="H205" s="218">
        <v>1.837</v>
      </c>
      <c r="I205" s="219"/>
      <c r="J205" s="220">
        <f>ROUND(I205*H205,2)</f>
        <v>0</v>
      </c>
      <c r="K205" s="216" t="s">
        <v>1940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0.00055000000000000003</v>
      </c>
      <c r="R205" s="223">
        <f>Q205*H205</f>
        <v>0.0010103500000000001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3312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3313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1975</v>
      </c>
      <c r="D207" s="214" t="s">
        <v>292</v>
      </c>
      <c r="E207" s="215" t="s">
        <v>3314</v>
      </c>
      <c r="F207" s="216" t="s">
        <v>3315</v>
      </c>
      <c r="G207" s="217" t="s">
        <v>620</v>
      </c>
      <c r="H207" s="218">
        <v>0.66800000000000004</v>
      </c>
      <c r="I207" s="219"/>
      <c r="J207" s="220">
        <f>ROUND(I207*H207,2)</f>
        <v>0</v>
      </c>
      <c r="K207" s="216" t="s">
        <v>1940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0.00079000000000000001</v>
      </c>
      <c r="R207" s="223">
        <f>Q207*H207</f>
        <v>0.00052772000000000008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3316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3317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24.15" customHeight="1">
      <c r="A209" s="39"/>
      <c r="B209" s="40"/>
      <c r="C209" s="214" t="s">
        <v>894</v>
      </c>
      <c r="D209" s="214" t="s">
        <v>292</v>
      </c>
      <c r="E209" s="215" t="s">
        <v>3318</v>
      </c>
      <c r="F209" s="216" t="s">
        <v>3319</v>
      </c>
      <c r="G209" s="217" t="s">
        <v>620</v>
      </c>
      <c r="H209" s="218">
        <v>3.6739999999999999</v>
      </c>
      <c r="I209" s="219"/>
      <c r="J209" s="220">
        <f>ROUND(I209*H209,2)</f>
        <v>0</v>
      </c>
      <c r="K209" s="216" t="s">
        <v>1940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0.0011199999999999999</v>
      </c>
      <c r="R209" s="223">
        <f>Q209*H209</f>
        <v>0.0041148799999999996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3320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3321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1984</v>
      </c>
      <c r="D211" s="214" t="s">
        <v>292</v>
      </c>
      <c r="E211" s="215" t="s">
        <v>3322</v>
      </c>
      <c r="F211" s="216" t="s">
        <v>3323</v>
      </c>
      <c r="G211" s="217" t="s">
        <v>620</v>
      </c>
      <c r="H211" s="218">
        <v>0.33400000000000002</v>
      </c>
      <c r="I211" s="219"/>
      <c r="J211" s="220">
        <f>ROUND(I211*H211,2)</f>
        <v>0</v>
      </c>
      <c r="K211" s="216" t="s">
        <v>1940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0.00095</v>
      </c>
      <c r="R211" s="223">
        <f>Q211*H211</f>
        <v>0.00031730000000000001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3324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3325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2218</v>
      </c>
      <c r="D213" s="214" t="s">
        <v>292</v>
      </c>
      <c r="E213" s="215" t="s">
        <v>3326</v>
      </c>
      <c r="F213" s="216" t="s">
        <v>3327</v>
      </c>
      <c r="G213" s="217" t="s">
        <v>620</v>
      </c>
      <c r="H213" s="218">
        <v>0.33400000000000002</v>
      </c>
      <c r="I213" s="219"/>
      <c r="J213" s="220">
        <f>ROUND(I213*H213,2)</f>
        <v>0</v>
      </c>
      <c r="K213" s="216" t="s">
        <v>1940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0.0014599999999999999</v>
      </c>
      <c r="R213" s="223">
        <f>Q213*H213</f>
        <v>0.00048764000000000001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3328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3329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3" customHeight="1">
      <c r="A215" s="39"/>
      <c r="B215" s="40"/>
      <c r="C215" s="214" t="s">
        <v>1043</v>
      </c>
      <c r="D215" s="214" t="s">
        <v>292</v>
      </c>
      <c r="E215" s="215" t="s">
        <v>3330</v>
      </c>
      <c r="F215" s="216" t="s">
        <v>3331</v>
      </c>
      <c r="G215" s="217" t="s">
        <v>620</v>
      </c>
      <c r="H215" s="218">
        <v>0.16700000000000001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3332</v>
      </c>
    </row>
    <row r="216" s="2" customFormat="1" ht="37.8" customHeight="1">
      <c r="A216" s="39"/>
      <c r="B216" s="40"/>
      <c r="C216" s="214" t="s">
        <v>1120</v>
      </c>
      <c r="D216" s="214" t="s">
        <v>292</v>
      </c>
      <c r="E216" s="215" t="s">
        <v>3333</v>
      </c>
      <c r="F216" s="216" t="s">
        <v>3334</v>
      </c>
      <c r="G216" s="217" t="s">
        <v>620</v>
      </c>
      <c r="H216" s="218">
        <v>0.33400000000000002</v>
      </c>
      <c r="I216" s="219"/>
      <c r="J216" s="220">
        <f>ROUND(I216*H216,2)</f>
        <v>0</v>
      </c>
      <c r="K216" s="216" t="s">
        <v>1940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0.00172</v>
      </c>
      <c r="R216" s="223">
        <f>Q216*H216</f>
        <v>0.00057448000000000004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3335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3336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37.8" customHeight="1">
      <c r="A218" s="39"/>
      <c r="B218" s="40"/>
      <c r="C218" s="214" t="s">
        <v>1128</v>
      </c>
      <c r="D218" s="214" t="s">
        <v>292</v>
      </c>
      <c r="E218" s="215" t="s">
        <v>3337</v>
      </c>
      <c r="F218" s="216" t="s">
        <v>3338</v>
      </c>
      <c r="G218" s="217" t="s">
        <v>620</v>
      </c>
      <c r="H218" s="218">
        <v>3.0059999999999998</v>
      </c>
      <c r="I218" s="219"/>
      <c r="J218" s="220">
        <f>ROUND(I218*H218,2)</f>
        <v>0</v>
      </c>
      <c r="K218" s="216" t="s">
        <v>1940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0.00052999999999999998</v>
      </c>
      <c r="R218" s="223">
        <f>Q218*H218</f>
        <v>0.0015931799999999998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3339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3340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37.8" customHeight="1">
      <c r="A220" s="39"/>
      <c r="B220" s="40"/>
      <c r="C220" s="214" t="s">
        <v>1178</v>
      </c>
      <c r="D220" s="214" t="s">
        <v>292</v>
      </c>
      <c r="E220" s="215" t="s">
        <v>3341</v>
      </c>
      <c r="F220" s="216" t="s">
        <v>3342</v>
      </c>
      <c r="G220" s="217" t="s">
        <v>620</v>
      </c>
      <c r="H220" s="218">
        <v>0.33400000000000002</v>
      </c>
      <c r="I220" s="219"/>
      <c r="J220" s="220">
        <f>ROUND(I220*H220,2)</f>
        <v>0</v>
      </c>
      <c r="K220" s="216" t="s">
        <v>1940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0.00147</v>
      </c>
      <c r="R220" s="223">
        <f>Q220*H220</f>
        <v>0.00049098000000000002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3343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3344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1183</v>
      </c>
      <c r="D222" s="214" t="s">
        <v>292</v>
      </c>
      <c r="E222" s="215" t="s">
        <v>3345</v>
      </c>
      <c r="F222" s="216" t="s">
        <v>3346</v>
      </c>
      <c r="G222" s="217" t="s">
        <v>620</v>
      </c>
      <c r="H222" s="218">
        <v>1.6699999999999999</v>
      </c>
      <c r="I222" s="219"/>
      <c r="J222" s="220">
        <f>ROUND(I222*H222,2)</f>
        <v>0</v>
      </c>
      <c r="K222" s="216" t="s">
        <v>1940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0.00051000000000000004</v>
      </c>
      <c r="R222" s="223">
        <f>Q222*H222</f>
        <v>0.00085170000000000005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3347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3348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37.8" customHeight="1">
      <c r="A224" s="39"/>
      <c r="B224" s="40"/>
      <c r="C224" s="214" t="s">
        <v>1203</v>
      </c>
      <c r="D224" s="214" t="s">
        <v>292</v>
      </c>
      <c r="E224" s="215" t="s">
        <v>3349</v>
      </c>
      <c r="F224" s="216" t="s">
        <v>3350</v>
      </c>
      <c r="G224" s="217" t="s">
        <v>239</v>
      </c>
      <c r="H224" s="218">
        <v>0.027</v>
      </c>
      <c r="I224" s="219"/>
      <c r="J224" s="220">
        <f>ROUND(I224*H224,2)</f>
        <v>0</v>
      </c>
      <c r="K224" s="216" t="s">
        <v>1940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3351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3352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2" customFormat="1" ht="22.8" customHeight="1">
      <c r="A226" s="12"/>
      <c r="B226" s="198"/>
      <c r="C226" s="199"/>
      <c r="D226" s="200" t="s">
        <v>73</v>
      </c>
      <c r="E226" s="212" t="s">
        <v>3353</v>
      </c>
      <c r="F226" s="212" t="s">
        <v>3354</v>
      </c>
      <c r="G226" s="199"/>
      <c r="H226" s="199"/>
      <c r="I226" s="202"/>
      <c r="J226" s="213">
        <f>BK226</f>
        <v>0</v>
      </c>
      <c r="K226" s="199"/>
      <c r="L226" s="204"/>
      <c r="M226" s="205"/>
      <c r="N226" s="206"/>
      <c r="O226" s="206"/>
      <c r="P226" s="207">
        <f>SUM(P227:P263)</f>
        <v>0</v>
      </c>
      <c r="Q226" s="206"/>
      <c r="R226" s="207">
        <f>SUM(R227:R263)</f>
        <v>0.16454175999999998</v>
      </c>
      <c r="S226" s="206"/>
      <c r="T226" s="208">
        <f>SUM(T227:T263)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83</v>
      </c>
      <c r="AT226" s="210" t="s">
        <v>73</v>
      </c>
      <c r="AU226" s="210" t="s">
        <v>81</v>
      </c>
      <c r="AY226" s="209" t="s">
        <v>289</v>
      </c>
      <c r="BK226" s="211">
        <f>SUM(BK227:BK263)</f>
        <v>0</v>
      </c>
    </row>
    <row r="227" s="2" customFormat="1" ht="49.05" customHeight="1">
      <c r="A227" s="39"/>
      <c r="B227" s="40"/>
      <c r="C227" s="214" t="s">
        <v>1208</v>
      </c>
      <c r="D227" s="214" t="s">
        <v>292</v>
      </c>
      <c r="E227" s="215" t="s">
        <v>3355</v>
      </c>
      <c r="F227" s="216" t="s">
        <v>3356</v>
      </c>
      <c r="G227" s="217" t="s">
        <v>620</v>
      </c>
      <c r="H227" s="218">
        <v>0.16700000000000001</v>
      </c>
      <c r="I227" s="219"/>
      <c r="J227" s="220">
        <f>ROUND(I227*H227,2)</f>
        <v>0</v>
      </c>
      <c r="K227" s="216" t="s">
        <v>1940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0.013400000000000001</v>
      </c>
      <c r="R227" s="223">
        <f>Q227*H227</f>
        <v>0.0022378000000000003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3357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3358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49.05" customHeight="1">
      <c r="A229" s="39"/>
      <c r="B229" s="40"/>
      <c r="C229" s="214" t="s">
        <v>1050</v>
      </c>
      <c r="D229" s="214" t="s">
        <v>292</v>
      </c>
      <c r="E229" s="215" t="s">
        <v>3359</v>
      </c>
      <c r="F229" s="216" t="s">
        <v>3360</v>
      </c>
      <c r="G229" s="217" t="s">
        <v>620</v>
      </c>
      <c r="H229" s="218">
        <v>0.33400000000000002</v>
      </c>
      <c r="I229" s="219"/>
      <c r="J229" s="220">
        <f>ROUND(I229*H229,2)</f>
        <v>0</v>
      </c>
      <c r="K229" s="216" t="s">
        <v>1940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0.016549999999999999</v>
      </c>
      <c r="R229" s="223">
        <f>Q229*H229</f>
        <v>0.0055277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3361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3362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49.05" customHeight="1">
      <c r="A231" s="39"/>
      <c r="B231" s="40"/>
      <c r="C231" s="214" t="s">
        <v>1166</v>
      </c>
      <c r="D231" s="214" t="s">
        <v>292</v>
      </c>
      <c r="E231" s="215" t="s">
        <v>3363</v>
      </c>
      <c r="F231" s="216" t="s">
        <v>3364</v>
      </c>
      <c r="G231" s="217" t="s">
        <v>620</v>
      </c>
      <c r="H231" s="218">
        <v>0.501</v>
      </c>
      <c r="I231" s="219"/>
      <c r="J231" s="220">
        <f>ROUND(I231*H231,2)</f>
        <v>0</v>
      </c>
      <c r="K231" s="216" t="s">
        <v>1940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0.01942</v>
      </c>
      <c r="R231" s="223">
        <f>Q231*H231</f>
        <v>0.009729419999999999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3365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3366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49.05" customHeight="1">
      <c r="A233" s="39"/>
      <c r="B233" s="40"/>
      <c r="C233" s="214" t="s">
        <v>1057</v>
      </c>
      <c r="D233" s="214" t="s">
        <v>292</v>
      </c>
      <c r="E233" s="215" t="s">
        <v>3367</v>
      </c>
      <c r="F233" s="216" t="s">
        <v>3368</v>
      </c>
      <c r="G233" s="217" t="s">
        <v>620</v>
      </c>
      <c r="H233" s="218">
        <v>0.33400000000000002</v>
      </c>
      <c r="I233" s="219"/>
      <c r="J233" s="220">
        <f>ROUND(I233*H233,2)</f>
        <v>0</v>
      </c>
      <c r="K233" s="216" t="s">
        <v>1940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0.022290000000000001</v>
      </c>
      <c r="R233" s="223">
        <f>Q233*H233</f>
        <v>0.0074448600000000011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3369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3370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49.05" customHeight="1">
      <c r="A235" s="39"/>
      <c r="B235" s="40"/>
      <c r="C235" s="214" t="s">
        <v>1063</v>
      </c>
      <c r="D235" s="214" t="s">
        <v>292</v>
      </c>
      <c r="E235" s="215" t="s">
        <v>3371</v>
      </c>
      <c r="F235" s="216" t="s">
        <v>3372</v>
      </c>
      <c r="G235" s="217" t="s">
        <v>620</v>
      </c>
      <c r="H235" s="218">
        <v>0.66800000000000004</v>
      </c>
      <c r="I235" s="219"/>
      <c r="J235" s="220">
        <f>ROUND(I235*H235,2)</f>
        <v>0</v>
      </c>
      <c r="K235" s="216" t="s">
        <v>1940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0.025159999999999998</v>
      </c>
      <c r="R235" s="223">
        <f>Q235*H235</f>
        <v>0.01680688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3373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3374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3375</v>
      </c>
      <c r="F237" s="216" t="s">
        <v>3376</v>
      </c>
      <c r="G237" s="217" t="s">
        <v>620</v>
      </c>
      <c r="H237" s="218">
        <v>0.16700000000000001</v>
      </c>
      <c r="I237" s="219"/>
      <c r="J237" s="220">
        <f>ROUND(I237*H237,2)</f>
        <v>0</v>
      </c>
      <c r="K237" s="216" t="s">
        <v>19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3377</v>
      </c>
    </row>
    <row r="238" s="2" customFormat="1" ht="37.8" customHeight="1">
      <c r="A238" s="39"/>
      <c r="B238" s="40"/>
      <c r="C238" s="214" t="s">
        <v>939</v>
      </c>
      <c r="D238" s="214" t="s">
        <v>292</v>
      </c>
      <c r="E238" s="215" t="s">
        <v>3378</v>
      </c>
      <c r="F238" s="216" t="s">
        <v>3379</v>
      </c>
      <c r="G238" s="217" t="s">
        <v>620</v>
      </c>
      <c r="H238" s="218">
        <v>0.33400000000000002</v>
      </c>
      <c r="I238" s="219"/>
      <c r="J238" s="220">
        <f>ROUND(I238*H238,2)</f>
        <v>0</v>
      </c>
      <c r="K238" s="216" t="s">
        <v>19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3380</v>
      </c>
    </row>
    <row r="239" s="2" customFormat="1" ht="37.8" customHeight="1">
      <c r="A239" s="39"/>
      <c r="B239" s="40"/>
      <c r="C239" s="214" t="s">
        <v>2261</v>
      </c>
      <c r="D239" s="214" t="s">
        <v>292</v>
      </c>
      <c r="E239" s="215" t="s">
        <v>3381</v>
      </c>
      <c r="F239" s="216" t="s">
        <v>3382</v>
      </c>
      <c r="G239" s="217" t="s">
        <v>620</v>
      </c>
      <c r="H239" s="218">
        <v>0.16700000000000001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3383</v>
      </c>
    </row>
    <row r="240" s="2" customFormat="1" ht="37.8" customHeight="1">
      <c r="A240" s="39"/>
      <c r="B240" s="40"/>
      <c r="C240" s="214" t="s">
        <v>2265</v>
      </c>
      <c r="D240" s="214" t="s">
        <v>292</v>
      </c>
      <c r="E240" s="215" t="s">
        <v>3384</v>
      </c>
      <c r="F240" s="216" t="s">
        <v>3385</v>
      </c>
      <c r="G240" s="217" t="s">
        <v>620</v>
      </c>
      <c r="H240" s="218">
        <v>0.33400000000000002</v>
      </c>
      <c r="I240" s="219"/>
      <c r="J240" s="220">
        <f>ROUND(I240*H240,2)</f>
        <v>0</v>
      </c>
      <c r="K240" s="216" t="s">
        <v>19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3386</v>
      </c>
    </row>
    <row r="241" s="2" customFormat="1" ht="37.8" customHeight="1">
      <c r="A241" s="39"/>
      <c r="B241" s="40"/>
      <c r="C241" s="214" t="s">
        <v>841</v>
      </c>
      <c r="D241" s="214" t="s">
        <v>292</v>
      </c>
      <c r="E241" s="215" t="s">
        <v>3387</v>
      </c>
      <c r="F241" s="216" t="s">
        <v>3388</v>
      </c>
      <c r="G241" s="217" t="s">
        <v>620</v>
      </c>
      <c r="H241" s="218">
        <v>0.16700000000000001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3389</v>
      </c>
    </row>
    <row r="242" s="2" customFormat="1" ht="37.8" customHeight="1">
      <c r="A242" s="39"/>
      <c r="B242" s="40"/>
      <c r="C242" s="214" t="s">
        <v>851</v>
      </c>
      <c r="D242" s="214" t="s">
        <v>292</v>
      </c>
      <c r="E242" s="215" t="s">
        <v>3390</v>
      </c>
      <c r="F242" s="216" t="s">
        <v>3391</v>
      </c>
      <c r="G242" s="217" t="s">
        <v>620</v>
      </c>
      <c r="H242" s="218">
        <v>0.33400000000000002</v>
      </c>
      <c r="I242" s="219"/>
      <c r="J242" s="220">
        <f>ROUND(I242*H242,2)</f>
        <v>0</v>
      </c>
      <c r="K242" s="216" t="s">
        <v>19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573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3392</v>
      </c>
    </row>
    <row r="243" s="2" customFormat="1" ht="37.8" customHeight="1">
      <c r="A243" s="39"/>
      <c r="B243" s="40"/>
      <c r="C243" s="214" t="s">
        <v>1075</v>
      </c>
      <c r="D243" s="214" t="s">
        <v>292</v>
      </c>
      <c r="E243" s="215" t="s">
        <v>3393</v>
      </c>
      <c r="F243" s="216" t="s">
        <v>3394</v>
      </c>
      <c r="G243" s="217" t="s">
        <v>620</v>
      </c>
      <c r="H243" s="218">
        <v>0.16700000000000001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3395</v>
      </c>
    </row>
    <row r="244" s="2" customFormat="1" ht="37.8" customHeight="1">
      <c r="A244" s="39"/>
      <c r="B244" s="40"/>
      <c r="C244" s="214" t="s">
        <v>1088</v>
      </c>
      <c r="D244" s="214" t="s">
        <v>292</v>
      </c>
      <c r="E244" s="215" t="s">
        <v>3396</v>
      </c>
      <c r="F244" s="216" t="s">
        <v>3397</v>
      </c>
      <c r="G244" s="217" t="s">
        <v>620</v>
      </c>
      <c r="H244" s="218">
        <v>0.501</v>
      </c>
      <c r="I244" s="219"/>
      <c r="J244" s="220">
        <f>ROUND(I244*H244,2)</f>
        <v>0</v>
      </c>
      <c r="K244" s="216" t="s">
        <v>19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3398</v>
      </c>
    </row>
    <row r="245" s="2" customFormat="1" ht="37.8" customHeight="1">
      <c r="A245" s="39"/>
      <c r="B245" s="40"/>
      <c r="C245" s="214" t="s">
        <v>860</v>
      </c>
      <c r="D245" s="214" t="s">
        <v>292</v>
      </c>
      <c r="E245" s="215" t="s">
        <v>3399</v>
      </c>
      <c r="F245" s="216" t="s">
        <v>3400</v>
      </c>
      <c r="G245" s="217" t="s">
        <v>620</v>
      </c>
      <c r="H245" s="218">
        <v>0.16700000000000001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3401</v>
      </c>
    </row>
    <row r="246" s="2" customFormat="1" ht="37.8" customHeight="1">
      <c r="A246" s="39"/>
      <c r="B246" s="40"/>
      <c r="C246" s="214" t="s">
        <v>2406</v>
      </c>
      <c r="D246" s="214" t="s">
        <v>292</v>
      </c>
      <c r="E246" s="215" t="s">
        <v>3402</v>
      </c>
      <c r="F246" s="216" t="s">
        <v>3403</v>
      </c>
      <c r="G246" s="217" t="s">
        <v>620</v>
      </c>
      <c r="H246" s="218">
        <v>0.16700000000000001</v>
      </c>
      <c r="I246" s="219"/>
      <c r="J246" s="220">
        <f>ROUND(I246*H246,2)</f>
        <v>0</v>
      </c>
      <c r="K246" s="216" t="s">
        <v>19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3404</v>
      </c>
    </row>
    <row r="247" s="2" customFormat="1" ht="37.8" customHeight="1">
      <c r="A247" s="39"/>
      <c r="B247" s="40"/>
      <c r="C247" s="214" t="s">
        <v>2556</v>
      </c>
      <c r="D247" s="214" t="s">
        <v>292</v>
      </c>
      <c r="E247" s="215" t="s">
        <v>3405</v>
      </c>
      <c r="F247" s="216" t="s">
        <v>3406</v>
      </c>
      <c r="G247" s="217" t="s">
        <v>620</v>
      </c>
      <c r="H247" s="218">
        <v>0.16700000000000001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3407</v>
      </c>
    </row>
    <row r="248" s="2" customFormat="1" ht="37.8" customHeight="1">
      <c r="A248" s="39"/>
      <c r="B248" s="40"/>
      <c r="C248" s="214" t="s">
        <v>2561</v>
      </c>
      <c r="D248" s="214" t="s">
        <v>292</v>
      </c>
      <c r="E248" s="215" t="s">
        <v>3408</v>
      </c>
      <c r="F248" s="216" t="s">
        <v>3409</v>
      </c>
      <c r="G248" s="217" t="s">
        <v>620</v>
      </c>
      <c r="H248" s="218">
        <v>0.33400000000000002</v>
      </c>
      <c r="I248" s="219"/>
      <c r="J248" s="220">
        <f>ROUND(I248*H248,2)</f>
        <v>0</v>
      </c>
      <c r="K248" s="216" t="s">
        <v>19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3410</v>
      </c>
    </row>
    <row r="249" s="2" customFormat="1" ht="37.8" customHeight="1">
      <c r="A249" s="39"/>
      <c r="B249" s="40"/>
      <c r="C249" s="214" t="s">
        <v>2410</v>
      </c>
      <c r="D249" s="214" t="s">
        <v>292</v>
      </c>
      <c r="E249" s="215" t="s">
        <v>3411</v>
      </c>
      <c r="F249" s="216" t="s">
        <v>3412</v>
      </c>
      <c r="G249" s="217" t="s">
        <v>620</v>
      </c>
      <c r="H249" s="218">
        <v>0.16700000000000001</v>
      </c>
      <c r="I249" s="219"/>
      <c r="J249" s="220">
        <f>ROUND(I249*H249,2)</f>
        <v>0</v>
      </c>
      <c r="K249" s="216" t="s">
        <v>19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3413</v>
      </c>
    </row>
    <row r="250" s="2" customFormat="1" ht="37.8" customHeight="1">
      <c r="A250" s="39"/>
      <c r="B250" s="40"/>
      <c r="C250" s="214" t="s">
        <v>957</v>
      </c>
      <c r="D250" s="214" t="s">
        <v>292</v>
      </c>
      <c r="E250" s="215" t="s">
        <v>3414</v>
      </c>
      <c r="F250" s="216" t="s">
        <v>3415</v>
      </c>
      <c r="G250" s="217" t="s">
        <v>620</v>
      </c>
      <c r="H250" s="218">
        <v>0.16700000000000001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3416</v>
      </c>
    </row>
    <row r="251" s="2" customFormat="1" ht="37.8" customHeight="1">
      <c r="A251" s="39"/>
      <c r="B251" s="40"/>
      <c r="C251" s="214" t="s">
        <v>2417</v>
      </c>
      <c r="D251" s="214" t="s">
        <v>292</v>
      </c>
      <c r="E251" s="215" t="s">
        <v>3417</v>
      </c>
      <c r="F251" s="216" t="s">
        <v>3418</v>
      </c>
      <c r="G251" s="217" t="s">
        <v>620</v>
      </c>
      <c r="H251" s="218">
        <v>0.501</v>
      </c>
      <c r="I251" s="219"/>
      <c r="J251" s="220">
        <f>ROUND(I251*H251,2)</f>
        <v>0</v>
      </c>
      <c r="K251" s="216" t="s">
        <v>19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573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3419</v>
      </c>
    </row>
    <row r="252" s="2" customFormat="1" ht="37.8" customHeight="1">
      <c r="A252" s="39"/>
      <c r="B252" s="40"/>
      <c r="C252" s="214" t="s">
        <v>873</v>
      </c>
      <c r="D252" s="214" t="s">
        <v>292</v>
      </c>
      <c r="E252" s="215" t="s">
        <v>3420</v>
      </c>
      <c r="F252" s="216" t="s">
        <v>3421</v>
      </c>
      <c r="G252" s="217" t="s">
        <v>620</v>
      </c>
      <c r="H252" s="218">
        <v>0.33400000000000002</v>
      </c>
      <c r="I252" s="219"/>
      <c r="J252" s="220">
        <f>ROUND(I252*H252,2)</f>
        <v>0</v>
      </c>
      <c r="K252" s="216" t="s">
        <v>19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3422</v>
      </c>
    </row>
    <row r="253" s="2" customFormat="1" ht="37.8" customHeight="1">
      <c r="A253" s="39"/>
      <c r="B253" s="40"/>
      <c r="C253" s="214" t="s">
        <v>1213</v>
      </c>
      <c r="D253" s="214" t="s">
        <v>292</v>
      </c>
      <c r="E253" s="215" t="s">
        <v>3423</v>
      </c>
      <c r="F253" s="216" t="s">
        <v>3424</v>
      </c>
      <c r="G253" s="217" t="s">
        <v>620</v>
      </c>
      <c r="H253" s="218">
        <v>1.002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3425</v>
      </c>
    </row>
    <row r="254" s="2" customFormat="1" ht="37.8" customHeight="1">
      <c r="A254" s="39"/>
      <c r="B254" s="40"/>
      <c r="C254" s="214" t="s">
        <v>2427</v>
      </c>
      <c r="D254" s="214" t="s">
        <v>292</v>
      </c>
      <c r="E254" s="215" t="s">
        <v>3426</v>
      </c>
      <c r="F254" s="216" t="s">
        <v>3427</v>
      </c>
      <c r="G254" s="217" t="s">
        <v>620</v>
      </c>
      <c r="H254" s="218">
        <v>0.16700000000000001</v>
      </c>
      <c r="I254" s="219"/>
      <c r="J254" s="220">
        <f>ROUND(I254*H254,2)</f>
        <v>0</v>
      </c>
      <c r="K254" s="216" t="s">
        <v>19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3428</v>
      </c>
    </row>
    <row r="255" s="2" customFormat="1" ht="37.8" customHeight="1">
      <c r="A255" s="39"/>
      <c r="B255" s="40"/>
      <c r="C255" s="214" t="s">
        <v>1000</v>
      </c>
      <c r="D255" s="214" t="s">
        <v>292</v>
      </c>
      <c r="E255" s="215" t="s">
        <v>3429</v>
      </c>
      <c r="F255" s="216" t="s">
        <v>3430</v>
      </c>
      <c r="G255" s="217" t="s">
        <v>620</v>
      </c>
      <c r="H255" s="218">
        <v>0.16700000000000001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3431</v>
      </c>
    </row>
    <row r="256" s="2" customFormat="1" ht="49.05" customHeight="1">
      <c r="A256" s="39"/>
      <c r="B256" s="40"/>
      <c r="C256" s="214" t="s">
        <v>1006</v>
      </c>
      <c r="D256" s="214" t="s">
        <v>292</v>
      </c>
      <c r="E256" s="215" t="s">
        <v>3432</v>
      </c>
      <c r="F256" s="216" t="s">
        <v>3433</v>
      </c>
      <c r="G256" s="217" t="s">
        <v>620</v>
      </c>
      <c r="H256" s="218">
        <v>1.5029999999999999</v>
      </c>
      <c r="I256" s="219"/>
      <c r="J256" s="220">
        <f>ROUND(I256*H256,2)</f>
        <v>0</v>
      </c>
      <c r="K256" s="216" t="s">
        <v>1940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0.081699999999999995</v>
      </c>
      <c r="R256" s="223">
        <f>Q256*H256</f>
        <v>0.12279509999999998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3434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3435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1011</v>
      </c>
      <c r="D258" s="214" t="s">
        <v>292</v>
      </c>
      <c r="E258" s="215" t="s">
        <v>3436</v>
      </c>
      <c r="F258" s="216" t="s">
        <v>3437</v>
      </c>
      <c r="G258" s="217" t="s">
        <v>620</v>
      </c>
      <c r="H258" s="218">
        <v>0.33400000000000002</v>
      </c>
      <c r="I258" s="219"/>
      <c r="J258" s="220">
        <f>ROUND(I258*H258,2)</f>
        <v>0</v>
      </c>
      <c r="K258" s="216" t="s">
        <v>19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3438</v>
      </c>
    </row>
    <row r="259" s="2" customFormat="1" ht="37.8" customHeight="1">
      <c r="A259" s="39"/>
      <c r="B259" s="40"/>
      <c r="C259" s="214" t="s">
        <v>1963</v>
      </c>
      <c r="D259" s="214" t="s">
        <v>292</v>
      </c>
      <c r="E259" s="215" t="s">
        <v>3439</v>
      </c>
      <c r="F259" s="216" t="s">
        <v>3440</v>
      </c>
      <c r="G259" s="217" t="s">
        <v>620</v>
      </c>
      <c r="H259" s="218">
        <v>0.16700000000000001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3441</v>
      </c>
    </row>
    <row r="260" s="2" customFormat="1" ht="24.15" customHeight="1">
      <c r="A260" s="39"/>
      <c r="B260" s="40"/>
      <c r="C260" s="214" t="s">
        <v>1024</v>
      </c>
      <c r="D260" s="214" t="s">
        <v>292</v>
      </c>
      <c r="E260" s="215" t="s">
        <v>3442</v>
      </c>
      <c r="F260" s="216" t="s">
        <v>3443</v>
      </c>
      <c r="G260" s="217" t="s">
        <v>620</v>
      </c>
      <c r="H260" s="218">
        <v>9.5190000000000001</v>
      </c>
      <c r="I260" s="219"/>
      <c r="J260" s="220">
        <f>ROUND(I260*H260,2)</f>
        <v>0</v>
      </c>
      <c r="K260" s="216" t="s">
        <v>1940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3444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3445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44.25" customHeight="1">
      <c r="A262" s="39"/>
      <c r="B262" s="40"/>
      <c r="C262" s="214" t="s">
        <v>1031</v>
      </c>
      <c r="D262" s="214" t="s">
        <v>292</v>
      </c>
      <c r="E262" s="215" t="s">
        <v>3446</v>
      </c>
      <c r="F262" s="216" t="s">
        <v>3447</v>
      </c>
      <c r="G262" s="217" t="s">
        <v>239</v>
      </c>
      <c r="H262" s="218">
        <v>0.34599999999999997</v>
      </c>
      <c r="I262" s="219"/>
      <c r="J262" s="220">
        <f>ROUND(I262*H262,2)</f>
        <v>0</v>
      </c>
      <c r="K262" s="216" t="s">
        <v>1940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3448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3449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2" customFormat="1" ht="25.92" customHeight="1">
      <c r="A264" s="12"/>
      <c r="B264" s="198"/>
      <c r="C264" s="199"/>
      <c r="D264" s="200" t="s">
        <v>73</v>
      </c>
      <c r="E264" s="201" t="s">
        <v>1344</v>
      </c>
      <c r="F264" s="201" t="s">
        <v>1345</v>
      </c>
      <c r="G264" s="199"/>
      <c r="H264" s="199"/>
      <c r="I264" s="202"/>
      <c r="J264" s="203">
        <f>BK264</f>
        <v>0</v>
      </c>
      <c r="K264" s="199"/>
      <c r="L264" s="204"/>
      <c r="M264" s="205"/>
      <c r="N264" s="206"/>
      <c r="O264" s="206"/>
      <c r="P264" s="207">
        <f>SUM(P265:P270)</f>
        <v>0</v>
      </c>
      <c r="Q264" s="206"/>
      <c r="R264" s="207">
        <f>SUM(R265:R270)</f>
        <v>0</v>
      </c>
      <c r="S264" s="206"/>
      <c r="T264" s="208">
        <f>SUM(T265:T270)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297</v>
      </c>
      <c r="AT264" s="210" t="s">
        <v>73</v>
      </c>
      <c r="AU264" s="210" t="s">
        <v>74</v>
      </c>
      <c r="AY264" s="209" t="s">
        <v>289</v>
      </c>
      <c r="BK264" s="211">
        <f>SUM(BK265:BK270)</f>
        <v>0</v>
      </c>
    </row>
    <row r="265" s="2" customFormat="1" ht="24.15" customHeight="1">
      <c r="A265" s="39"/>
      <c r="B265" s="40"/>
      <c r="C265" s="214" t="s">
        <v>1068</v>
      </c>
      <c r="D265" s="214" t="s">
        <v>292</v>
      </c>
      <c r="E265" s="215" t="s">
        <v>3450</v>
      </c>
      <c r="F265" s="216" t="s">
        <v>3451</v>
      </c>
      <c r="G265" s="217" t="s">
        <v>1349</v>
      </c>
      <c r="H265" s="218">
        <v>24.047999999999998</v>
      </c>
      <c r="I265" s="219"/>
      <c r="J265" s="220">
        <f>ROUND(I265*H265,2)</f>
        <v>0</v>
      </c>
      <c r="K265" s="216" t="s">
        <v>1940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3452</v>
      </c>
      <c r="AT265" s="225" t="s">
        <v>292</v>
      </c>
      <c r="AU265" s="225" t="s">
        <v>81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3452</v>
      </c>
      <c r="BM265" s="225" t="s">
        <v>3453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3454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81</v>
      </c>
    </row>
    <row r="267" s="2" customFormat="1" ht="24.15" customHeight="1">
      <c r="A267" s="39"/>
      <c r="B267" s="40"/>
      <c r="C267" s="214" t="s">
        <v>2452</v>
      </c>
      <c r="D267" s="214" t="s">
        <v>292</v>
      </c>
      <c r="E267" s="215" t="s">
        <v>3455</v>
      </c>
      <c r="F267" s="216" t="s">
        <v>3456</v>
      </c>
      <c r="G267" s="217" t="s">
        <v>1349</v>
      </c>
      <c r="H267" s="218">
        <v>11.69</v>
      </c>
      <c r="I267" s="219"/>
      <c r="J267" s="220">
        <f>ROUND(I267*H267,2)</f>
        <v>0</v>
      </c>
      <c r="K267" s="216" t="s">
        <v>1940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3452</v>
      </c>
      <c r="AT267" s="225" t="s">
        <v>292</v>
      </c>
      <c r="AU267" s="225" t="s">
        <v>81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3452</v>
      </c>
      <c r="BM267" s="225" t="s">
        <v>3457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3458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81</v>
      </c>
    </row>
    <row r="269" s="2" customFormat="1" ht="24.15" customHeight="1">
      <c r="A269" s="39"/>
      <c r="B269" s="40"/>
      <c r="C269" s="214" t="s">
        <v>995</v>
      </c>
      <c r="D269" s="214" t="s">
        <v>292</v>
      </c>
      <c r="E269" s="215" t="s">
        <v>3459</v>
      </c>
      <c r="F269" s="216" t="s">
        <v>3460</v>
      </c>
      <c r="G269" s="217" t="s">
        <v>1349</v>
      </c>
      <c r="H269" s="218">
        <v>4.008</v>
      </c>
      <c r="I269" s="219"/>
      <c r="J269" s="220">
        <f>ROUND(I269*H269,2)</f>
        <v>0</v>
      </c>
      <c r="K269" s="216" t="s">
        <v>1940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3452</v>
      </c>
      <c r="AT269" s="225" t="s">
        <v>292</v>
      </c>
      <c r="AU269" s="225" t="s">
        <v>81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3452</v>
      </c>
      <c r="BM269" s="225" t="s">
        <v>3461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3462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81</v>
      </c>
    </row>
    <row r="271" s="12" customFormat="1" ht="25.92" customHeight="1">
      <c r="A271" s="12"/>
      <c r="B271" s="198"/>
      <c r="C271" s="199"/>
      <c r="D271" s="200" t="s">
        <v>73</v>
      </c>
      <c r="E271" s="201" t="s">
        <v>148</v>
      </c>
      <c r="F271" s="201" t="s">
        <v>3463</v>
      </c>
      <c r="G271" s="199"/>
      <c r="H271" s="199"/>
      <c r="I271" s="202"/>
      <c r="J271" s="203">
        <f>BK271</f>
        <v>0</v>
      </c>
      <c r="K271" s="199"/>
      <c r="L271" s="204"/>
      <c r="M271" s="205"/>
      <c r="N271" s="206"/>
      <c r="O271" s="206"/>
      <c r="P271" s="207">
        <f>P272</f>
        <v>0</v>
      </c>
      <c r="Q271" s="206"/>
      <c r="R271" s="207">
        <f>R272</f>
        <v>0</v>
      </c>
      <c r="S271" s="206"/>
      <c r="T271" s="208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461</v>
      </c>
      <c r="AT271" s="210" t="s">
        <v>73</v>
      </c>
      <c r="AU271" s="210" t="s">
        <v>74</v>
      </c>
      <c r="AY271" s="209" t="s">
        <v>289</v>
      </c>
      <c r="BK271" s="211">
        <f>BK272</f>
        <v>0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3464</v>
      </c>
      <c r="F272" s="212" t="s">
        <v>3465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461</v>
      </c>
      <c r="AT272" s="210" t="s">
        <v>73</v>
      </c>
      <c r="AU272" s="210" t="s">
        <v>81</v>
      </c>
      <c r="AY272" s="209" t="s">
        <v>289</v>
      </c>
      <c r="BK272" s="211">
        <f>SUM(BK273:BK274)</f>
        <v>0</v>
      </c>
    </row>
    <row r="273" s="2" customFormat="1" ht="16.5" customHeight="1">
      <c r="A273" s="39"/>
      <c r="B273" s="40"/>
      <c r="C273" s="214" t="s">
        <v>1230</v>
      </c>
      <c r="D273" s="214" t="s">
        <v>292</v>
      </c>
      <c r="E273" s="215" t="s">
        <v>3466</v>
      </c>
      <c r="F273" s="216" t="s">
        <v>3467</v>
      </c>
      <c r="G273" s="217" t="s">
        <v>2912</v>
      </c>
      <c r="H273" s="218">
        <v>0.16700000000000001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297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297</v>
      </c>
      <c r="BM273" s="225" t="s">
        <v>3468</v>
      </c>
    </row>
    <row r="274" s="2" customFormat="1" ht="16.5" customHeight="1">
      <c r="A274" s="39"/>
      <c r="B274" s="40"/>
      <c r="C274" s="214" t="s">
        <v>1236</v>
      </c>
      <c r="D274" s="214" t="s">
        <v>292</v>
      </c>
      <c r="E274" s="215" t="s">
        <v>3469</v>
      </c>
      <c r="F274" s="216" t="s">
        <v>3470</v>
      </c>
      <c r="G274" s="217" t="s">
        <v>2912</v>
      </c>
      <c r="H274" s="218">
        <v>0.16700000000000001</v>
      </c>
      <c r="I274" s="219"/>
      <c r="J274" s="220">
        <f>ROUND(I274*H274,2)</f>
        <v>0</v>
      </c>
      <c r="K274" s="216" t="s">
        <v>19</v>
      </c>
      <c r="L274" s="45"/>
      <c r="M274" s="299" t="s">
        <v>19</v>
      </c>
      <c r="N274" s="300" t="s">
        <v>45</v>
      </c>
      <c r="O274" s="280"/>
      <c r="P274" s="295">
        <f>O274*H274</f>
        <v>0</v>
      </c>
      <c r="Q274" s="295">
        <v>0</v>
      </c>
      <c r="R274" s="295">
        <f>Q274*H274</f>
        <v>0</v>
      </c>
      <c r="S274" s="295">
        <v>0</v>
      </c>
      <c r="T274" s="29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297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297</v>
      </c>
      <c r="BM274" s="225" t="s">
        <v>3471</v>
      </c>
    </row>
    <row r="275" s="2" customFormat="1" ht="6.96" customHeight="1">
      <c r="A275" s="39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45"/>
      <c r="M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</row>
  </sheetData>
  <sheetProtection sheet="1" autoFilter="0" formatColumns="0" formatRows="0" objects="1" scenarios="1" spinCount="100000" saltValue="GPBFW621M4qHrFq76arUAiFAGfscIRSNEoO5ZwI6LogCnY2X3zLXWTxGzMDtWj93RCzSq0vV/D5x1BYGEPEnUw==" hashValue="kFAu1MHTbjeJohCNMbotBH+SWjM0zXec5cYg1OZ69wkWJiyit/R58EshYQaytQgZ50e1oKK0+3zn71gAJSgH8g==" algorithmName="SHA-512" password="CC35"/>
  <autoFilter ref="C98:K2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10" r:id="rId1" display="https://podminky.urs.cz/item/CS_URS_2022_01/713463111"/>
    <hyperlink ref="F113" r:id="rId2" display="https://podminky.urs.cz/item/CS_URS_2022_01/713463211"/>
    <hyperlink ref="F129" r:id="rId3" display="https://podminky.urs.cz/item/CS_URS_2022_01/998732101"/>
    <hyperlink ref="F132" r:id="rId4" display="https://podminky.urs.cz/item/CS_URS_2022_01/732111128"/>
    <hyperlink ref="F139" r:id="rId5" display="https://podminky.urs.cz/item/CS_URS_2022_01/732421401"/>
    <hyperlink ref="F141" r:id="rId6" display="https://podminky.urs.cz/item/CS_URS_2022_01/732421402"/>
    <hyperlink ref="F143" r:id="rId7" display="https://podminky.urs.cz/item/CS_URS_2022_01/732511304"/>
    <hyperlink ref="F145" r:id="rId8" display="https://podminky.urs.cz/item/CS_URS_2022_01/998732101"/>
    <hyperlink ref="F148" r:id="rId9" display="https://podminky.urs.cz/item/CS_URS_2022_01/733141102"/>
    <hyperlink ref="F150" r:id="rId10" display="https://podminky.urs.cz/item/CS_URS_2022_01/733141212"/>
    <hyperlink ref="F152" r:id="rId11" display="https://podminky.urs.cz/item/CS_URS_2022_01/733223301"/>
    <hyperlink ref="F154" r:id="rId12" display="https://podminky.urs.cz/item/CS_URS_2022_01/733223302"/>
    <hyperlink ref="F156" r:id="rId13" display="https://podminky.urs.cz/item/CS_URS_2022_01/733223303"/>
    <hyperlink ref="F158" r:id="rId14" display="https://podminky.urs.cz/item/CS_URS_2022_01/733223304"/>
    <hyperlink ref="F160" r:id="rId15" display="https://podminky.urs.cz/item/CS_URS_2022_01/733223305"/>
    <hyperlink ref="F162" r:id="rId16" display="https://podminky.urs.cz/item/CS_URS_2022_01/733223306"/>
    <hyperlink ref="F164" r:id="rId17" display="https://podminky.urs.cz/item/CS_URS_2022_01/733291101"/>
    <hyperlink ref="F166" r:id="rId18" display="https://podminky.urs.cz/item/CS_URS_2022_01/998733101"/>
    <hyperlink ref="F169" r:id="rId19" display="https://podminky.urs.cz/item/CS_URS_2022_01/734211126"/>
    <hyperlink ref="F171" r:id="rId20" display="https://podminky.urs.cz/item/CS_URS_2022_01/734220101"/>
    <hyperlink ref="F173" r:id="rId21" display="https://podminky.urs.cz/item/CS_URS_2022_01/734220102"/>
    <hyperlink ref="F180" r:id="rId22" display="https://podminky.urs.cz/item/CS_URS_2022_01/734242414"/>
    <hyperlink ref="F182" r:id="rId23" display="https://podminky.urs.cz/item/CS_URS_2022_01/734242415"/>
    <hyperlink ref="F186" r:id="rId24" display="https://podminky.urs.cz/item/CS_URS_2022_01/734261233"/>
    <hyperlink ref="F188" r:id="rId25" display="https://podminky.urs.cz/item/CS_URS_2022_01/734261234"/>
    <hyperlink ref="F190" r:id="rId26" display="https://podminky.urs.cz/item/CS_URS_2022_01/734261402"/>
    <hyperlink ref="F194" r:id="rId27" display="https://podminky.urs.cz/item/CS_URS_2022_01/734291123"/>
    <hyperlink ref="F196" r:id="rId28" display="https://podminky.urs.cz/item/CS_URS_2022_01/734291274"/>
    <hyperlink ref="F198" r:id="rId29" display="https://podminky.urs.cz/item/CS_URS_2022_01/734291275"/>
    <hyperlink ref="F200" r:id="rId30" display="https://podminky.urs.cz/item/CS_URS_2022_01/734291276"/>
    <hyperlink ref="F202" r:id="rId31" display="https://podminky.urs.cz/item/CS_URS_2022_01/734292763"/>
    <hyperlink ref="F204" r:id="rId32" display="https://podminky.urs.cz/item/CS_URS_2022_01/734292764"/>
    <hyperlink ref="F206" r:id="rId33" display="https://podminky.urs.cz/item/CS_URS_2022_01/734292765"/>
    <hyperlink ref="F208" r:id="rId34" display="https://podminky.urs.cz/item/CS_URS_2022_01/734292766"/>
    <hyperlink ref="F210" r:id="rId35" display="https://podminky.urs.cz/item/CS_URS_2022_01/734292767"/>
    <hyperlink ref="F212" r:id="rId36" display="https://podminky.urs.cz/item/CS_URS_2022_01/734295011"/>
    <hyperlink ref="F214" r:id="rId37" display="https://podminky.urs.cz/item/CS_URS_2022_01/734295022"/>
    <hyperlink ref="F217" r:id="rId38" display="https://podminky.urs.cz/item/CS_URS_2022_01/734295023"/>
    <hyperlink ref="F219" r:id="rId39" display="https://podminky.urs.cz/item/CS_URS_2022_01/734411103"/>
    <hyperlink ref="F221" r:id="rId40" display="https://podminky.urs.cz/item/CS_URS_2022_01/734421102"/>
    <hyperlink ref="F223" r:id="rId41" display="https://podminky.urs.cz/item/CS_URS_2022_01/734494121"/>
    <hyperlink ref="F225" r:id="rId42" display="https://podminky.urs.cz/item/CS_URS_2022_01/998734101"/>
    <hyperlink ref="F228" r:id="rId43" display="https://podminky.urs.cz/item/CS_URS_2022_01/735152471"/>
    <hyperlink ref="F230" r:id="rId44" display="https://podminky.urs.cz/item/CS_URS_2022_01/735152472"/>
    <hyperlink ref="F232" r:id="rId45" display="https://podminky.urs.cz/item/CS_URS_2022_01/735152473"/>
    <hyperlink ref="F234" r:id="rId46" display="https://podminky.urs.cz/item/CS_URS_2022_01/735152474"/>
    <hyperlink ref="F236" r:id="rId47" display="https://podminky.urs.cz/item/CS_URS_2022_01/735152475"/>
    <hyperlink ref="F257" r:id="rId48" display="https://podminky.urs.cz/item/CS_URS_2022_01/735152697"/>
    <hyperlink ref="F261" r:id="rId49" display="https://podminky.urs.cz/item/CS_URS_2022_01/735159110"/>
    <hyperlink ref="F263" r:id="rId50" display="https://podminky.urs.cz/item/CS_URS_2022_01/998735101"/>
    <hyperlink ref="F266" r:id="rId51" display="https://podminky.urs.cz/item/CS_URS_2022_01/HZS2221"/>
    <hyperlink ref="F268" r:id="rId52" display="https://podminky.urs.cz/item/CS_URS_2022_01/HZS2222"/>
    <hyperlink ref="F270" r:id="rId53" display="https://podminky.urs.cz/item/CS_URS_2022_01/HZS4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3473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252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1817</v>
      </c>
      <c r="F87" s="201" t="s">
        <v>3474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3475</v>
      </c>
      <c r="G88" s="217" t="s">
        <v>529</v>
      </c>
      <c r="H88" s="218">
        <v>0.48699999999999999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3476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3477</v>
      </c>
      <c r="G89" s="217" t="s">
        <v>529</v>
      </c>
      <c r="H89" s="218">
        <v>0.97399999999999998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3478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3479</v>
      </c>
      <c r="G90" s="217" t="s">
        <v>529</v>
      </c>
      <c r="H90" s="218">
        <v>1.4610000000000001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3480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3481</v>
      </c>
      <c r="G91" s="217" t="s">
        <v>529</v>
      </c>
      <c r="H91" s="218">
        <v>2.9220000000000002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3482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3483</v>
      </c>
      <c r="G92" s="217" t="s">
        <v>529</v>
      </c>
      <c r="H92" s="218">
        <v>2.9220000000000002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3484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3485</v>
      </c>
      <c r="G93" s="217" t="s">
        <v>529</v>
      </c>
      <c r="H93" s="218">
        <v>0.48699999999999999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3486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3487</v>
      </c>
      <c r="G94" s="217" t="s">
        <v>529</v>
      </c>
      <c r="H94" s="218">
        <v>0.48699999999999999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3488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3489</v>
      </c>
      <c r="G95" s="217" t="s">
        <v>529</v>
      </c>
      <c r="H95" s="218">
        <v>2.9220000000000002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3490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3491</v>
      </c>
      <c r="G96" s="217" t="s">
        <v>529</v>
      </c>
      <c r="H96" s="218">
        <v>2.9220000000000002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3492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3493</v>
      </c>
      <c r="G97" s="217" t="s">
        <v>529</v>
      </c>
      <c r="H97" s="218">
        <v>2.9220000000000002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3494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3495</v>
      </c>
      <c r="G98" s="217" t="s">
        <v>529</v>
      </c>
      <c r="H98" s="218">
        <v>0.48699999999999999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3496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3497</v>
      </c>
      <c r="G99" s="217" t="s">
        <v>529</v>
      </c>
      <c r="H99" s="218">
        <v>0.48699999999999999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3498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3499</v>
      </c>
      <c r="G100" s="217" t="s">
        <v>141</v>
      </c>
      <c r="H100" s="218">
        <v>560.04999999999995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3500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3501</v>
      </c>
      <c r="G101" s="217" t="s">
        <v>141</v>
      </c>
      <c r="H101" s="218">
        <v>219.15000000000001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3502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3503</v>
      </c>
      <c r="G102" s="217" t="s">
        <v>141</v>
      </c>
      <c r="H102" s="218">
        <v>124.185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3504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3505</v>
      </c>
      <c r="G103" s="217" t="s">
        <v>141</v>
      </c>
      <c r="H103" s="218">
        <v>487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3506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3507</v>
      </c>
      <c r="G104" s="217" t="s">
        <v>529</v>
      </c>
      <c r="H104" s="218">
        <v>1461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3508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3509</v>
      </c>
      <c r="G105" s="217" t="s">
        <v>529</v>
      </c>
      <c r="H105" s="218">
        <v>3.4089999999999998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3510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3511</v>
      </c>
      <c r="G106" s="217" t="s">
        <v>529</v>
      </c>
      <c r="H106" s="218">
        <v>0.48699999999999999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3512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3513</v>
      </c>
      <c r="G107" s="217" t="s">
        <v>529</v>
      </c>
      <c r="H107" s="218">
        <v>7.7919999999999998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3514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3515</v>
      </c>
      <c r="G108" s="217" t="s">
        <v>295</v>
      </c>
      <c r="H108" s="218">
        <v>0.48699999999999999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3516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3517</v>
      </c>
      <c r="G109" s="217" t="s">
        <v>529</v>
      </c>
      <c r="H109" s="218">
        <v>28.245999999999999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3518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3519</v>
      </c>
      <c r="G110" s="217" t="s">
        <v>529</v>
      </c>
      <c r="H110" s="218">
        <v>0.48699999999999999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3520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3521</v>
      </c>
      <c r="G111" s="217" t="s">
        <v>529</v>
      </c>
      <c r="H111" s="218">
        <v>28.245999999999999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3522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3523</v>
      </c>
      <c r="G112" s="217" t="s">
        <v>3524</v>
      </c>
      <c r="H112" s="218">
        <v>35.064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3525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3526</v>
      </c>
      <c r="G113" s="217" t="s">
        <v>3524</v>
      </c>
      <c r="H113" s="218">
        <v>3.8959999999999999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3527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3528</v>
      </c>
      <c r="G114" s="217" t="s">
        <v>3524</v>
      </c>
      <c r="H114" s="218">
        <v>3.8959999999999999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3529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3530</v>
      </c>
      <c r="G115" s="217" t="s">
        <v>3524</v>
      </c>
      <c r="H115" s="218">
        <v>20.454000000000001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3531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3532</v>
      </c>
      <c r="G116" s="217" t="s">
        <v>3524</v>
      </c>
      <c r="H116" s="218">
        <v>11.688000000000001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3533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3534</v>
      </c>
      <c r="G117" s="217" t="s">
        <v>3524</v>
      </c>
      <c r="H117" s="218">
        <v>34.090000000000003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3535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3536</v>
      </c>
      <c r="G118" s="217" t="s">
        <v>529</v>
      </c>
      <c r="H118" s="218">
        <v>0.48699999999999999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3537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3538</v>
      </c>
      <c r="G119" s="217" t="s">
        <v>529</v>
      </c>
      <c r="H119" s="218">
        <v>0.48699999999999999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3539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3540</v>
      </c>
      <c r="G120" s="217" t="s">
        <v>529</v>
      </c>
      <c r="H120" s="218">
        <v>10.227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3541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3542</v>
      </c>
      <c r="G121" s="217" t="s">
        <v>529</v>
      </c>
      <c r="H121" s="218">
        <v>0.48699999999999999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3543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3544</v>
      </c>
      <c r="G122" s="217" t="s">
        <v>529</v>
      </c>
      <c r="H122" s="218">
        <v>0.48699999999999999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3545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3546</v>
      </c>
      <c r="G123" s="217" t="s">
        <v>529</v>
      </c>
      <c r="H123" s="218">
        <v>0.48699999999999999</v>
      </c>
      <c r="I123" s="219"/>
      <c r="J123" s="220">
        <f>ROUND(I123*H123,2)</f>
        <v>0</v>
      </c>
      <c r="K123" s="216" t="s">
        <v>19</v>
      </c>
      <c r="L123" s="45"/>
      <c r="M123" s="299" t="s">
        <v>19</v>
      </c>
      <c r="N123" s="300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3547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Isi1TdBmqPmSgxw3rUc4CqS8h4E+kiTEVJa4bjnRf33+/Bp6z9S2xbOvAu0x648hI9JMx4HQEQm8L+WEUVFIKg==" hashValue="GbcZah0Z5xWMAYGnQYCOf1lWnBQQZidftPsfitLO4qib1xln5bFVvc8fZvTkI6FG3HzTDF6nEeBvRu3apgzKmg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3548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ROUND((SUM(BE86:BE97)),  2)</f>
        <v>0</v>
      </c>
      <c r="G35" s="39"/>
      <c r="H35" s="39"/>
      <c r="I35" s="159">
        <v>0.20999999999999999</v>
      </c>
      <c r="J35" s="158">
        <f>ROUND(((SUM(BE86:BE97))*I35),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ROUND((SUM(BF86:BF97)),  2)</f>
        <v>0</v>
      </c>
      <c r="G36" s="39"/>
      <c r="H36" s="39"/>
      <c r="I36" s="159">
        <v>0.14999999999999999</v>
      </c>
      <c r="J36" s="158">
        <f>ROUND(((SUM(BF86:BF97))*I36),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ROUND((SUM(BG86:BG97)),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ROUND((SUM(BH86:BH97)),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ROUND((SUM(BI86:BI97)),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j - ZOKT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3549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252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j - ZOKT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3550</v>
      </c>
      <c r="F87" s="201" t="s">
        <v>212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SUM(P88:P97)</f>
        <v>0</v>
      </c>
      <c r="Q87" s="206"/>
      <c r="R87" s="207">
        <f>SUM(R88:R97)</f>
        <v>0</v>
      </c>
      <c r="S87" s="206"/>
      <c r="T87" s="208">
        <f>SUM(T88:T97)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297</v>
      </c>
      <c r="AT87" s="210" t="s">
        <v>73</v>
      </c>
      <c r="AU87" s="210" t="s">
        <v>74</v>
      </c>
      <c r="AY87" s="209" t="s">
        <v>289</v>
      </c>
      <c r="BK87" s="211">
        <f>SUM(BK88:BK97)</f>
        <v>0</v>
      </c>
    </row>
    <row r="88" s="2" customFormat="1" ht="37.8" customHeight="1">
      <c r="A88" s="39"/>
      <c r="B88" s="40"/>
      <c r="C88" s="214" t="s">
        <v>81</v>
      </c>
      <c r="D88" s="214" t="s">
        <v>292</v>
      </c>
      <c r="E88" s="215" t="s">
        <v>3551</v>
      </c>
      <c r="F88" s="216" t="s">
        <v>3552</v>
      </c>
      <c r="G88" s="217" t="s">
        <v>529</v>
      </c>
      <c r="H88" s="218">
        <v>5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1350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1350</v>
      </c>
      <c r="BM88" s="225" t="s">
        <v>3553</v>
      </c>
    </row>
    <row r="89" s="2" customFormat="1" ht="44.25" customHeight="1">
      <c r="A89" s="39"/>
      <c r="B89" s="40"/>
      <c r="C89" s="214" t="s">
        <v>83</v>
      </c>
      <c r="D89" s="214" t="s">
        <v>292</v>
      </c>
      <c r="E89" s="215" t="s">
        <v>3554</v>
      </c>
      <c r="F89" s="216" t="s">
        <v>3555</v>
      </c>
      <c r="G89" s="217" t="s">
        <v>529</v>
      </c>
      <c r="H89" s="218">
        <v>10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1350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1350</v>
      </c>
      <c r="BM89" s="225" t="s">
        <v>3556</v>
      </c>
    </row>
    <row r="90" s="2" customFormat="1" ht="24.15" customHeight="1">
      <c r="A90" s="39"/>
      <c r="B90" s="40"/>
      <c r="C90" s="214" t="s">
        <v>139</v>
      </c>
      <c r="D90" s="214" t="s">
        <v>292</v>
      </c>
      <c r="E90" s="215" t="s">
        <v>3557</v>
      </c>
      <c r="F90" s="216" t="s">
        <v>3558</v>
      </c>
      <c r="G90" s="217" t="s">
        <v>529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1350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1350</v>
      </c>
      <c r="BM90" s="225" t="s">
        <v>3559</v>
      </c>
    </row>
    <row r="91" s="2" customFormat="1" ht="16.5" customHeight="1">
      <c r="A91" s="39"/>
      <c r="B91" s="40"/>
      <c r="C91" s="214" t="s">
        <v>297</v>
      </c>
      <c r="D91" s="214" t="s">
        <v>292</v>
      </c>
      <c r="E91" s="215" t="s">
        <v>3560</v>
      </c>
      <c r="F91" s="216" t="s">
        <v>3561</v>
      </c>
      <c r="G91" s="217" t="s">
        <v>529</v>
      </c>
      <c r="H91" s="218">
        <v>1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1350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1350</v>
      </c>
      <c r="BM91" s="225" t="s">
        <v>3562</v>
      </c>
    </row>
    <row r="92" s="2" customFormat="1" ht="16.5" customHeight="1">
      <c r="A92" s="39"/>
      <c r="B92" s="40"/>
      <c r="C92" s="214" t="s">
        <v>461</v>
      </c>
      <c r="D92" s="214" t="s">
        <v>292</v>
      </c>
      <c r="E92" s="215" t="s">
        <v>3563</v>
      </c>
      <c r="F92" s="216" t="s">
        <v>3564</v>
      </c>
      <c r="G92" s="217" t="s">
        <v>529</v>
      </c>
      <c r="H92" s="218">
        <v>1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1350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1350</v>
      </c>
      <c r="BM92" s="225" t="s">
        <v>3565</v>
      </c>
    </row>
    <row r="93" s="2" customFormat="1" ht="16.5" customHeight="1">
      <c r="A93" s="39"/>
      <c r="B93" s="40"/>
      <c r="C93" s="214" t="s">
        <v>473</v>
      </c>
      <c r="D93" s="214" t="s">
        <v>292</v>
      </c>
      <c r="E93" s="215" t="s">
        <v>3566</v>
      </c>
      <c r="F93" s="216" t="s">
        <v>3567</v>
      </c>
      <c r="G93" s="217" t="s">
        <v>529</v>
      </c>
      <c r="H93" s="218">
        <v>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1350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1350</v>
      </c>
      <c r="BM93" s="225" t="s">
        <v>3568</v>
      </c>
    </row>
    <row r="94" s="2" customFormat="1" ht="16.5" customHeight="1">
      <c r="A94" s="39"/>
      <c r="B94" s="40"/>
      <c r="C94" s="214" t="s">
        <v>491</v>
      </c>
      <c r="D94" s="214" t="s">
        <v>292</v>
      </c>
      <c r="E94" s="215" t="s">
        <v>3569</v>
      </c>
      <c r="F94" s="216" t="s">
        <v>3570</v>
      </c>
      <c r="G94" s="217" t="s">
        <v>529</v>
      </c>
      <c r="H94" s="218">
        <v>1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1350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1350</v>
      </c>
      <c r="BM94" s="225" t="s">
        <v>3571</v>
      </c>
    </row>
    <row r="95" s="2" customFormat="1" ht="16.5" customHeight="1">
      <c r="A95" s="39"/>
      <c r="B95" s="40"/>
      <c r="C95" s="214" t="s">
        <v>360</v>
      </c>
      <c r="D95" s="214" t="s">
        <v>292</v>
      </c>
      <c r="E95" s="215" t="s">
        <v>3572</v>
      </c>
      <c r="F95" s="216" t="s">
        <v>3573</v>
      </c>
      <c r="G95" s="217" t="s">
        <v>529</v>
      </c>
      <c r="H95" s="218">
        <v>1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1350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1350</v>
      </c>
      <c r="BM95" s="225" t="s">
        <v>3574</v>
      </c>
    </row>
    <row r="96" s="2" customFormat="1" ht="16.5" customHeight="1">
      <c r="A96" s="39"/>
      <c r="B96" s="40"/>
      <c r="C96" s="214" t="s">
        <v>428</v>
      </c>
      <c r="D96" s="214" t="s">
        <v>292</v>
      </c>
      <c r="E96" s="215" t="s">
        <v>3575</v>
      </c>
      <c r="F96" s="216" t="s">
        <v>3576</v>
      </c>
      <c r="G96" s="217" t="s">
        <v>529</v>
      </c>
      <c r="H96" s="218">
        <v>1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1350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1350</v>
      </c>
      <c r="BM96" s="225" t="s">
        <v>3577</v>
      </c>
    </row>
    <row r="97" s="2" customFormat="1" ht="16.5" customHeight="1">
      <c r="A97" s="39"/>
      <c r="B97" s="40"/>
      <c r="C97" s="214" t="s">
        <v>569</v>
      </c>
      <c r="D97" s="214" t="s">
        <v>292</v>
      </c>
      <c r="E97" s="215" t="s">
        <v>3578</v>
      </c>
      <c r="F97" s="216" t="s">
        <v>3579</v>
      </c>
      <c r="G97" s="217" t="s">
        <v>529</v>
      </c>
      <c r="H97" s="218">
        <v>1</v>
      </c>
      <c r="I97" s="219"/>
      <c r="J97" s="220">
        <f>ROUND(I97*H97,2)</f>
        <v>0</v>
      </c>
      <c r="K97" s="216" t="s">
        <v>19</v>
      </c>
      <c r="L97" s="45"/>
      <c r="M97" s="299" t="s">
        <v>19</v>
      </c>
      <c r="N97" s="300" t="s">
        <v>45</v>
      </c>
      <c r="O97" s="280"/>
      <c r="P97" s="295">
        <f>O97*H97</f>
        <v>0</v>
      </c>
      <c r="Q97" s="295">
        <v>0</v>
      </c>
      <c r="R97" s="295">
        <f>Q97*H97</f>
        <v>0</v>
      </c>
      <c r="S97" s="295">
        <v>0</v>
      </c>
      <c r="T97" s="296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1350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1350</v>
      </c>
      <c r="BM97" s="225" t="s">
        <v>3580</v>
      </c>
    </row>
    <row r="98" s="2" customFormat="1" ht="6.96" customHeight="1">
      <c r="A98" s="39"/>
      <c r="B98" s="60"/>
      <c r="C98" s="61"/>
      <c r="D98" s="61"/>
      <c r="E98" s="61"/>
      <c r="F98" s="61"/>
      <c r="G98" s="61"/>
      <c r="H98" s="61"/>
      <c r="I98" s="61"/>
      <c r="J98" s="61"/>
      <c r="K98" s="61"/>
      <c r="L98" s="45"/>
      <c r="M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</sheetData>
  <sheetProtection sheet="1" autoFilter="0" formatColumns="0" formatRows="0" objects="1" scenarios="1" spinCount="100000" saltValue="M/OkVMEgfArVuI1LrDnqoiRlRWsXdq1aPFwdk9Y7a8Z+NhugOe88kBgxZONNgXEGS5mIlI20eRs+l65XOhzvRA==" hashValue="nYyz7y2JqekGsWklWGQCGPJA3mwz7/qibhEVKMokzncLaPk0TFOD45eMlvI86IFZOs75+q2rlZ4OVeWYTTEvvw==" algorithmName="SHA-512" password="CC35"/>
  <autoFilter ref="C85:K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3582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3583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3584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3585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3586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3587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252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2907</v>
      </c>
      <c r="F92" s="201" t="s">
        <v>3588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2910</v>
      </c>
      <c r="F93" s="216" t="s">
        <v>3589</v>
      </c>
      <c r="G93" s="217" t="s">
        <v>529</v>
      </c>
      <c r="H93" s="218">
        <v>0.31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3590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2929</v>
      </c>
      <c r="F94" s="216" t="s">
        <v>3591</v>
      </c>
      <c r="G94" s="217" t="s">
        <v>141</v>
      </c>
      <c r="H94" s="218">
        <v>224.75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3592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2931</v>
      </c>
      <c r="F95" s="216" t="s">
        <v>3593</v>
      </c>
      <c r="G95" s="217" t="s">
        <v>141</v>
      </c>
      <c r="H95" s="218">
        <v>224.75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3594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2935</v>
      </c>
      <c r="F96" s="216" t="s">
        <v>3595</v>
      </c>
      <c r="G96" s="217" t="s">
        <v>141</v>
      </c>
      <c r="H96" s="218">
        <v>279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3596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2938</v>
      </c>
      <c r="F97" s="216" t="s">
        <v>3597</v>
      </c>
      <c r="G97" s="217" t="s">
        <v>529</v>
      </c>
      <c r="H97" s="218">
        <v>2.9449999999999998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3598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2940</v>
      </c>
      <c r="F98" s="216" t="s">
        <v>3599</v>
      </c>
      <c r="G98" s="217" t="s">
        <v>2912</v>
      </c>
      <c r="H98" s="218">
        <v>0.155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3600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2942</v>
      </c>
      <c r="F99" s="216" t="s">
        <v>3601</v>
      </c>
      <c r="G99" s="217" t="s">
        <v>3602</v>
      </c>
      <c r="H99" s="218">
        <v>0.77500000000000002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3603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2944</v>
      </c>
      <c r="F100" s="216" t="s">
        <v>3604</v>
      </c>
      <c r="G100" s="217" t="s">
        <v>2912</v>
      </c>
      <c r="H100" s="218">
        <v>0.155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3605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2950</v>
      </c>
      <c r="F101" s="216" t="s">
        <v>3606</v>
      </c>
      <c r="G101" s="217" t="s">
        <v>529</v>
      </c>
      <c r="H101" s="218">
        <v>0.62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3607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2913</v>
      </c>
      <c r="F102" s="216" t="s">
        <v>3608</v>
      </c>
      <c r="G102" s="217" t="s">
        <v>529</v>
      </c>
      <c r="H102" s="218">
        <v>2.6349999999999998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3609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2915</v>
      </c>
      <c r="F103" s="216" t="s">
        <v>3610</v>
      </c>
      <c r="G103" s="217" t="s">
        <v>529</v>
      </c>
      <c r="H103" s="218">
        <v>0.46500000000000002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3611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2917</v>
      </c>
      <c r="F104" s="216" t="s">
        <v>3612</v>
      </c>
      <c r="G104" s="217" t="s">
        <v>529</v>
      </c>
      <c r="H104" s="218">
        <v>2.6349999999999998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3613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2919</v>
      </c>
      <c r="F105" s="216" t="s">
        <v>3614</v>
      </c>
      <c r="G105" s="217" t="s">
        <v>529</v>
      </c>
      <c r="H105" s="218">
        <v>0.31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3615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2921</v>
      </c>
      <c r="F106" s="216" t="s">
        <v>3616</v>
      </c>
      <c r="G106" s="217" t="s">
        <v>529</v>
      </c>
      <c r="H106" s="218">
        <v>0.31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3617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2923</v>
      </c>
      <c r="F107" s="216" t="s">
        <v>3618</v>
      </c>
      <c r="G107" s="217" t="s">
        <v>529</v>
      </c>
      <c r="H107" s="218">
        <v>0.155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3619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1792</v>
      </c>
      <c r="F108" s="201" t="s">
        <v>3620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2929</v>
      </c>
      <c r="F109" s="216" t="s">
        <v>3591</v>
      </c>
      <c r="G109" s="217" t="s">
        <v>141</v>
      </c>
      <c r="H109" s="218">
        <v>279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3621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2935</v>
      </c>
      <c r="F110" s="216" t="s">
        <v>3595</v>
      </c>
      <c r="G110" s="217" t="s">
        <v>141</v>
      </c>
      <c r="H110" s="218">
        <v>279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3622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2952</v>
      </c>
      <c r="F111" s="216" t="s">
        <v>3623</v>
      </c>
      <c r="G111" s="217" t="s">
        <v>529</v>
      </c>
      <c r="H111" s="218">
        <v>0.155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3624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2954</v>
      </c>
      <c r="F112" s="216" t="s">
        <v>3625</v>
      </c>
      <c r="G112" s="217" t="s">
        <v>529</v>
      </c>
      <c r="H112" s="218">
        <v>0.31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3626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2956</v>
      </c>
      <c r="F113" s="216" t="s">
        <v>3627</v>
      </c>
      <c r="G113" s="217" t="s">
        <v>529</v>
      </c>
      <c r="H113" s="218">
        <v>0.46500000000000002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3628</v>
      </c>
    </row>
    <row r="114" s="2" customFormat="1" ht="21.75" customHeight="1">
      <c r="A114" s="39"/>
      <c r="B114" s="40"/>
      <c r="C114" s="214" t="s">
        <v>7</v>
      </c>
      <c r="D114" s="214" t="s">
        <v>292</v>
      </c>
      <c r="E114" s="215" t="s">
        <v>2958</v>
      </c>
      <c r="F114" s="216" t="s">
        <v>3629</v>
      </c>
      <c r="G114" s="217" t="s">
        <v>529</v>
      </c>
      <c r="H114" s="218">
        <v>0.155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3630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2959</v>
      </c>
      <c r="F115" s="216" t="s">
        <v>3631</v>
      </c>
      <c r="G115" s="217" t="s">
        <v>529</v>
      </c>
      <c r="H115" s="218">
        <v>0.46500000000000002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3632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2960</v>
      </c>
      <c r="F116" s="216" t="s">
        <v>3633</v>
      </c>
      <c r="G116" s="217" t="s">
        <v>529</v>
      </c>
      <c r="H116" s="218">
        <v>0.31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3634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2962</v>
      </c>
      <c r="F117" s="216" t="s">
        <v>3635</v>
      </c>
      <c r="G117" s="217" t="s">
        <v>529</v>
      </c>
      <c r="H117" s="218">
        <v>0.46500000000000002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3636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2933</v>
      </c>
      <c r="F118" s="201" t="s">
        <v>3637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2935</v>
      </c>
      <c r="F119" s="216" t="s">
        <v>3595</v>
      </c>
      <c r="G119" s="217" t="s">
        <v>141</v>
      </c>
      <c r="H119" s="218">
        <v>248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3638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2964</v>
      </c>
      <c r="F120" s="216" t="s">
        <v>3639</v>
      </c>
      <c r="G120" s="217" t="s">
        <v>529</v>
      </c>
      <c r="H120" s="218">
        <v>0.155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3640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2966</v>
      </c>
      <c r="F121" s="216" t="s">
        <v>3641</v>
      </c>
      <c r="G121" s="217" t="s">
        <v>529</v>
      </c>
      <c r="H121" s="218">
        <v>2.9449999999999998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3642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2968</v>
      </c>
      <c r="F122" s="216" t="s">
        <v>3643</v>
      </c>
      <c r="G122" s="217" t="s">
        <v>529</v>
      </c>
      <c r="H122" s="218">
        <v>1.395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3644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2970</v>
      </c>
      <c r="F123" s="216" t="s">
        <v>3645</v>
      </c>
      <c r="G123" s="217" t="s">
        <v>1996</v>
      </c>
      <c r="H123" s="218">
        <v>0.155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3646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2972</v>
      </c>
      <c r="F124" s="216" t="s">
        <v>3647</v>
      </c>
      <c r="G124" s="217" t="s">
        <v>529</v>
      </c>
      <c r="H124" s="218">
        <v>0.46500000000000002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3648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2974</v>
      </c>
      <c r="F125" s="216" t="s">
        <v>3649</v>
      </c>
      <c r="G125" s="217" t="s">
        <v>529</v>
      </c>
      <c r="H125" s="218">
        <v>0.31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3650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2976</v>
      </c>
      <c r="F126" s="216" t="s">
        <v>3651</v>
      </c>
      <c r="G126" s="217" t="s">
        <v>141</v>
      </c>
      <c r="H126" s="218">
        <v>186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3652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2978</v>
      </c>
      <c r="F127" s="216" t="s">
        <v>3653</v>
      </c>
      <c r="G127" s="217" t="s">
        <v>141</v>
      </c>
      <c r="H127" s="218">
        <v>69.75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3654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2923</v>
      </c>
      <c r="F128" s="216" t="s">
        <v>3618</v>
      </c>
      <c r="G128" s="217" t="s">
        <v>529</v>
      </c>
      <c r="H128" s="218">
        <v>0.155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3655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2946</v>
      </c>
      <c r="F129" s="201" t="s">
        <v>3656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2935</v>
      </c>
      <c r="F130" s="216" t="s">
        <v>3595</v>
      </c>
      <c r="G130" s="217" t="s">
        <v>141</v>
      </c>
      <c r="H130" s="218">
        <v>217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3657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2982</v>
      </c>
      <c r="F131" s="216" t="s">
        <v>3658</v>
      </c>
      <c r="G131" s="217" t="s">
        <v>529</v>
      </c>
      <c r="H131" s="218">
        <v>0.155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3659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2984</v>
      </c>
      <c r="F132" s="216" t="s">
        <v>3660</v>
      </c>
      <c r="G132" s="217" t="s">
        <v>529</v>
      </c>
      <c r="H132" s="218">
        <v>0.155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3661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2986</v>
      </c>
      <c r="F133" s="216" t="s">
        <v>3662</v>
      </c>
      <c r="G133" s="217" t="s">
        <v>529</v>
      </c>
      <c r="H133" s="218">
        <v>0.155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3663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2990</v>
      </c>
      <c r="F134" s="216" t="s">
        <v>3664</v>
      </c>
      <c r="G134" s="217" t="s">
        <v>529</v>
      </c>
      <c r="H134" s="218">
        <v>0.31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3665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2992</v>
      </c>
      <c r="F135" s="216" t="s">
        <v>3666</v>
      </c>
      <c r="G135" s="217" t="s">
        <v>529</v>
      </c>
      <c r="H135" s="218">
        <v>0.31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3667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2994</v>
      </c>
      <c r="F136" s="216" t="s">
        <v>3668</v>
      </c>
      <c r="G136" s="217" t="s">
        <v>529</v>
      </c>
      <c r="H136" s="218">
        <v>0.155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2996</v>
      </c>
      <c r="F137" s="216" t="s">
        <v>3670</v>
      </c>
      <c r="G137" s="217" t="s">
        <v>529</v>
      </c>
      <c r="H137" s="218">
        <v>0.155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3671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2998</v>
      </c>
      <c r="F138" s="216" t="s">
        <v>3672</v>
      </c>
      <c r="G138" s="217" t="s">
        <v>1996</v>
      </c>
      <c r="H138" s="218">
        <v>0.155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3673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3000</v>
      </c>
      <c r="F139" s="216" t="s">
        <v>3674</v>
      </c>
      <c r="G139" s="217" t="s">
        <v>529</v>
      </c>
      <c r="H139" s="218">
        <v>0.155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3675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3002</v>
      </c>
      <c r="F140" s="216" t="s">
        <v>3676</v>
      </c>
      <c r="G140" s="217" t="s">
        <v>529</v>
      </c>
      <c r="H140" s="218">
        <v>0.155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3677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3004</v>
      </c>
      <c r="F141" s="216" t="s">
        <v>3678</v>
      </c>
      <c r="G141" s="217" t="s">
        <v>529</v>
      </c>
      <c r="H141" s="218">
        <v>1.085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3679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3006</v>
      </c>
      <c r="F142" s="216" t="s">
        <v>3680</v>
      </c>
      <c r="G142" s="217" t="s">
        <v>529</v>
      </c>
      <c r="H142" s="218">
        <v>0.62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3681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3008</v>
      </c>
      <c r="F143" s="216" t="s">
        <v>3682</v>
      </c>
      <c r="G143" s="217" t="s">
        <v>529</v>
      </c>
      <c r="H143" s="218">
        <v>1.7050000000000001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3683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3010</v>
      </c>
      <c r="F144" s="216" t="s">
        <v>3684</v>
      </c>
      <c r="G144" s="217" t="s">
        <v>141</v>
      </c>
      <c r="H144" s="218">
        <v>209.25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3685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3012</v>
      </c>
      <c r="F145" s="216" t="s">
        <v>3686</v>
      </c>
      <c r="G145" s="217" t="s">
        <v>141</v>
      </c>
      <c r="H145" s="218">
        <v>15.5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3687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3016</v>
      </c>
      <c r="F146" s="216" t="s">
        <v>3688</v>
      </c>
      <c r="G146" s="217" t="s">
        <v>529</v>
      </c>
      <c r="H146" s="218">
        <v>3.1000000000000001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3689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3018</v>
      </c>
      <c r="F147" s="216" t="s">
        <v>3690</v>
      </c>
      <c r="G147" s="217" t="s">
        <v>529</v>
      </c>
      <c r="H147" s="218">
        <v>0.31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3691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3020</v>
      </c>
      <c r="F148" s="216" t="s">
        <v>3692</v>
      </c>
      <c r="G148" s="217" t="s">
        <v>529</v>
      </c>
      <c r="H148" s="218">
        <v>0.31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3693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3022</v>
      </c>
      <c r="F149" s="216" t="s">
        <v>3694</v>
      </c>
      <c r="G149" s="217" t="s">
        <v>529</v>
      </c>
      <c r="H149" s="218">
        <v>3.4100000000000001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3695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3023</v>
      </c>
      <c r="F150" s="216" t="s">
        <v>3696</v>
      </c>
      <c r="G150" s="217" t="s">
        <v>3697</v>
      </c>
      <c r="H150" s="218">
        <v>1.24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3698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3025</v>
      </c>
      <c r="F151" s="216" t="s">
        <v>3699</v>
      </c>
      <c r="G151" s="217" t="s">
        <v>2912</v>
      </c>
      <c r="H151" s="218">
        <v>0.155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3700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2948</v>
      </c>
      <c r="F152" s="201" t="s">
        <v>3701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2935</v>
      </c>
      <c r="F153" s="216" t="s">
        <v>3595</v>
      </c>
      <c r="G153" s="217" t="s">
        <v>141</v>
      </c>
      <c r="H153" s="218">
        <v>27.899999999999999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3702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3027</v>
      </c>
      <c r="F154" s="216" t="s">
        <v>3703</v>
      </c>
      <c r="G154" s="217" t="s">
        <v>141</v>
      </c>
      <c r="H154" s="218">
        <v>31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3704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3029</v>
      </c>
      <c r="F155" s="216" t="s">
        <v>3705</v>
      </c>
      <c r="G155" s="217" t="s">
        <v>529</v>
      </c>
      <c r="H155" s="218">
        <v>3.1000000000000001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3706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2980</v>
      </c>
      <c r="F156" s="201" t="s">
        <v>3707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3031</v>
      </c>
      <c r="F157" s="216" t="s">
        <v>3708</v>
      </c>
      <c r="G157" s="217" t="s">
        <v>141</v>
      </c>
      <c r="H157" s="218">
        <v>12.4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3709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3033</v>
      </c>
      <c r="F158" s="216" t="s">
        <v>3710</v>
      </c>
      <c r="G158" s="217" t="s">
        <v>141</v>
      </c>
      <c r="H158" s="218">
        <v>6.2000000000000002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3711</v>
      </c>
    </row>
    <row r="159" s="2" customFormat="1" ht="16.5" customHeight="1">
      <c r="A159" s="39"/>
      <c r="B159" s="40"/>
      <c r="C159" s="214" t="s">
        <v>1969</v>
      </c>
      <c r="D159" s="214" t="s">
        <v>292</v>
      </c>
      <c r="E159" s="215" t="s">
        <v>3037</v>
      </c>
      <c r="F159" s="216" t="s">
        <v>3712</v>
      </c>
      <c r="G159" s="217" t="s">
        <v>141</v>
      </c>
      <c r="H159" s="218">
        <v>106.95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3713</v>
      </c>
    </row>
    <row r="160" s="2" customFormat="1" ht="16.5" customHeight="1">
      <c r="A160" s="39"/>
      <c r="B160" s="40"/>
      <c r="C160" s="214" t="s">
        <v>1975</v>
      </c>
      <c r="D160" s="214" t="s">
        <v>292</v>
      </c>
      <c r="E160" s="215" t="s">
        <v>3039</v>
      </c>
      <c r="F160" s="216" t="s">
        <v>3714</v>
      </c>
      <c r="G160" s="217" t="s">
        <v>529</v>
      </c>
      <c r="H160" s="218">
        <v>8.5250000000000004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3715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3041</v>
      </c>
      <c r="F161" s="216" t="s">
        <v>3716</v>
      </c>
      <c r="G161" s="217" t="s">
        <v>529</v>
      </c>
      <c r="H161" s="218">
        <v>0.31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3717</v>
      </c>
    </row>
    <row r="162" s="2" customFormat="1" ht="16.5" customHeight="1">
      <c r="A162" s="39"/>
      <c r="B162" s="40"/>
      <c r="C162" s="214" t="s">
        <v>1984</v>
      </c>
      <c r="D162" s="214" t="s">
        <v>292</v>
      </c>
      <c r="E162" s="215" t="s">
        <v>3043</v>
      </c>
      <c r="F162" s="216" t="s">
        <v>3718</v>
      </c>
      <c r="G162" s="217" t="s">
        <v>1349</v>
      </c>
      <c r="H162" s="218">
        <v>2.3250000000000002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3719</v>
      </c>
    </row>
    <row r="163" s="2" customFormat="1" ht="16.5" customHeight="1">
      <c r="A163" s="39"/>
      <c r="B163" s="40"/>
      <c r="C163" s="214" t="s">
        <v>2218</v>
      </c>
      <c r="D163" s="214" t="s">
        <v>292</v>
      </c>
      <c r="E163" s="215" t="s">
        <v>3044</v>
      </c>
      <c r="F163" s="216" t="s">
        <v>3604</v>
      </c>
      <c r="G163" s="217" t="s">
        <v>2912</v>
      </c>
      <c r="H163" s="218">
        <v>0.155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3720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3046</v>
      </c>
      <c r="F164" s="216" t="s">
        <v>3721</v>
      </c>
      <c r="G164" s="217" t="s">
        <v>2912</v>
      </c>
      <c r="H164" s="218">
        <v>0.155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3722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3048</v>
      </c>
      <c r="F165" s="216" t="s">
        <v>3723</v>
      </c>
      <c r="G165" s="217" t="s">
        <v>2912</v>
      </c>
      <c r="H165" s="218">
        <v>0.155</v>
      </c>
      <c r="I165" s="219"/>
      <c r="J165" s="220">
        <f>ROUND(I165*H165,2)</f>
        <v>0</v>
      </c>
      <c r="K165" s="216" t="s">
        <v>19</v>
      </c>
      <c r="L165" s="45"/>
      <c r="M165" s="299" t="s">
        <v>19</v>
      </c>
      <c r="N165" s="300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3724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RMgiPJNoQeZLqGgLe4+ZYPYGex1AaaAdQj2Z8/aq/9yQDH2YRhC8NM5m/3xcmKQPRQX1X/oGTKaL719YM2EkMg==" hashValue="7YQakYBBtJHMMkj8FsQaQCkBUuIQlNjiBh9L3i453S6LXMH/RiWiU6A1WBvgqX6xQcD4o5wxlpW2hirDcV6PKA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252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3725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3727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ROUND(J98,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ROUND((SUM(BE98:BE168)),  2)</f>
        <v>0</v>
      </c>
      <c r="G37" s="39"/>
      <c r="H37" s="39"/>
      <c r="I37" s="159">
        <v>0.20999999999999999</v>
      </c>
      <c r="J37" s="158">
        <f>ROUND(((SUM(BE98:BE168))*I37),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ROUND((SUM(BF98:BF168)),  2)</f>
        <v>0</v>
      </c>
      <c r="G38" s="39"/>
      <c r="H38" s="39"/>
      <c r="I38" s="159">
        <v>0.14999999999999999</v>
      </c>
      <c r="J38" s="158">
        <f>ROUND(((SUM(BF98:BF168))*I38),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ROUND((SUM(BG98:BG168)),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ROUND((SUM(BH98:BH168)),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ROUND((SUM(BI98:BI168)),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252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1" t="s">
        <v>3725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l1 - Tělocvična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J98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3728</v>
      </c>
      <c r="E68" s="179"/>
      <c r="F68" s="179"/>
      <c r="G68" s="179"/>
      <c r="H68" s="179"/>
      <c r="I68" s="179"/>
      <c r="J68" s="180">
        <f>J99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3729</v>
      </c>
      <c r="E69" s="179"/>
      <c r="F69" s="179"/>
      <c r="G69" s="179"/>
      <c r="H69" s="179"/>
      <c r="I69" s="179"/>
      <c r="J69" s="180">
        <f>J111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9" customFormat="1" ht="24.96" customHeight="1">
      <c r="A70" s="9"/>
      <c r="B70" s="176"/>
      <c r="C70" s="177"/>
      <c r="D70" s="178" t="s">
        <v>3730</v>
      </c>
      <c r="E70" s="179"/>
      <c r="F70" s="179"/>
      <c r="G70" s="179"/>
      <c r="H70" s="179"/>
      <c r="I70" s="179"/>
      <c r="J70" s="180">
        <f>J124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3731</v>
      </c>
      <c r="E71" s="179"/>
      <c r="F71" s="179"/>
      <c r="G71" s="179"/>
      <c r="H71" s="179"/>
      <c r="I71" s="179"/>
      <c r="J71" s="180">
        <f>J130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9" customFormat="1" ht="24.96" customHeight="1">
      <c r="A72" s="9"/>
      <c r="B72" s="176"/>
      <c r="C72" s="177"/>
      <c r="D72" s="178" t="s">
        <v>3732</v>
      </c>
      <c r="E72" s="179"/>
      <c r="F72" s="179"/>
      <c r="G72" s="179"/>
      <c r="H72" s="179"/>
      <c r="I72" s="179"/>
      <c r="J72" s="180">
        <f>J135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9" customFormat="1" ht="24.96" customHeight="1">
      <c r="A73" s="9"/>
      <c r="B73" s="176"/>
      <c r="C73" s="177"/>
      <c r="D73" s="178" t="s">
        <v>3733</v>
      </c>
      <c r="E73" s="179"/>
      <c r="F73" s="179"/>
      <c r="G73" s="179"/>
      <c r="H73" s="179"/>
      <c r="I73" s="179"/>
      <c r="J73" s="180">
        <f>J138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9" customFormat="1" ht="24.96" customHeight="1">
      <c r="A74" s="9"/>
      <c r="B74" s="176"/>
      <c r="C74" s="177"/>
      <c r="D74" s="178" t="s">
        <v>3734</v>
      </c>
      <c r="E74" s="179"/>
      <c r="F74" s="179"/>
      <c r="G74" s="179"/>
      <c r="H74" s="179"/>
      <c r="I74" s="179"/>
      <c r="J74" s="180">
        <f>J160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1" customFormat="1" ht="16.5" customHeight="1">
      <c r="B86" s="22"/>
      <c r="C86" s="23"/>
      <c r="D86" s="23"/>
      <c r="E86" s="171" t="s">
        <v>252</v>
      </c>
      <c r="F86" s="23"/>
      <c r="G86" s="23"/>
      <c r="H86" s="23"/>
      <c r="I86" s="23"/>
      <c r="J86" s="23"/>
      <c r="K86" s="23"/>
      <c r="L86" s="21"/>
    </row>
    <row r="87" s="1" customFormat="1" ht="12" customHeight="1">
      <c r="B87" s="22"/>
      <c r="C87" s="33" t="s">
        <v>253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2" customFormat="1" ht="16.5" customHeight="1">
      <c r="A88" s="39"/>
      <c r="B88" s="40"/>
      <c r="C88" s="41"/>
      <c r="D88" s="41"/>
      <c r="E88" s="301" t="s">
        <v>3725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3726</v>
      </c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41"/>
      <c r="D90" s="41"/>
      <c r="E90" s="70" t="str">
        <f>E13</f>
        <v>l1 - Tělocvična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21</v>
      </c>
      <c r="D92" s="41"/>
      <c r="E92" s="41"/>
      <c r="F92" s="28" t="str">
        <f>F16</f>
        <v>Dýšiná</v>
      </c>
      <c r="G92" s="41"/>
      <c r="H92" s="41"/>
      <c r="I92" s="33" t="s">
        <v>23</v>
      </c>
      <c r="J92" s="73" t="str">
        <f>IF(J16="","",J16)</f>
        <v>15. 3. 2023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5.65" customHeight="1">
      <c r="A94" s="39"/>
      <c r="B94" s="40"/>
      <c r="C94" s="33" t="s">
        <v>25</v>
      </c>
      <c r="D94" s="41"/>
      <c r="E94" s="41"/>
      <c r="F94" s="28" t="str">
        <f>E19</f>
        <v>Obec Dýšiná</v>
      </c>
      <c r="G94" s="41"/>
      <c r="H94" s="41"/>
      <c r="I94" s="33" t="s">
        <v>32</v>
      </c>
      <c r="J94" s="37" t="str">
        <f>E25</f>
        <v>Ing. arch. Lubomír Korčák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30</v>
      </c>
      <c r="D95" s="41"/>
      <c r="E95" s="41"/>
      <c r="F95" s="28" t="str">
        <f>IF(E22="","",E22)</f>
        <v>Vyplň údaj</v>
      </c>
      <c r="G95" s="41"/>
      <c r="H95" s="41"/>
      <c r="I95" s="33" t="s">
        <v>36</v>
      </c>
      <c r="J95" s="37" t="str">
        <f>E28</f>
        <v xml:space="preserve"> 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87"/>
      <c r="B97" s="188"/>
      <c r="C97" s="189" t="s">
        <v>275</v>
      </c>
      <c r="D97" s="190" t="s">
        <v>59</v>
      </c>
      <c r="E97" s="190" t="s">
        <v>55</v>
      </c>
      <c r="F97" s="190" t="s">
        <v>56</v>
      </c>
      <c r="G97" s="190" t="s">
        <v>276</v>
      </c>
      <c r="H97" s="190" t="s">
        <v>277</v>
      </c>
      <c r="I97" s="190" t="s">
        <v>278</v>
      </c>
      <c r="J97" s="190" t="s">
        <v>257</v>
      </c>
      <c r="K97" s="191" t="s">
        <v>279</v>
      </c>
      <c r="L97" s="192"/>
      <c r="M97" s="93" t="s">
        <v>19</v>
      </c>
      <c r="N97" s="94" t="s">
        <v>44</v>
      </c>
      <c r="O97" s="94" t="s">
        <v>280</v>
      </c>
      <c r="P97" s="94" t="s">
        <v>281</v>
      </c>
      <c r="Q97" s="94" t="s">
        <v>282</v>
      </c>
      <c r="R97" s="94" t="s">
        <v>283</v>
      </c>
      <c r="S97" s="94" t="s">
        <v>284</v>
      </c>
      <c r="T97" s="95" t="s">
        <v>285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39"/>
      <c r="B98" s="40"/>
      <c r="C98" s="100" t="s">
        <v>286</v>
      </c>
      <c r="D98" s="41"/>
      <c r="E98" s="41"/>
      <c r="F98" s="41"/>
      <c r="G98" s="41"/>
      <c r="H98" s="41"/>
      <c r="I98" s="41"/>
      <c r="J98" s="193">
        <f>BK98</f>
        <v>0</v>
      </c>
      <c r="K98" s="41"/>
      <c r="L98" s="45"/>
      <c r="M98" s="96"/>
      <c r="N98" s="194"/>
      <c r="O98" s="97"/>
      <c r="P98" s="195">
        <f>P99+P111+P124+P130+P135+P138+P160</f>
        <v>0</v>
      </c>
      <c r="Q98" s="97"/>
      <c r="R98" s="195">
        <f>R99+R111+R124+R130+R135+R138+R160</f>
        <v>0</v>
      </c>
      <c r="S98" s="97"/>
      <c r="T98" s="196">
        <f>T99+T111+T124+T130+T135+T138+T160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73</v>
      </c>
      <c r="AU98" s="18" t="s">
        <v>258</v>
      </c>
      <c r="BK98" s="197">
        <f>BK99+BK111+BK124+BK130+BK135+BK138+BK160</f>
        <v>0</v>
      </c>
    </row>
    <row r="99" s="12" customFormat="1" ht="25.92" customHeight="1">
      <c r="A99" s="12"/>
      <c r="B99" s="198"/>
      <c r="C99" s="199"/>
      <c r="D99" s="200" t="s">
        <v>73</v>
      </c>
      <c r="E99" s="201" t="s">
        <v>376</v>
      </c>
      <c r="F99" s="201" t="s">
        <v>3735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SUM(P100:P110)</f>
        <v>0</v>
      </c>
      <c r="Q99" s="206"/>
      <c r="R99" s="207">
        <f>SUM(R100:R110)</f>
        <v>0</v>
      </c>
      <c r="S99" s="206"/>
      <c r="T99" s="208">
        <f>SUM(T100:T110)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74</v>
      </c>
      <c r="AY99" s="209" t="s">
        <v>289</v>
      </c>
      <c r="BK99" s="211">
        <f>SUM(BK100:BK110)</f>
        <v>0</v>
      </c>
    </row>
    <row r="100" s="2" customFormat="1" ht="44.25" customHeight="1">
      <c r="A100" s="39"/>
      <c r="B100" s="40"/>
      <c r="C100" s="214" t="s">
        <v>376</v>
      </c>
      <c r="D100" s="214" t="s">
        <v>292</v>
      </c>
      <c r="E100" s="215" t="s">
        <v>382</v>
      </c>
      <c r="F100" s="216" t="s">
        <v>3736</v>
      </c>
      <c r="G100" s="217" t="s">
        <v>529</v>
      </c>
      <c r="H100" s="218">
        <v>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3737</v>
      </c>
    </row>
    <row r="101" s="2" customFormat="1" ht="62.7" customHeight="1">
      <c r="A101" s="39"/>
      <c r="B101" s="40"/>
      <c r="C101" s="214" t="s">
        <v>382</v>
      </c>
      <c r="D101" s="214" t="s">
        <v>292</v>
      </c>
      <c r="E101" s="215" t="s">
        <v>291</v>
      </c>
      <c r="F101" s="216" t="s">
        <v>3738</v>
      </c>
      <c r="G101" s="217" t="s">
        <v>529</v>
      </c>
      <c r="H101" s="218">
        <v>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3739</v>
      </c>
    </row>
    <row r="102" s="2" customFormat="1" ht="44.25" customHeight="1">
      <c r="A102" s="39"/>
      <c r="B102" s="40"/>
      <c r="C102" s="214" t="s">
        <v>291</v>
      </c>
      <c r="D102" s="214" t="s">
        <v>292</v>
      </c>
      <c r="E102" s="215" t="s">
        <v>485</v>
      </c>
      <c r="F102" s="216" t="s">
        <v>3740</v>
      </c>
      <c r="G102" s="217" t="s">
        <v>529</v>
      </c>
      <c r="H102" s="218">
        <v>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3741</v>
      </c>
    </row>
    <row r="103" s="2" customFormat="1" ht="66.75" customHeight="1">
      <c r="A103" s="39"/>
      <c r="B103" s="40"/>
      <c r="C103" s="214" t="s">
        <v>485</v>
      </c>
      <c r="D103" s="214" t="s">
        <v>292</v>
      </c>
      <c r="E103" s="215" t="s">
        <v>305</v>
      </c>
      <c r="F103" s="216" t="s">
        <v>3742</v>
      </c>
      <c r="G103" s="217" t="s">
        <v>529</v>
      </c>
      <c r="H103" s="218">
        <v>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3743</v>
      </c>
    </row>
    <row r="104" s="2" customFormat="1" ht="37.8" customHeight="1">
      <c r="A104" s="39"/>
      <c r="B104" s="40"/>
      <c r="C104" s="214" t="s">
        <v>305</v>
      </c>
      <c r="D104" s="214" t="s">
        <v>292</v>
      </c>
      <c r="E104" s="215" t="s">
        <v>808</v>
      </c>
      <c r="F104" s="216" t="s">
        <v>3744</v>
      </c>
      <c r="G104" s="217" t="s">
        <v>529</v>
      </c>
      <c r="H104" s="218">
        <v>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3745</v>
      </c>
    </row>
    <row r="105" s="2" customFormat="1" ht="66.75" customHeight="1">
      <c r="A105" s="39"/>
      <c r="B105" s="40"/>
      <c r="C105" s="214" t="s">
        <v>808</v>
      </c>
      <c r="D105" s="214" t="s">
        <v>292</v>
      </c>
      <c r="E105" s="215" t="s">
        <v>497</v>
      </c>
      <c r="F105" s="216" t="s">
        <v>3746</v>
      </c>
      <c r="G105" s="217" t="s">
        <v>529</v>
      </c>
      <c r="H105" s="218">
        <v>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3747</v>
      </c>
    </row>
    <row r="106" s="2" customFormat="1" ht="24.15" customHeight="1">
      <c r="A106" s="39"/>
      <c r="B106" s="40"/>
      <c r="C106" s="214" t="s">
        <v>497</v>
      </c>
      <c r="D106" s="214" t="s">
        <v>292</v>
      </c>
      <c r="E106" s="215" t="s">
        <v>514</v>
      </c>
      <c r="F106" s="216" t="s">
        <v>3748</v>
      </c>
      <c r="G106" s="217" t="s">
        <v>529</v>
      </c>
      <c r="H106" s="218">
        <v>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3749</v>
      </c>
    </row>
    <row r="107" s="2" customFormat="1" ht="24.15" customHeight="1">
      <c r="A107" s="39"/>
      <c r="B107" s="40"/>
      <c r="C107" s="214" t="s">
        <v>514</v>
      </c>
      <c r="D107" s="214" t="s">
        <v>292</v>
      </c>
      <c r="E107" s="215" t="s">
        <v>760</v>
      </c>
      <c r="F107" s="216" t="s">
        <v>3750</v>
      </c>
      <c r="G107" s="217" t="s">
        <v>529</v>
      </c>
      <c r="H107" s="218">
        <v>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3751</v>
      </c>
    </row>
    <row r="108" s="2" customFormat="1" ht="37.8" customHeight="1">
      <c r="A108" s="39"/>
      <c r="B108" s="40"/>
      <c r="C108" s="214" t="s">
        <v>760</v>
      </c>
      <c r="D108" s="214" t="s">
        <v>292</v>
      </c>
      <c r="E108" s="215" t="s">
        <v>454</v>
      </c>
      <c r="F108" s="216" t="s">
        <v>3752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3753</v>
      </c>
    </row>
    <row r="109" s="2" customFormat="1" ht="78" customHeight="1">
      <c r="A109" s="39"/>
      <c r="B109" s="40"/>
      <c r="C109" s="214" t="s">
        <v>454</v>
      </c>
      <c r="D109" s="214" t="s">
        <v>292</v>
      </c>
      <c r="E109" s="215" t="s">
        <v>637</v>
      </c>
      <c r="F109" s="216" t="s">
        <v>3754</v>
      </c>
      <c r="G109" s="217" t="s">
        <v>529</v>
      </c>
      <c r="H109" s="218">
        <v>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3755</v>
      </c>
    </row>
    <row r="110" s="2" customFormat="1" ht="78" customHeight="1">
      <c r="A110" s="39"/>
      <c r="B110" s="40"/>
      <c r="C110" s="214" t="s">
        <v>637</v>
      </c>
      <c r="D110" s="214" t="s">
        <v>292</v>
      </c>
      <c r="E110" s="215" t="s">
        <v>406</v>
      </c>
      <c r="F110" s="216" t="s">
        <v>3756</v>
      </c>
      <c r="G110" s="217" t="s">
        <v>529</v>
      </c>
      <c r="H110" s="218">
        <v>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3757</v>
      </c>
    </row>
    <row r="111" s="12" customFormat="1" ht="25.92" customHeight="1">
      <c r="A111" s="12"/>
      <c r="B111" s="198"/>
      <c r="C111" s="199"/>
      <c r="D111" s="200" t="s">
        <v>73</v>
      </c>
      <c r="E111" s="201" t="s">
        <v>437</v>
      </c>
      <c r="F111" s="201" t="s">
        <v>3758</v>
      </c>
      <c r="G111" s="199"/>
      <c r="H111" s="199"/>
      <c r="I111" s="202"/>
      <c r="J111" s="203">
        <f>BK111</f>
        <v>0</v>
      </c>
      <c r="K111" s="199"/>
      <c r="L111" s="204"/>
      <c r="M111" s="205"/>
      <c r="N111" s="206"/>
      <c r="O111" s="206"/>
      <c r="P111" s="207">
        <f>SUM(P112:P123)</f>
        <v>0</v>
      </c>
      <c r="Q111" s="206"/>
      <c r="R111" s="207">
        <f>SUM(R112:R123)</f>
        <v>0</v>
      </c>
      <c r="S111" s="206"/>
      <c r="T111" s="208">
        <f>SUM(T112:T123)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81</v>
      </c>
      <c r="AT111" s="210" t="s">
        <v>73</v>
      </c>
      <c r="AU111" s="210" t="s">
        <v>74</v>
      </c>
      <c r="AY111" s="209" t="s">
        <v>289</v>
      </c>
      <c r="BK111" s="211">
        <f>SUM(BK112:BK123)</f>
        <v>0</v>
      </c>
    </row>
    <row r="112" s="2" customFormat="1" ht="55.5" customHeight="1">
      <c r="A112" s="39"/>
      <c r="B112" s="40"/>
      <c r="C112" s="214" t="s">
        <v>406</v>
      </c>
      <c r="D112" s="214" t="s">
        <v>292</v>
      </c>
      <c r="E112" s="215" t="s">
        <v>560</v>
      </c>
      <c r="F112" s="216" t="s">
        <v>3759</v>
      </c>
      <c r="G112" s="217" t="s">
        <v>529</v>
      </c>
      <c r="H112" s="218">
        <v>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3760</v>
      </c>
    </row>
    <row r="113" s="2" customFormat="1" ht="16.5" customHeight="1">
      <c r="A113" s="39"/>
      <c r="B113" s="40"/>
      <c r="C113" s="214" t="s">
        <v>437</v>
      </c>
      <c r="D113" s="214" t="s">
        <v>292</v>
      </c>
      <c r="E113" s="215" t="s">
        <v>1145</v>
      </c>
      <c r="F113" s="216" t="s">
        <v>3761</v>
      </c>
      <c r="G113" s="217" t="s">
        <v>529</v>
      </c>
      <c r="H113" s="218">
        <v>4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3762</v>
      </c>
    </row>
    <row r="114" s="2" customFormat="1" ht="55.5" customHeight="1">
      <c r="A114" s="39"/>
      <c r="B114" s="40"/>
      <c r="C114" s="214" t="s">
        <v>560</v>
      </c>
      <c r="D114" s="214" t="s">
        <v>292</v>
      </c>
      <c r="E114" s="215" t="s">
        <v>537</v>
      </c>
      <c r="F114" s="216" t="s">
        <v>3763</v>
      </c>
      <c r="G114" s="217" t="s">
        <v>529</v>
      </c>
      <c r="H114" s="218">
        <v>2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3764</v>
      </c>
    </row>
    <row r="115" s="2" customFormat="1" ht="16.5" customHeight="1">
      <c r="A115" s="39"/>
      <c r="B115" s="40"/>
      <c r="C115" s="214" t="s">
        <v>1145</v>
      </c>
      <c r="D115" s="214" t="s">
        <v>292</v>
      </c>
      <c r="E115" s="215" t="s">
        <v>542</v>
      </c>
      <c r="F115" s="216" t="s">
        <v>3765</v>
      </c>
      <c r="G115" s="217" t="s">
        <v>529</v>
      </c>
      <c r="H115" s="218">
        <v>2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3766</v>
      </c>
    </row>
    <row r="116" s="2" customFormat="1" ht="33" customHeight="1">
      <c r="A116" s="39"/>
      <c r="B116" s="40"/>
      <c r="C116" s="214" t="s">
        <v>537</v>
      </c>
      <c r="D116" s="214" t="s">
        <v>292</v>
      </c>
      <c r="E116" s="215" t="s">
        <v>547</v>
      </c>
      <c r="F116" s="216" t="s">
        <v>3767</v>
      </c>
      <c r="G116" s="217" t="s">
        <v>529</v>
      </c>
      <c r="H116" s="218">
        <v>8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3768</v>
      </c>
    </row>
    <row r="117" s="2" customFormat="1" ht="55.5" customHeight="1">
      <c r="A117" s="39"/>
      <c r="B117" s="40"/>
      <c r="C117" s="214" t="s">
        <v>542</v>
      </c>
      <c r="D117" s="214" t="s">
        <v>292</v>
      </c>
      <c r="E117" s="215" t="s">
        <v>553</v>
      </c>
      <c r="F117" s="216" t="s">
        <v>3769</v>
      </c>
      <c r="G117" s="217" t="s">
        <v>529</v>
      </c>
      <c r="H117" s="218">
        <v>2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3770</v>
      </c>
    </row>
    <row r="118" s="2" customFormat="1" ht="37.8" customHeight="1">
      <c r="A118" s="39"/>
      <c r="B118" s="40"/>
      <c r="C118" s="214" t="s">
        <v>547</v>
      </c>
      <c r="D118" s="214" t="s">
        <v>292</v>
      </c>
      <c r="E118" s="215" t="s">
        <v>592</v>
      </c>
      <c r="F118" s="216" t="s">
        <v>3771</v>
      </c>
      <c r="G118" s="217" t="s">
        <v>529</v>
      </c>
      <c r="H118" s="218">
        <v>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3772</v>
      </c>
    </row>
    <row r="119" s="2" customFormat="1" ht="24.15" customHeight="1">
      <c r="A119" s="39"/>
      <c r="B119" s="40"/>
      <c r="C119" s="214" t="s">
        <v>553</v>
      </c>
      <c r="D119" s="214" t="s">
        <v>292</v>
      </c>
      <c r="E119" s="215" t="s">
        <v>321</v>
      </c>
      <c r="F119" s="216" t="s">
        <v>3773</v>
      </c>
      <c r="G119" s="217" t="s">
        <v>529</v>
      </c>
      <c r="H119" s="218">
        <v>16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3774</v>
      </c>
    </row>
    <row r="120" s="2" customFormat="1" ht="16.5" customHeight="1">
      <c r="A120" s="39"/>
      <c r="B120" s="40"/>
      <c r="C120" s="214" t="s">
        <v>592</v>
      </c>
      <c r="D120" s="214" t="s">
        <v>292</v>
      </c>
      <c r="E120" s="215" t="s">
        <v>327</v>
      </c>
      <c r="F120" s="216" t="s">
        <v>3775</v>
      </c>
      <c r="G120" s="217" t="s">
        <v>529</v>
      </c>
      <c r="H120" s="218">
        <v>16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3776</v>
      </c>
    </row>
    <row r="121" s="2" customFormat="1" ht="24.15" customHeight="1">
      <c r="A121" s="39"/>
      <c r="B121" s="40"/>
      <c r="C121" s="214" t="s">
        <v>321</v>
      </c>
      <c r="D121" s="214" t="s">
        <v>292</v>
      </c>
      <c r="E121" s="215" t="s">
        <v>339</v>
      </c>
      <c r="F121" s="216" t="s">
        <v>3777</v>
      </c>
      <c r="G121" s="217" t="s">
        <v>529</v>
      </c>
      <c r="H121" s="218">
        <v>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3778</v>
      </c>
    </row>
    <row r="122" s="2" customFormat="1" ht="37.8" customHeight="1">
      <c r="A122" s="39"/>
      <c r="B122" s="40"/>
      <c r="C122" s="214" t="s">
        <v>327</v>
      </c>
      <c r="D122" s="214" t="s">
        <v>292</v>
      </c>
      <c r="E122" s="215" t="s">
        <v>961</v>
      </c>
      <c r="F122" s="216" t="s">
        <v>3779</v>
      </c>
      <c r="G122" s="217" t="s">
        <v>529</v>
      </c>
      <c r="H122" s="218">
        <v>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3780</v>
      </c>
    </row>
    <row r="123" s="2" customFormat="1" ht="33" customHeight="1">
      <c r="A123" s="39"/>
      <c r="B123" s="40"/>
      <c r="C123" s="214" t="s">
        <v>339</v>
      </c>
      <c r="D123" s="214" t="s">
        <v>292</v>
      </c>
      <c r="E123" s="215" t="s">
        <v>974</v>
      </c>
      <c r="F123" s="216" t="s">
        <v>3781</v>
      </c>
      <c r="G123" s="217" t="s">
        <v>529</v>
      </c>
      <c r="H123" s="218">
        <v>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3782</v>
      </c>
    </row>
    <row r="124" s="12" customFormat="1" ht="25.92" customHeight="1">
      <c r="A124" s="12"/>
      <c r="B124" s="198"/>
      <c r="C124" s="199"/>
      <c r="D124" s="200" t="s">
        <v>73</v>
      </c>
      <c r="E124" s="201" t="s">
        <v>314</v>
      </c>
      <c r="F124" s="201" t="s">
        <v>3783</v>
      </c>
      <c r="G124" s="199"/>
      <c r="H124" s="199"/>
      <c r="I124" s="202"/>
      <c r="J124" s="203">
        <f>BK124</f>
        <v>0</v>
      </c>
      <c r="K124" s="199"/>
      <c r="L124" s="204"/>
      <c r="M124" s="205"/>
      <c r="N124" s="206"/>
      <c r="O124" s="206"/>
      <c r="P124" s="207">
        <f>SUM(P125:P129)</f>
        <v>0</v>
      </c>
      <c r="Q124" s="206"/>
      <c r="R124" s="207">
        <f>SUM(R125:R129)</f>
        <v>0</v>
      </c>
      <c r="S124" s="206"/>
      <c r="T124" s="208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74</v>
      </c>
      <c r="AY124" s="209" t="s">
        <v>289</v>
      </c>
      <c r="BK124" s="211">
        <f>SUM(BK125:BK129)</f>
        <v>0</v>
      </c>
    </row>
    <row r="125" s="2" customFormat="1" ht="24.15" customHeight="1">
      <c r="A125" s="39"/>
      <c r="B125" s="40"/>
      <c r="C125" s="214" t="s">
        <v>961</v>
      </c>
      <c r="D125" s="214" t="s">
        <v>292</v>
      </c>
      <c r="E125" s="215" t="s">
        <v>415</v>
      </c>
      <c r="F125" s="216" t="s">
        <v>3784</v>
      </c>
      <c r="G125" s="217" t="s">
        <v>529</v>
      </c>
      <c r="H125" s="218">
        <v>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3785</v>
      </c>
    </row>
    <row r="126" s="2" customFormat="1" ht="24.15" customHeight="1">
      <c r="A126" s="39"/>
      <c r="B126" s="40"/>
      <c r="C126" s="214" t="s">
        <v>974</v>
      </c>
      <c r="D126" s="214" t="s">
        <v>292</v>
      </c>
      <c r="E126" s="215" t="s">
        <v>344</v>
      </c>
      <c r="F126" s="216" t="s">
        <v>3786</v>
      </c>
      <c r="G126" s="217" t="s">
        <v>529</v>
      </c>
      <c r="H126" s="218">
        <v>1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3787</v>
      </c>
    </row>
    <row r="127" s="2" customFormat="1" ht="89.25" customHeight="1">
      <c r="A127" s="39"/>
      <c r="B127" s="40"/>
      <c r="C127" s="214" t="s">
        <v>314</v>
      </c>
      <c r="D127" s="214" t="s">
        <v>292</v>
      </c>
      <c r="E127" s="215" t="s">
        <v>422</v>
      </c>
      <c r="F127" s="216" t="s">
        <v>3788</v>
      </c>
      <c r="G127" s="217" t="s">
        <v>529</v>
      </c>
      <c r="H127" s="218">
        <v>2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3789</v>
      </c>
    </row>
    <row r="128" s="2" customFormat="1" ht="78" customHeight="1">
      <c r="A128" s="39"/>
      <c r="B128" s="40"/>
      <c r="C128" s="214" t="s">
        <v>415</v>
      </c>
      <c r="D128" s="214" t="s">
        <v>292</v>
      </c>
      <c r="E128" s="215" t="s">
        <v>333</v>
      </c>
      <c r="F128" s="216" t="s">
        <v>3790</v>
      </c>
      <c r="G128" s="217" t="s">
        <v>529</v>
      </c>
      <c r="H128" s="218">
        <v>1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3791</v>
      </c>
    </row>
    <row r="129" s="2" customFormat="1" ht="16.5" customHeight="1">
      <c r="A129" s="39"/>
      <c r="B129" s="40"/>
      <c r="C129" s="214" t="s">
        <v>344</v>
      </c>
      <c r="D129" s="214" t="s">
        <v>292</v>
      </c>
      <c r="E129" s="215" t="s">
        <v>948</v>
      </c>
      <c r="F129" s="216" t="s">
        <v>3792</v>
      </c>
      <c r="G129" s="217" t="s">
        <v>529</v>
      </c>
      <c r="H129" s="218">
        <v>2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81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3793</v>
      </c>
    </row>
    <row r="130" s="12" customFormat="1" ht="25.92" customHeight="1">
      <c r="A130" s="12"/>
      <c r="B130" s="198"/>
      <c r="C130" s="199"/>
      <c r="D130" s="200" t="s">
        <v>73</v>
      </c>
      <c r="E130" s="201" t="s">
        <v>915</v>
      </c>
      <c r="F130" s="201" t="s">
        <v>3794</v>
      </c>
      <c r="G130" s="199"/>
      <c r="H130" s="199"/>
      <c r="I130" s="202"/>
      <c r="J130" s="203">
        <f>BK130</f>
        <v>0</v>
      </c>
      <c r="K130" s="199"/>
      <c r="L130" s="204"/>
      <c r="M130" s="205"/>
      <c r="N130" s="206"/>
      <c r="O130" s="206"/>
      <c r="P130" s="207">
        <f>SUM(P131:P134)</f>
        <v>0</v>
      </c>
      <c r="Q130" s="206"/>
      <c r="R130" s="207">
        <f>SUM(R131:R134)</f>
        <v>0</v>
      </c>
      <c r="S130" s="206"/>
      <c r="T130" s="208">
        <f>SUM(T131:T134)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74</v>
      </c>
      <c r="AY130" s="209" t="s">
        <v>289</v>
      </c>
      <c r="BK130" s="211">
        <f>SUM(BK131:BK134)</f>
        <v>0</v>
      </c>
    </row>
    <row r="131" s="2" customFormat="1" ht="24.15" customHeight="1">
      <c r="A131" s="39"/>
      <c r="B131" s="40"/>
      <c r="C131" s="214" t="s">
        <v>422</v>
      </c>
      <c r="D131" s="214" t="s">
        <v>292</v>
      </c>
      <c r="E131" s="215" t="s">
        <v>885</v>
      </c>
      <c r="F131" s="216" t="s">
        <v>3795</v>
      </c>
      <c r="G131" s="217" t="s">
        <v>529</v>
      </c>
      <c r="H131" s="218">
        <v>1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3796</v>
      </c>
    </row>
    <row r="132" s="2" customFormat="1" ht="24.15" customHeight="1">
      <c r="A132" s="39"/>
      <c r="B132" s="40"/>
      <c r="C132" s="214" t="s">
        <v>333</v>
      </c>
      <c r="D132" s="214" t="s">
        <v>292</v>
      </c>
      <c r="E132" s="215" t="s">
        <v>1969</v>
      </c>
      <c r="F132" s="216" t="s">
        <v>3797</v>
      </c>
      <c r="G132" s="217" t="s">
        <v>529</v>
      </c>
      <c r="H132" s="218">
        <v>1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3798</v>
      </c>
    </row>
    <row r="133" s="2" customFormat="1" ht="24.15" customHeight="1">
      <c r="A133" s="39"/>
      <c r="B133" s="40"/>
      <c r="C133" s="214" t="s">
        <v>948</v>
      </c>
      <c r="D133" s="214" t="s">
        <v>292</v>
      </c>
      <c r="E133" s="215" t="s">
        <v>1975</v>
      </c>
      <c r="F133" s="216" t="s">
        <v>3799</v>
      </c>
      <c r="G133" s="217" t="s">
        <v>529</v>
      </c>
      <c r="H133" s="218">
        <v>1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3800</v>
      </c>
    </row>
    <row r="134" s="2" customFormat="1" ht="44.25" customHeight="1">
      <c r="A134" s="39"/>
      <c r="B134" s="40"/>
      <c r="C134" s="214" t="s">
        <v>915</v>
      </c>
      <c r="D134" s="214" t="s">
        <v>292</v>
      </c>
      <c r="E134" s="215" t="s">
        <v>894</v>
      </c>
      <c r="F134" s="216" t="s">
        <v>3801</v>
      </c>
      <c r="G134" s="217" t="s">
        <v>529</v>
      </c>
      <c r="H134" s="218">
        <v>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3802</v>
      </c>
    </row>
    <row r="135" s="12" customFormat="1" ht="25.92" customHeight="1">
      <c r="A135" s="12"/>
      <c r="B135" s="198"/>
      <c r="C135" s="199"/>
      <c r="D135" s="200" t="s">
        <v>73</v>
      </c>
      <c r="E135" s="201" t="s">
        <v>1984</v>
      </c>
      <c r="F135" s="201" t="s">
        <v>3803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SUM(P136:P137)</f>
        <v>0</v>
      </c>
      <c r="Q135" s="206"/>
      <c r="R135" s="207">
        <f>SUM(R136:R137)</f>
        <v>0</v>
      </c>
      <c r="S135" s="206"/>
      <c r="T135" s="208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81</v>
      </c>
      <c r="AT135" s="210" t="s">
        <v>73</v>
      </c>
      <c r="AU135" s="210" t="s">
        <v>74</v>
      </c>
      <c r="AY135" s="209" t="s">
        <v>289</v>
      </c>
      <c r="BK135" s="211">
        <f>SUM(BK136:BK137)</f>
        <v>0</v>
      </c>
    </row>
    <row r="136" s="2" customFormat="1" ht="24.15" customHeight="1">
      <c r="A136" s="39"/>
      <c r="B136" s="40"/>
      <c r="C136" s="214" t="s">
        <v>885</v>
      </c>
      <c r="D136" s="214" t="s">
        <v>292</v>
      </c>
      <c r="E136" s="215" t="s">
        <v>2218</v>
      </c>
      <c r="F136" s="216" t="s">
        <v>3804</v>
      </c>
      <c r="G136" s="217" t="s">
        <v>529</v>
      </c>
      <c r="H136" s="218">
        <v>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3805</v>
      </c>
    </row>
    <row r="137" s="2" customFormat="1" ht="24.15" customHeight="1">
      <c r="A137" s="39"/>
      <c r="B137" s="40"/>
      <c r="C137" s="214" t="s">
        <v>1969</v>
      </c>
      <c r="D137" s="214" t="s">
        <v>292</v>
      </c>
      <c r="E137" s="215" t="s">
        <v>1043</v>
      </c>
      <c r="F137" s="216" t="s">
        <v>3806</v>
      </c>
      <c r="G137" s="217" t="s">
        <v>529</v>
      </c>
      <c r="H137" s="218">
        <v>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3807</v>
      </c>
    </row>
    <row r="138" s="12" customFormat="1" ht="25.92" customHeight="1">
      <c r="A138" s="12"/>
      <c r="B138" s="198"/>
      <c r="C138" s="199"/>
      <c r="D138" s="200" t="s">
        <v>73</v>
      </c>
      <c r="E138" s="201" t="s">
        <v>428</v>
      </c>
      <c r="F138" s="201" t="s">
        <v>3808</v>
      </c>
      <c r="G138" s="199"/>
      <c r="H138" s="199"/>
      <c r="I138" s="202"/>
      <c r="J138" s="203">
        <f>BK138</f>
        <v>0</v>
      </c>
      <c r="K138" s="199"/>
      <c r="L138" s="204"/>
      <c r="M138" s="205"/>
      <c r="N138" s="206"/>
      <c r="O138" s="206"/>
      <c r="P138" s="207">
        <f>SUM(P139:P159)</f>
        <v>0</v>
      </c>
      <c r="Q138" s="206"/>
      <c r="R138" s="207">
        <f>SUM(R139:R159)</f>
        <v>0</v>
      </c>
      <c r="S138" s="206"/>
      <c r="T138" s="208">
        <f>SUM(T139:T159)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81</v>
      </c>
      <c r="AT138" s="210" t="s">
        <v>73</v>
      </c>
      <c r="AU138" s="210" t="s">
        <v>74</v>
      </c>
      <c r="AY138" s="209" t="s">
        <v>289</v>
      </c>
      <c r="BK138" s="211">
        <f>SUM(BK139:BK159)</f>
        <v>0</v>
      </c>
    </row>
    <row r="139" s="2" customFormat="1" ht="66.75" customHeight="1">
      <c r="A139" s="39"/>
      <c r="B139" s="40"/>
      <c r="C139" s="214" t="s">
        <v>569</v>
      </c>
      <c r="D139" s="214" t="s">
        <v>292</v>
      </c>
      <c r="E139" s="215" t="s">
        <v>569</v>
      </c>
      <c r="F139" s="216" t="s">
        <v>3809</v>
      </c>
      <c r="G139" s="217" t="s">
        <v>529</v>
      </c>
      <c r="H139" s="218">
        <v>2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3810</v>
      </c>
    </row>
    <row r="140" s="2" customFormat="1" ht="33" customHeight="1">
      <c r="A140" s="39"/>
      <c r="B140" s="40"/>
      <c r="C140" s="214" t="s">
        <v>652</v>
      </c>
      <c r="D140" s="214" t="s">
        <v>292</v>
      </c>
      <c r="E140" s="215" t="s">
        <v>652</v>
      </c>
      <c r="F140" s="216" t="s">
        <v>3811</v>
      </c>
      <c r="G140" s="217" t="s">
        <v>529</v>
      </c>
      <c r="H140" s="218">
        <v>2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3812</v>
      </c>
    </row>
    <row r="141" s="2" customFormat="1" ht="62.7" customHeight="1">
      <c r="A141" s="39"/>
      <c r="B141" s="40"/>
      <c r="C141" s="214" t="s">
        <v>606</v>
      </c>
      <c r="D141" s="214" t="s">
        <v>292</v>
      </c>
      <c r="E141" s="215" t="s">
        <v>606</v>
      </c>
      <c r="F141" s="216" t="s">
        <v>3813</v>
      </c>
      <c r="G141" s="217" t="s">
        <v>529</v>
      </c>
      <c r="H141" s="218">
        <v>2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3814</v>
      </c>
    </row>
    <row r="142" s="2" customFormat="1" ht="66.75" customHeight="1">
      <c r="A142" s="39"/>
      <c r="B142" s="40"/>
      <c r="C142" s="214" t="s">
        <v>612</v>
      </c>
      <c r="D142" s="214" t="s">
        <v>292</v>
      </c>
      <c r="E142" s="215" t="s">
        <v>612</v>
      </c>
      <c r="F142" s="216" t="s">
        <v>3815</v>
      </c>
      <c r="G142" s="217" t="s">
        <v>529</v>
      </c>
      <c r="H142" s="218">
        <v>1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3816</v>
      </c>
    </row>
    <row r="143" s="2" customFormat="1" ht="76.35" customHeight="1">
      <c r="A143" s="39"/>
      <c r="B143" s="40"/>
      <c r="C143" s="214" t="s">
        <v>644</v>
      </c>
      <c r="D143" s="214" t="s">
        <v>292</v>
      </c>
      <c r="E143" s="215" t="s">
        <v>644</v>
      </c>
      <c r="F143" s="216" t="s">
        <v>3817</v>
      </c>
      <c r="G143" s="217" t="s">
        <v>529</v>
      </c>
      <c r="H143" s="218">
        <v>2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3818</v>
      </c>
    </row>
    <row r="144" s="2" customFormat="1" ht="101.25" customHeight="1">
      <c r="A144" s="39"/>
      <c r="B144" s="40"/>
      <c r="C144" s="214" t="s">
        <v>8</v>
      </c>
      <c r="D144" s="214" t="s">
        <v>292</v>
      </c>
      <c r="E144" s="215" t="s">
        <v>8</v>
      </c>
      <c r="F144" s="216" t="s">
        <v>3819</v>
      </c>
      <c r="G144" s="217" t="s">
        <v>529</v>
      </c>
      <c r="H144" s="218">
        <v>1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3820</v>
      </c>
    </row>
    <row r="145" s="2" customFormat="1" ht="16.5" customHeight="1">
      <c r="A145" s="39"/>
      <c r="B145" s="40"/>
      <c r="C145" s="214" t="s">
        <v>573</v>
      </c>
      <c r="D145" s="214" t="s">
        <v>292</v>
      </c>
      <c r="E145" s="215" t="s">
        <v>573</v>
      </c>
      <c r="F145" s="216" t="s">
        <v>3821</v>
      </c>
      <c r="G145" s="217" t="s">
        <v>529</v>
      </c>
      <c r="H145" s="218">
        <v>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3822</v>
      </c>
    </row>
    <row r="146" s="2" customFormat="1" ht="66.75" customHeight="1">
      <c r="A146" s="39"/>
      <c r="B146" s="40"/>
      <c r="C146" s="214" t="s">
        <v>526</v>
      </c>
      <c r="D146" s="214" t="s">
        <v>292</v>
      </c>
      <c r="E146" s="215" t="s">
        <v>526</v>
      </c>
      <c r="F146" s="216" t="s">
        <v>3823</v>
      </c>
      <c r="G146" s="217" t="s">
        <v>529</v>
      </c>
      <c r="H146" s="218">
        <v>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3824</v>
      </c>
    </row>
    <row r="147" s="2" customFormat="1" ht="16.5" customHeight="1">
      <c r="A147" s="39"/>
      <c r="B147" s="40"/>
      <c r="C147" s="214" t="s">
        <v>531</v>
      </c>
      <c r="D147" s="214" t="s">
        <v>292</v>
      </c>
      <c r="E147" s="215" t="s">
        <v>531</v>
      </c>
      <c r="F147" s="216" t="s">
        <v>3825</v>
      </c>
      <c r="G147" s="217" t="s">
        <v>529</v>
      </c>
      <c r="H147" s="218">
        <v>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3826</v>
      </c>
    </row>
    <row r="148" s="2" customFormat="1" ht="90" customHeight="1">
      <c r="A148" s="39"/>
      <c r="B148" s="40"/>
      <c r="C148" s="214" t="s">
        <v>442</v>
      </c>
      <c r="D148" s="214" t="s">
        <v>292</v>
      </c>
      <c r="E148" s="215" t="s">
        <v>442</v>
      </c>
      <c r="F148" s="216" t="s">
        <v>3827</v>
      </c>
      <c r="G148" s="217" t="s">
        <v>529</v>
      </c>
      <c r="H148" s="218">
        <v>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3828</v>
      </c>
    </row>
    <row r="149" s="2" customFormat="1" ht="37.8" customHeight="1">
      <c r="A149" s="39"/>
      <c r="B149" s="40"/>
      <c r="C149" s="214" t="s">
        <v>448</v>
      </c>
      <c r="D149" s="214" t="s">
        <v>292</v>
      </c>
      <c r="E149" s="215" t="s">
        <v>448</v>
      </c>
      <c r="F149" s="216" t="s">
        <v>3829</v>
      </c>
      <c r="G149" s="217" t="s">
        <v>529</v>
      </c>
      <c r="H149" s="218">
        <v>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3830</v>
      </c>
    </row>
    <row r="150" s="2" customFormat="1" ht="62.7" customHeight="1">
      <c r="A150" s="39"/>
      <c r="B150" s="40"/>
      <c r="C150" s="214" t="s">
        <v>7</v>
      </c>
      <c r="D150" s="214" t="s">
        <v>292</v>
      </c>
      <c r="E150" s="215" t="s">
        <v>7</v>
      </c>
      <c r="F150" s="216" t="s">
        <v>3831</v>
      </c>
      <c r="G150" s="217" t="s">
        <v>529</v>
      </c>
      <c r="H150" s="218">
        <v>1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3832</v>
      </c>
    </row>
    <row r="151" s="2" customFormat="1" ht="123" customHeight="1">
      <c r="A151" s="39"/>
      <c r="B151" s="40"/>
      <c r="C151" s="214" t="s">
        <v>388</v>
      </c>
      <c r="D151" s="214" t="s">
        <v>292</v>
      </c>
      <c r="E151" s="215" t="s">
        <v>388</v>
      </c>
      <c r="F151" s="216" t="s">
        <v>3833</v>
      </c>
      <c r="G151" s="217" t="s">
        <v>529</v>
      </c>
      <c r="H151" s="218">
        <v>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3834</v>
      </c>
    </row>
    <row r="152" s="2" customFormat="1" ht="33" customHeight="1">
      <c r="A152" s="39"/>
      <c r="B152" s="40"/>
      <c r="C152" s="214" t="s">
        <v>393</v>
      </c>
      <c r="D152" s="214" t="s">
        <v>292</v>
      </c>
      <c r="E152" s="215" t="s">
        <v>393</v>
      </c>
      <c r="F152" s="216" t="s">
        <v>3835</v>
      </c>
      <c r="G152" s="217" t="s">
        <v>529</v>
      </c>
      <c r="H152" s="218">
        <v>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3836</v>
      </c>
    </row>
    <row r="153" s="2" customFormat="1" ht="21.75" customHeight="1">
      <c r="A153" s="39"/>
      <c r="B153" s="40"/>
      <c r="C153" s="214" t="s">
        <v>400</v>
      </c>
      <c r="D153" s="214" t="s">
        <v>292</v>
      </c>
      <c r="E153" s="215" t="s">
        <v>400</v>
      </c>
      <c r="F153" s="216" t="s">
        <v>3837</v>
      </c>
      <c r="G153" s="217" t="s">
        <v>529</v>
      </c>
      <c r="H153" s="218">
        <v>3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3838</v>
      </c>
    </row>
    <row r="154" s="2" customFormat="1" ht="101.25" customHeight="1">
      <c r="A154" s="39"/>
      <c r="B154" s="40"/>
      <c r="C154" s="214" t="s">
        <v>578</v>
      </c>
      <c r="D154" s="214" t="s">
        <v>292</v>
      </c>
      <c r="E154" s="215" t="s">
        <v>578</v>
      </c>
      <c r="F154" s="216" t="s">
        <v>3839</v>
      </c>
      <c r="G154" s="217" t="s">
        <v>529</v>
      </c>
      <c r="H154" s="218">
        <v>2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3840</v>
      </c>
    </row>
    <row r="155" s="2" customFormat="1" ht="62.7" customHeight="1">
      <c r="A155" s="39"/>
      <c r="B155" s="40"/>
      <c r="C155" s="214" t="s">
        <v>585</v>
      </c>
      <c r="D155" s="214" t="s">
        <v>292</v>
      </c>
      <c r="E155" s="215" t="s">
        <v>585</v>
      </c>
      <c r="F155" s="216" t="s">
        <v>3841</v>
      </c>
      <c r="G155" s="217" t="s">
        <v>529</v>
      </c>
      <c r="H155" s="218">
        <v>2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3842</v>
      </c>
    </row>
    <row r="156" s="2" customFormat="1" ht="49.05" customHeight="1">
      <c r="A156" s="39"/>
      <c r="B156" s="40"/>
      <c r="C156" s="214" t="s">
        <v>351</v>
      </c>
      <c r="D156" s="214" t="s">
        <v>292</v>
      </c>
      <c r="E156" s="215" t="s">
        <v>351</v>
      </c>
      <c r="F156" s="216" t="s">
        <v>3843</v>
      </c>
      <c r="G156" s="217" t="s">
        <v>529</v>
      </c>
      <c r="H156" s="218">
        <v>1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81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3844</v>
      </c>
    </row>
    <row r="157" s="2" customFormat="1" ht="49.05" customHeight="1">
      <c r="A157" s="39"/>
      <c r="B157" s="40"/>
      <c r="C157" s="214" t="s">
        <v>356</v>
      </c>
      <c r="D157" s="214" t="s">
        <v>292</v>
      </c>
      <c r="E157" s="215" t="s">
        <v>356</v>
      </c>
      <c r="F157" s="216" t="s">
        <v>3845</v>
      </c>
      <c r="G157" s="217" t="s">
        <v>529</v>
      </c>
      <c r="H157" s="218">
        <v>2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3846</v>
      </c>
    </row>
    <row r="158" s="2" customFormat="1" ht="21.75" customHeight="1">
      <c r="A158" s="39"/>
      <c r="B158" s="40"/>
      <c r="C158" s="214" t="s">
        <v>365</v>
      </c>
      <c r="D158" s="214" t="s">
        <v>292</v>
      </c>
      <c r="E158" s="215" t="s">
        <v>365</v>
      </c>
      <c r="F158" s="216" t="s">
        <v>3847</v>
      </c>
      <c r="G158" s="217" t="s">
        <v>529</v>
      </c>
      <c r="H158" s="218">
        <v>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3848</v>
      </c>
    </row>
    <row r="159" s="2" customFormat="1" ht="24.15" customHeight="1">
      <c r="A159" s="39"/>
      <c r="B159" s="40"/>
      <c r="C159" s="214" t="s">
        <v>370</v>
      </c>
      <c r="D159" s="214" t="s">
        <v>292</v>
      </c>
      <c r="E159" s="215" t="s">
        <v>370</v>
      </c>
      <c r="F159" s="216" t="s">
        <v>3849</v>
      </c>
      <c r="G159" s="217" t="s">
        <v>529</v>
      </c>
      <c r="H159" s="218">
        <v>4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3850</v>
      </c>
    </row>
    <row r="160" s="12" customFormat="1" ht="25.92" customHeight="1">
      <c r="A160" s="12"/>
      <c r="B160" s="198"/>
      <c r="C160" s="199"/>
      <c r="D160" s="200" t="s">
        <v>73</v>
      </c>
      <c r="E160" s="201" t="s">
        <v>2907</v>
      </c>
      <c r="F160" s="201" t="s">
        <v>3851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SUM(P161:P168)</f>
        <v>0</v>
      </c>
      <c r="Q160" s="206"/>
      <c r="R160" s="207">
        <f>SUM(R161:R168)</f>
        <v>0</v>
      </c>
      <c r="S160" s="206"/>
      <c r="T160" s="208">
        <f>SUM(T161:T168)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81</v>
      </c>
      <c r="AT160" s="210" t="s">
        <v>73</v>
      </c>
      <c r="AU160" s="210" t="s">
        <v>74</v>
      </c>
      <c r="AY160" s="209" t="s">
        <v>289</v>
      </c>
      <c r="BK160" s="211">
        <f>SUM(BK161:BK168)</f>
        <v>0</v>
      </c>
    </row>
    <row r="161" s="2" customFormat="1" ht="62.7" customHeight="1">
      <c r="A161" s="39"/>
      <c r="B161" s="40"/>
      <c r="C161" s="214" t="s">
        <v>83</v>
      </c>
      <c r="D161" s="214" t="s">
        <v>292</v>
      </c>
      <c r="E161" s="215" t="s">
        <v>81</v>
      </c>
      <c r="F161" s="216" t="s">
        <v>3852</v>
      </c>
      <c r="G161" s="217" t="s">
        <v>529</v>
      </c>
      <c r="H161" s="218">
        <v>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3853</v>
      </c>
    </row>
    <row r="162" s="2" customFormat="1" ht="24.15" customHeight="1">
      <c r="A162" s="39"/>
      <c r="B162" s="40"/>
      <c r="C162" s="214" t="s">
        <v>139</v>
      </c>
      <c r="D162" s="214" t="s">
        <v>292</v>
      </c>
      <c r="E162" s="215" t="s">
        <v>83</v>
      </c>
      <c r="F162" s="216" t="s">
        <v>3854</v>
      </c>
      <c r="G162" s="217" t="s">
        <v>529</v>
      </c>
      <c r="H162" s="218">
        <v>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3855</v>
      </c>
    </row>
    <row r="163" s="2" customFormat="1" ht="16.5" customHeight="1">
      <c r="A163" s="39"/>
      <c r="B163" s="40"/>
      <c r="C163" s="214" t="s">
        <v>297</v>
      </c>
      <c r="D163" s="214" t="s">
        <v>292</v>
      </c>
      <c r="E163" s="215" t="s">
        <v>139</v>
      </c>
      <c r="F163" s="216" t="s">
        <v>3856</v>
      </c>
      <c r="G163" s="217" t="s">
        <v>529</v>
      </c>
      <c r="H163" s="218">
        <v>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3857</v>
      </c>
    </row>
    <row r="164" s="2" customFormat="1" ht="33" customHeight="1">
      <c r="A164" s="39"/>
      <c r="B164" s="40"/>
      <c r="C164" s="214" t="s">
        <v>461</v>
      </c>
      <c r="D164" s="214" t="s">
        <v>292</v>
      </c>
      <c r="E164" s="215" t="s">
        <v>297</v>
      </c>
      <c r="F164" s="216" t="s">
        <v>3858</v>
      </c>
      <c r="G164" s="217" t="s">
        <v>529</v>
      </c>
      <c r="H164" s="218">
        <v>1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3859</v>
      </c>
    </row>
    <row r="165" s="2" customFormat="1" ht="90" customHeight="1">
      <c r="A165" s="39"/>
      <c r="B165" s="40"/>
      <c r="C165" s="214" t="s">
        <v>473</v>
      </c>
      <c r="D165" s="214" t="s">
        <v>292</v>
      </c>
      <c r="E165" s="215" t="s">
        <v>461</v>
      </c>
      <c r="F165" s="216" t="s">
        <v>3860</v>
      </c>
      <c r="G165" s="217" t="s">
        <v>529</v>
      </c>
      <c r="H165" s="218">
        <v>1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3861</v>
      </c>
    </row>
    <row r="166" s="2" customFormat="1" ht="66.75" customHeight="1">
      <c r="A166" s="39"/>
      <c r="B166" s="40"/>
      <c r="C166" s="214" t="s">
        <v>491</v>
      </c>
      <c r="D166" s="214" t="s">
        <v>292</v>
      </c>
      <c r="E166" s="215" t="s">
        <v>473</v>
      </c>
      <c r="F166" s="216" t="s">
        <v>3862</v>
      </c>
      <c r="G166" s="217" t="s">
        <v>529</v>
      </c>
      <c r="H166" s="218">
        <v>2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81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3863</v>
      </c>
    </row>
    <row r="167" s="2" customFormat="1" ht="55.5" customHeight="1">
      <c r="A167" s="39"/>
      <c r="B167" s="40"/>
      <c r="C167" s="214" t="s">
        <v>360</v>
      </c>
      <c r="D167" s="214" t="s">
        <v>292</v>
      </c>
      <c r="E167" s="215" t="s">
        <v>491</v>
      </c>
      <c r="F167" s="216" t="s">
        <v>3864</v>
      </c>
      <c r="G167" s="217" t="s">
        <v>529</v>
      </c>
      <c r="H167" s="218">
        <v>1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81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3865</v>
      </c>
    </row>
    <row r="168" s="2" customFormat="1" ht="55.5" customHeight="1">
      <c r="A168" s="39"/>
      <c r="B168" s="40"/>
      <c r="C168" s="214" t="s">
        <v>428</v>
      </c>
      <c r="D168" s="214" t="s">
        <v>292</v>
      </c>
      <c r="E168" s="215" t="s">
        <v>360</v>
      </c>
      <c r="F168" s="216" t="s">
        <v>3866</v>
      </c>
      <c r="G168" s="217" t="s">
        <v>529</v>
      </c>
      <c r="H168" s="218">
        <v>1</v>
      </c>
      <c r="I168" s="219"/>
      <c r="J168" s="220">
        <f>ROUND(I168*H168,2)</f>
        <v>0</v>
      </c>
      <c r="K168" s="216" t="s">
        <v>19</v>
      </c>
      <c r="L168" s="45"/>
      <c r="M168" s="299" t="s">
        <v>19</v>
      </c>
      <c r="N168" s="300" t="s">
        <v>45</v>
      </c>
      <c r="O168" s="280"/>
      <c r="P168" s="295">
        <f>O168*H168</f>
        <v>0</v>
      </c>
      <c r="Q168" s="295">
        <v>0</v>
      </c>
      <c r="R168" s="295">
        <f>Q168*H168</f>
        <v>0</v>
      </c>
      <c r="S168" s="295">
        <v>0</v>
      </c>
      <c r="T168" s="29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81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3867</v>
      </c>
    </row>
    <row r="169" s="2" customFormat="1" ht="6.96" customHeight="1">
      <c r="A169" s="39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2/Fc5LZW/GEIy2jQc68aJF+xDAzB1lgQmll2UTUKf3yROheJKSk//y8fxJZOven/IO+brcqVsGmNA4RpMji5Ww==" hashValue="D2VLtJunZ3K6zs/9QYj9HUMpYbbVsKEKYfv7Vb356REhHVIxizX00OQsQ6mSb3708UDGlCS8/DakLEc/6al78w==" algorithmName="SHA-512" password="CC35"/>
  <autoFilter ref="C97:K16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ROUND((SUM(BE99:BE232)),  2)</f>
        <v>0</v>
      </c>
      <c r="G35" s="39"/>
      <c r="H35" s="39"/>
      <c r="I35" s="159">
        <v>0.20999999999999999</v>
      </c>
      <c r="J35" s="158">
        <f>ROUND(((SUM(BE99:BE232))*I35),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ROUND((SUM(BF99:BF232)),  2)</f>
        <v>0</v>
      </c>
      <c r="G36" s="39"/>
      <c r="H36" s="39"/>
      <c r="I36" s="159">
        <v>0.14999999999999999</v>
      </c>
      <c r="J36" s="158">
        <f>ROUND(((SUM(BF99:BF232))*I36),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ROUND((SUM(BG99:BG232)),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ROUND((SUM(BH99:BH232)),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ROUND((SUM(BI99:BI232)),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3870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3871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3872</v>
      </c>
      <c r="E67" s="184"/>
      <c r="F67" s="184"/>
      <c r="G67" s="184"/>
      <c r="H67" s="184"/>
      <c r="I67" s="184"/>
      <c r="J67" s="185">
        <f>J130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3873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3874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3875</v>
      </c>
      <c r="E70" s="184"/>
      <c r="F70" s="184"/>
      <c r="G70" s="184"/>
      <c r="H70" s="184"/>
      <c r="I70" s="184"/>
      <c r="J70" s="185">
        <f>J142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3876</v>
      </c>
      <c r="E71" s="184"/>
      <c r="F71" s="184"/>
      <c r="G71" s="184"/>
      <c r="H71" s="184"/>
      <c r="I71" s="184"/>
      <c r="J71" s="185">
        <f>J171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3877</v>
      </c>
      <c r="E72" s="179"/>
      <c r="F72" s="179"/>
      <c r="G72" s="179"/>
      <c r="H72" s="179"/>
      <c r="I72" s="179"/>
      <c r="J72" s="180">
        <f>J173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3878</v>
      </c>
      <c r="E73" s="184"/>
      <c r="F73" s="184"/>
      <c r="G73" s="184"/>
      <c r="H73" s="184"/>
      <c r="I73" s="184"/>
      <c r="J73" s="185">
        <f>J174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3879</v>
      </c>
      <c r="E74" s="184"/>
      <c r="F74" s="184"/>
      <c r="G74" s="184"/>
      <c r="H74" s="184"/>
      <c r="I74" s="184"/>
      <c r="J74" s="185">
        <f>J189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3880</v>
      </c>
      <c r="E75" s="184"/>
      <c r="F75" s="184"/>
      <c r="G75" s="184"/>
      <c r="H75" s="184"/>
      <c r="I75" s="184"/>
      <c r="J75" s="185">
        <f>J202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9" customFormat="1" ht="24.96" customHeight="1">
      <c r="A76" s="9"/>
      <c r="B76" s="176"/>
      <c r="C76" s="177"/>
      <c r="D76" s="178" t="s">
        <v>3881</v>
      </c>
      <c r="E76" s="179"/>
      <c r="F76" s="179"/>
      <c r="G76" s="179"/>
      <c r="H76" s="179"/>
      <c r="I76" s="179"/>
      <c r="J76" s="180">
        <f>J204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9" customFormat="1" ht="24.96" customHeight="1">
      <c r="A77" s="9"/>
      <c r="B77" s="176"/>
      <c r="C77" s="177"/>
      <c r="D77" s="178" t="s">
        <v>3882</v>
      </c>
      <c r="E77" s="179"/>
      <c r="F77" s="179"/>
      <c r="G77" s="179"/>
      <c r="H77" s="179"/>
      <c r="I77" s="179"/>
      <c r="J77" s="180">
        <f>J221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252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m - MaR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 xml:space="preserve"> 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P100+P132+P173+P204+P221</f>
        <v>0</v>
      </c>
      <c r="Q99" s="97"/>
      <c r="R99" s="195">
        <f>R100+R132+R173+R204+R221</f>
        <v>0</v>
      </c>
      <c r="S99" s="97"/>
      <c r="T99" s="196">
        <f>T100+T132+T173+T204+T221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BK100+BK132+BK173+BK204+BK221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2907</v>
      </c>
      <c r="F100" s="201" t="s">
        <v>3883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P101+P110+P130</f>
        <v>0</v>
      </c>
      <c r="Q100" s="206"/>
      <c r="R100" s="207">
        <f>R101+R110+R130</f>
        <v>0</v>
      </c>
      <c r="S100" s="206"/>
      <c r="T100" s="208">
        <f>T101+T110+T130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BK101+BK110+BK130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1792</v>
      </c>
      <c r="F101" s="212" t="s">
        <v>3884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SUM(P102:P109)</f>
        <v>0</v>
      </c>
      <c r="Q101" s="206"/>
      <c r="R101" s="207">
        <f>SUM(R102:R109)</f>
        <v>0</v>
      </c>
      <c r="S101" s="206"/>
      <c r="T101" s="208">
        <f>SUM(T102:T109)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SUM(BK102:BK109)</f>
        <v>0</v>
      </c>
    </row>
    <row r="102" s="2" customFormat="1" ht="24.15" customHeight="1">
      <c r="A102" s="39"/>
      <c r="B102" s="40"/>
      <c r="C102" s="214" t="s">
        <v>74</v>
      </c>
      <c r="D102" s="214" t="s">
        <v>292</v>
      </c>
      <c r="E102" s="215" t="s">
        <v>3885</v>
      </c>
      <c r="F102" s="216" t="s">
        <v>3886</v>
      </c>
      <c r="G102" s="217" t="s">
        <v>529</v>
      </c>
      <c r="H102" s="218">
        <v>0.14000000000000001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83</v>
      </c>
    </row>
    <row r="103" s="2" customFormat="1" ht="37.8" customHeight="1">
      <c r="A103" s="39"/>
      <c r="B103" s="40"/>
      <c r="C103" s="214" t="s">
        <v>74</v>
      </c>
      <c r="D103" s="214" t="s">
        <v>292</v>
      </c>
      <c r="E103" s="215" t="s">
        <v>3887</v>
      </c>
      <c r="F103" s="216" t="s">
        <v>3888</v>
      </c>
      <c r="G103" s="217" t="s">
        <v>529</v>
      </c>
      <c r="H103" s="218">
        <v>0.14000000000000001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297</v>
      </c>
    </row>
    <row r="104" s="2" customFormat="1" ht="24.15" customHeight="1">
      <c r="A104" s="39"/>
      <c r="B104" s="40"/>
      <c r="C104" s="214" t="s">
        <v>74</v>
      </c>
      <c r="D104" s="214" t="s">
        <v>292</v>
      </c>
      <c r="E104" s="215" t="s">
        <v>3889</v>
      </c>
      <c r="F104" s="216" t="s">
        <v>3890</v>
      </c>
      <c r="G104" s="217" t="s">
        <v>529</v>
      </c>
      <c r="H104" s="218">
        <v>0.28000000000000003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473</v>
      </c>
    </row>
    <row r="105" s="2" customFormat="1" ht="33" customHeight="1">
      <c r="A105" s="39"/>
      <c r="B105" s="40"/>
      <c r="C105" s="214" t="s">
        <v>74</v>
      </c>
      <c r="D105" s="214" t="s">
        <v>292</v>
      </c>
      <c r="E105" s="215" t="s">
        <v>3891</v>
      </c>
      <c r="F105" s="216" t="s">
        <v>3892</v>
      </c>
      <c r="G105" s="217" t="s">
        <v>529</v>
      </c>
      <c r="H105" s="218">
        <v>0.14000000000000001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360</v>
      </c>
    </row>
    <row r="106" s="2" customFormat="1" ht="24.15" customHeight="1">
      <c r="A106" s="39"/>
      <c r="B106" s="40"/>
      <c r="C106" s="214" t="s">
        <v>74</v>
      </c>
      <c r="D106" s="214" t="s">
        <v>292</v>
      </c>
      <c r="E106" s="215" t="s">
        <v>3893</v>
      </c>
      <c r="F106" s="216" t="s">
        <v>3894</v>
      </c>
      <c r="G106" s="217" t="s">
        <v>529</v>
      </c>
      <c r="H106" s="218">
        <v>0.28000000000000003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569</v>
      </c>
    </row>
    <row r="107" s="2" customFormat="1" ht="24.15" customHeight="1">
      <c r="A107" s="39"/>
      <c r="B107" s="40"/>
      <c r="C107" s="214" t="s">
        <v>74</v>
      </c>
      <c r="D107" s="214" t="s">
        <v>292</v>
      </c>
      <c r="E107" s="215" t="s">
        <v>3895</v>
      </c>
      <c r="F107" s="216" t="s">
        <v>3896</v>
      </c>
      <c r="G107" s="217" t="s">
        <v>529</v>
      </c>
      <c r="H107" s="218">
        <v>0.14000000000000001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606</v>
      </c>
    </row>
    <row r="108" s="2" customFormat="1" ht="24.15" customHeight="1">
      <c r="A108" s="39"/>
      <c r="B108" s="40"/>
      <c r="C108" s="214" t="s">
        <v>74</v>
      </c>
      <c r="D108" s="214" t="s">
        <v>292</v>
      </c>
      <c r="E108" s="215" t="s">
        <v>3897</v>
      </c>
      <c r="F108" s="216" t="s">
        <v>3898</v>
      </c>
      <c r="G108" s="217" t="s">
        <v>529</v>
      </c>
      <c r="H108" s="218">
        <v>0.14000000000000001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644</v>
      </c>
    </row>
    <row r="109" s="2" customFormat="1" ht="16.5" customHeight="1">
      <c r="A109" s="39"/>
      <c r="B109" s="40"/>
      <c r="C109" s="214" t="s">
        <v>74</v>
      </c>
      <c r="D109" s="214" t="s">
        <v>292</v>
      </c>
      <c r="E109" s="215" t="s">
        <v>3899</v>
      </c>
      <c r="F109" s="216" t="s">
        <v>3900</v>
      </c>
      <c r="G109" s="217" t="s">
        <v>529</v>
      </c>
      <c r="H109" s="218">
        <v>8.5399999999999991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573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2933</v>
      </c>
      <c r="F110" s="212" t="s">
        <v>3901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SUM(BK111:BK129)</f>
        <v>0</v>
      </c>
    </row>
    <row r="111" s="2" customFormat="1" ht="16.5" customHeight="1">
      <c r="A111" s="39"/>
      <c r="B111" s="40"/>
      <c r="C111" s="214" t="s">
        <v>74</v>
      </c>
      <c r="D111" s="214" t="s">
        <v>292</v>
      </c>
      <c r="E111" s="215" t="s">
        <v>3902</v>
      </c>
      <c r="F111" s="216" t="s">
        <v>3903</v>
      </c>
      <c r="G111" s="217" t="s">
        <v>529</v>
      </c>
      <c r="H111" s="218">
        <v>0.14000000000000001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</v>
      </c>
    </row>
    <row r="112" s="2" customFormat="1" ht="16.5" customHeight="1">
      <c r="A112" s="39"/>
      <c r="B112" s="40"/>
      <c r="C112" s="214" t="s">
        <v>74</v>
      </c>
      <c r="D112" s="214" t="s">
        <v>292</v>
      </c>
      <c r="E112" s="215" t="s">
        <v>3902</v>
      </c>
      <c r="F112" s="216" t="s">
        <v>3903</v>
      </c>
      <c r="G112" s="217" t="s">
        <v>529</v>
      </c>
      <c r="H112" s="218">
        <v>0.14000000000000001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448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3902</v>
      </c>
      <c r="F113" s="216" t="s">
        <v>3903</v>
      </c>
      <c r="G113" s="217" t="s">
        <v>529</v>
      </c>
      <c r="H113" s="218">
        <v>0.14000000000000001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388</v>
      </c>
    </row>
    <row r="114" s="2" customFormat="1" ht="16.5" customHeight="1">
      <c r="A114" s="39"/>
      <c r="B114" s="40"/>
      <c r="C114" s="214" t="s">
        <v>74</v>
      </c>
      <c r="D114" s="214" t="s">
        <v>292</v>
      </c>
      <c r="E114" s="215" t="s">
        <v>3902</v>
      </c>
      <c r="F114" s="216" t="s">
        <v>3903</v>
      </c>
      <c r="G114" s="217" t="s">
        <v>529</v>
      </c>
      <c r="H114" s="218">
        <v>0.14000000000000001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400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3904</v>
      </c>
      <c r="F115" s="216" t="s">
        <v>3905</v>
      </c>
      <c r="G115" s="217" t="s">
        <v>529</v>
      </c>
      <c r="H115" s="218">
        <v>0.14000000000000001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585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3904</v>
      </c>
      <c r="F116" s="216" t="s">
        <v>3905</v>
      </c>
      <c r="G116" s="217" t="s">
        <v>529</v>
      </c>
      <c r="H116" s="218">
        <v>0.14000000000000001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356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3906</v>
      </c>
      <c r="F117" s="216" t="s">
        <v>3907</v>
      </c>
      <c r="G117" s="217" t="s">
        <v>529</v>
      </c>
      <c r="H117" s="218">
        <v>0.14000000000000001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370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3906</v>
      </c>
      <c r="F118" s="216" t="s">
        <v>3907</v>
      </c>
      <c r="G118" s="217" t="s">
        <v>529</v>
      </c>
      <c r="H118" s="218">
        <v>0.14000000000000001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382</v>
      </c>
    </row>
    <row r="119" s="2" customFormat="1" ht="16.5" customHeight="1">
      <c r="A119" s="39"/>
      <c r="B119" s="40"/>
      <c r="C119" s="214" t="s">
        <v>74</v>
      </c>
      <c r="D119" s="214" t="s">
        <v>292</v>
      </c>
      <c r="E119" s="215" t="s">
        <v>3906</v>
      </c>
      <c r="F119" s="216" t="s">
        <v>3907</v>
      </c>
      <c r="G119" s="217" t="s">
        <v>529</v>
      </c>
      <c r="H119" s="218">
        <v>0.14000000000000001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485</v>
      </c>
    </row>
    <row r="120" s="2" customFormat="1" ht="16.5" customHeight="1">
      <c r="A120" s="39"/>
      <c r="B120" s="40"/>
      <c r="C120" s="214" t="s">
        <v>74</v>
      </c>
      <c r="D120" s="214" t="s">
        <v>292</v>
      </c>
      <c r="E120" s="215" t="s">
        <v>3908</v>
      </c>
      <c r="F120" s="216" t="s">
        <v>3909</v>
      </c>
      <c r="G120" s="217" t="s">
        <v>529</v>
      </c>
      <c r="H120" s="218">
        <v>0.14000000000000001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808</v>
      </c>
    </row>
    <row r="121" s="2" customFormat="1" ht="16.5" customHeight="1">
      <c r="A121" s="39"/>
      <c r="B121" s="40"/>
      <c r="C121" s="214" t="s">
        <v>74</v>
      </c>
      <c r="D121" s="214" t="s">
        <v>292</v>
      </c>
      <c r="E121" s="215" t="s">
        <v>3908</v>
      </c>
      <c r="F121" s="216" t="s">
        <v>3909</v>
      </c>
      <c r="G121" s="217" t="s">
        <v>529</v>
      </c>
      <c r="H121" s="218">
        <v>0.14000000000000001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514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3910</v>
      </c>
      <c r="F122" s="216" t="s">
        <v>3911</v>
      </c>
      <c r="G122" s="217" t="s">
        <v>529</v>
      </c>
      <c r="H122" s="218">
        <v>0.14000000000000001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454</v>
      </c>
    </row>
    <row r="123" s="2" customFormat="1" ht="16.5" customHeight="1">
      <c r="A123" s="39"/>
      <c r="B123" s="40"/>
      <c r="C123" s="214" t="s">
        <v>74</v>
      </c>
      <c r="D123" s="214" t="s">
        <v>292</v>
      </c>
      <c r="E123" s="215" t="s">
        <v>3912</v>
      </c>
      <c r="F123" s="216" t="s">
        <v>3913</v>
      </c>
      <c r="G123" s="217" t="s">
        <v>529</v>
      </c>
      <c r="H123" s="218">
        <v>0.14000000000000001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406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3914</v>
      </c>
      <c r="F124" s="216" t="s">
        <v>3915</v>
      </c>
      <c r="G124" s="217" t="s">
        <v>529</v>
      </c>
      <c r="H124" s="218">
        <v>0.14000000000000001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560</v>
      </c>
    </row>
    <row r="125" s="2" customFormat="1" ht="24.15" customHeight="1">
      <c r="A125" s="39"/>
      <c r="B125" s="40"/>
      <c r="C125" s="214" t="s">
        <v>74</v>
      </c>
      <c r="D125" s="214" t="s">
        <v>292</v>
      </c>
      <c r="E125" s="215" t="s">
        <v>3916</v>
      </c>
      <c r="F125" s="216" t="s">
        <v>3917</v>
      </c>
      <c r="G125" s="217" t="s">
        <v>529</v>
      </c>
      <c r="H125" s="218">
        <v>0.14000000000000001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537</v>
      </c>
    </row>
    <row r="126" s="2" customFormat="1" ht="24.15" customHeight="1">
      <c r="A126" s="39"/>
      <c r="B126" s="40"/>
      <c r="C126" s="214" t="s">
        <v>74</v>
      </c>
      <c r="D126" s="214" t="s">
        <v>292</v>
      </c>
      <c r="E126" s="215" t="s">
        <v>3918</v>
      </c>
      <c r="F126" s="216" t="s">
        <v>3919</v>
      </c>
      <c r="G126" s="217" t="s">
        <v>529</v>
      </c>
      <c r="H126" s="218">
        <v>0.41999999999999998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547</v>
      </c>
    </row>
    <row r="127" s="2" customFormat="1" ht="24.15" customHeight="1">
      <c r="A127" s="39"/>
      <c r="B127" s="40"/>
      <c r="C127" s="214" t="s">
        <v>74</v>
      </c>
      <c r="D127" s="214" t="s">
        <v>292</v>
      </c>
      <c r="E127" s="215" t="s">
        <v>3920</v>
      </c>
      <c r="F127" s="216" t="s">
        <v>3921</v>
      </c>
      <c r="G127" s="217" t="s">
        <v>529</v>
      </c>
      <c r="H127" s="218">
        <v>1.1200000000000001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592</v>
      </c>
    </row>
    <row r="128" s="2" customFormat="1" ht="24.15" customHeight="1">
      <c r="A128" s="39"/>
      <c r="B128" s="40"/>
      <c r="C128" s="214" t="s">
        <v>74</v>
      </c>
      <c r="D128" s="214" t="s">
        <v>292</v>
      </c>
      <c r="E128" s="215" t="s">
        <v>3922</v>
      </c>
      <c r="F128" s="216" t="s">
        <v>3923</v>
      </c>
      <c r="G128" s="217" t="s">
        <v>529</v>
      </c>
      <c r="H128" s="218">
        <v>0.69999999999999996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327</v>
      </c>
    </row>
    <row r="129" s="2" customFormat="1" ht="24.15" customHeight="1">
      <c r="A129" s="39"/>
      <c r="B129" s="40"/>
      <c r="C129" s="214" t="s">
        <v>74</v>
      </c>
      <c r="D129" s="214" t="s">
        <v>292</v>
      </c>
      <c r="E129" s="215" t="s">
        <v>3924</v>
      </c>
      <c r="F129" s="216" t="s">
        <v>3925</v>
      </c>
      <c r="G129" s="217" t="s">
        <v>529</v>
      </c>
      <c r="H129" s="218">
        <v>0.14000000000000001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961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2946</v>
      </c>
      <c r="F130" s="212" t="s">
        <v>3926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</f>
        <v>0</v>
      </c>
      <c r="Q130" s="206"/>
      <c r="R130" s="207">
        <f>R131</f>
        <v>0</v>
      </c>
      <c r="S130" s="206"/>
      <c r="T130" s="208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81</v>
      </c>
      <c r="AY130" s="209" t="s">
        <v>289</v>
      </c>
      <c r="BK130" s="211">
        <f>BK131</f>
        <v>0</v>
      </c>
    </row>
    <row r="131" s="2" customFormat="1" ht="90" customHeight="1">
      <c r="A131" s="39"/>
      <c r="B131" s="40"/>
      <c r="C131" s="214" t="s">
        <v>74</v>
      </c>
      <c r="D131" s="214" t="s">
        <v>292</v>
      </c>
      <c r="E131" s="215" t="s">
        <v>3927</v>
      </c>
      <c r="F131" s="216" t="s">
        <v>3928</v>
      </c>
      <c r="G131" s="217" t="s">
        <v>529</v>
      </c>
      <c r="H131" s="218">
        <v>0.14000000000000001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314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2948</v>
      </c>
      <c r="F132" s="201" t="s">
        <v>3929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P133+P142+P171</f>
        <v>0</v>
      </c>
      <c r="Q132" s="206"/>
      <c r="R132" s="207">
        <f>R133+R142+R171</f>
        <v>0</v>
      </c>
      <c r="S132" s="206"/>
      <c r="T132" s="208">
        <f>T133+T142+T171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74</v>
      </c>
      <c r="AY132" s="209" t="s">
        <v>289</v>
      </c>
      <c r="BK132" s="211">
        <f>BK133+BK142+BK171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2980</v>
      </c>
      <c r="F133" s="212" t="s">
        <v>3930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SUM(P134:P141)</f>
        <v>0</v>
      </c>
      <c r="Q133" s="206"/>
      <c r="R133" s="207">
        <f>SUM(R134:R141)</f>
        <v>0</v>
      </c>
      <c r="S133" s="206"/>
      <c r="T133" s="208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SUM(BK134:BK141)</f>
        <v>0</v>
      </c>
    </row>
    <row r="134" s="2" customFormat="1" ht="24.15" customHeight="1">
      <c r="A134" s="39"/>
      <c r="B134" s="40"/>
      <c r="C134" s="214" t="s">
        <v>74</v>
      </c>
      <c r="D134" s="214" t="s">
        <v>292</v>
      </c>
      <c r="E134" s="215" t="s">
        <v>3885</v>
      </c>
      <c r="F134" s="216" t="s">
        <v>3886</v>
      </c>
      <c r="G134" s="217" t="s">
        <v>529</v>
      </c>
      <c r="H134" s="218">
        <v>0.14000000000000001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344</v>
      </c>
    </row>
    <row r="135" s="2" customFormat="1" ht="37.8" customHeight="1">
      <c r="A135" s="39"/>
      <c r="B135" s="40"/>
      <c r="C135" s="214" t="s">
        <v>74</v>
      </c>
      <c r="D135" s="214" t="s">
        <v>292</v>
      </c>
      <c r="E135" s="215" t="s">
        <v>3887</v>
      </c>
      <c r="F135" s="216" t="s">
        <v>3888</v>
      </c>
      <c r="G135" s="217" t="s">
        <v>529</v>
      </c>
      <c r="H135" s="218">
        <v>0.14000000000000001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333</v>
      </c>
    </row>
    <row r="136" s="2" customFormat="1" ht="24.15" customHeight="1">
      <c r="A136" s="39"/>
      <c r="B136" s="40"/>
      <c r="C136" s="214" t="s">
        <v>74</v>
      </c>
      <c r="D136" s="214" t="s">
        <v>292</v>
      </c>
      <c r="E136" s="215" t="s">
        <v>3889</v>
      </c>
      <c r="F136" s="216" t="s">
        <v>3890</v>
      </c>
      <c r="G136" s="217" t="s">
        <v>529</v>
      </c>
      <c r="H136" s="218">
        <v>0.56000000000000005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915</v>
      </c>
    </row>
    <row r="137" s="2" customFormat="1" ht="33" customHeight="1">
      <c r="A137" s="39"/>
      <c r="B137" s="40"/>
      <c r="C137" s="214" t="s">
        <v>74</v>
      </c>
      <c r="D137" s="214" t="s">
        <v>292</v>
      </c>
      <c r="E137" s="215" t="s">
        <v>3891</v>
      </c>
      <c r="F137" s="216" t="s">
        <v>3892</v>
      </c>
      <c r="G137" s="217" t="s">
        <v>529</v>
      </c>
      <c r="H137" s="218">
        <v>0.28000000000000003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1969</v>
      </c>
    </row>
    <row r="138" s="2" customFormat="1" ht="24.15" customHeight="1">
      <c r="A138" s="39"/>
      <c r="B138" s="40"/>
      <c r="C138" s="214" t="s">
        <v>74</v>
      </c>
      <c r="D138" s="214" t="s">
        <v>292</v>
      </c>
      <c r="E138" s="215" t="s">
        <v>3893</v>
      </c>
      <c r="F138" s="216" t="s">
        <v>3894</v>
      </c>
      <c r="G138" s="217" t="s">
        <v>529</v>
      </c>
      <c r="H138" s="218">
        <v>0.41999999999999998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894</v>
      </c>
    </row>
    <row r="139" s="2" customFormat="1" ht="24.15" customHeight="1">
      <c r="A139" s="39"/>
      <c r="B139" s="40"/>
      <c r="C139" s="214" t="s">
        <v>74</v>
      </c>
      <c r="D139" s="214" t="s">
        <v>292</v>
      </c>
      <c r="E139" s="215" t="s">
        <v>3895</v>
      </c>
      <c r="F139" s="216" t="s">
        <v>3896</v>
      </c>
      <c r="G139" s="217" t="s">
        <v>529</v>
      </c>
      <c r="H139" s="218">
        <v>0.14000000000000001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2218</v>
      </c>
    </row>
    <row r="140" s="2" customFormat="1" ht="24.15" customHeight="1">
      <c r="A140" s="39"/>
      <c r="B140" s="40"/>
      <c r="C140" s="214" t="s">
        <v>74</v>
      </c>
      <c r="D140" s="214" t="s">
        <v>292</v>
      </c>
      <c r="E140" s="215" t="s">
        <v>3897</v>
      </c>
      <c r="F140" s="216" t="s">
        <v>3898</v>
      </c>
      <c r="G140" s="217" t="s">
        <v>529</v>
      </c>
      <c r="H140" s="218">
        <v>0.14000000000000001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1120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3931</v>
      </c>
      <c r="F141" s="216" t="s">
        <v>3900</v>
      </c>
      <c r="G141" s="217" t="s">
        <v>529</v>
      </c>
      <c r="H141" s="218">
        <v>14.84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1178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2988</v>
      </c>
      <c r="F142" s="212" t="s">
        <v>3932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SUM(P143:P170)</f>
        <v>0</v>
      </c>
      <c r="Q142" s="206"/>
      <c r="R142" s="207">
        <f>SUM(R143:R170)</f>
        <v>0</v>
      </c>
      <c r="S142" s="206"/>
      <c r="T142" s="208">
        <f>SUM(T143:T170)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SUM(BK143:BK170)</f>
        <v>0</v>
      </c>
    </row>
    <row r="143" s="2" customFormat="1" ht="16.5" customHeight="1">
      <c r="A143" s="39"/>
      <c r="B143" s="40"/>
      <c r="C143" s="214" t="s">
        <v>74</v>
      </c>
      <c r="D143" s="214" t="s">
        <v>292</v>
      </c>
      <c r="E143" s="215" t="s">
        <v>3902</v>
      </c>
      <c r="F143" s="216" t="s">
        <v>3903</v>
      </c>
      <c r="G143" s="217" t="s">
        <v>529</v>
      </c>
      <c r="H143" s="218">
        <v>0.14000000000000001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1203</v>
      </c>
    </row>
    <row r="144" s="2" customFormat="1" ht="16.5" customHeight="1">
      <c r="A144" s="39"/>
      <c r="B144" s="40"/>
      <c r="C144" s="214" t="s">
        <v>74</v>
      </c>
      <c r="D144" s="214" t="s">
        <v>292</v>
      </c>
      <c r="E144" s="215" t="s">
        <v>3902</v>
      </c>
      <c r="F144" s="216" t="s">
        <v>3903</v>
      </c>
      <c r="G144" s="217" t="s">
        <v>529</v>
      </c>
      <c r="H144" s="218">
        <v>0.14000000000000001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1050</v>
      </c>
    </row>
    <row r="145" s="2" customFormat="1" ht="16.5" customHeight="1">
      <c r="A145" s="39"/>
      <c r="B145" s="40"/>
      <c r="C145" s="214" t="s">
        <v>74</v>
      </c>
      <c r="D145" s="214" t="s">
        <v>292</v>
      </c>
      <c r="E145" s="215" t="s">
        <v>3902</v>
      </c>
      <c r="F145" s="216" t="s">
        <v>3903</v>
      </c>
      <c r="G145" s="217" t="s">
        <v>529</v>
      </c>
      <c r="H145" s="218">
        <v>0.14000000000000001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1057</v>
      </c>
    </row>
    <row r="146" s="2" customFormat="1" ht="16.5" customHeight="1">
      <c r="A146" s="39"/>
      <c r="B146" s="40"/>
      <c r="C146" s="214" t="s">
        <v>74</v>
      </c>
      <c r="D146" s="214" t="s">
        <v>292</v>
      </c>
      <c r="E146" s="215" t="s">
        <v>3902</v>
      </c>
      <c r="F146" s="216" t="s">
        <v>3903</v>
      </c>
      <c r="G146" s="217" t="s">
        <v>529</v>
      </c>
      <c r="H146" s="218">
        <v>0.14000000000000001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928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3902</v>
      </c>
      <c r="F147" s="216" t="s">
        <v>3903</v>
      </c>
      <c r="G147" s="217" t="s">
        <v>529</v>
      </c>
      <c r="H147" s="218">
        <v>0.14000000000000001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2261</v>
      </c>
    </row>
    <row r="148" s="2" customFormat="1" ht="16.5" customHeight="1">
      <c r="A148" s="39"/>
      <c r="B148" s="40"/>
      <c r="C148" s="214" t="s">
        <v>74</v>
      </c>
      <c r="D148" s="214" t="s">
        <v>292</v>
      </c>
      <c r="E148" s="215" t="s">
        <v>3902</v>
      </c>
      <c r="F148" s="216" t="s">
        <v>3903</v>
      </c>
      <c r="G148" s="217" t="s">
        <v>529</v>
      </c>
      <c r="H148" s="218">
        <v>0.14000000000000001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841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3902</v>
      </c>
      <c r="F149" s="216" t="s">
        <v>3903</v>
      </c>
      <c r="G149" s="217" t="s">
        <v>529</v>
      </c>
      <c r="H149" s="218">
        <v>0.14000000000000001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1075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3902</v>
      </c>
      <c r="F150" s="216" t="s">
        <v>3903</v>
      </c>
      <c r="G150" s="217" t="s">
        <v>529</v>
      </c>
      <c r="H150" s="218">
        <v>0.14000000000000001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860</v>
      </c>
    </row>
    <row r="151" s="2" customFormat="1" ht="16.5" customHeight="1">
      <c r="A151" s="39"/>
      <c r="B151" s="40"/>
      <c r="C151" s="214" t="s">
        <v>74</v>
      </c>
      <c r="D151" s="214" t="s">
        <v>292</v>
      </c>
      <c r="E151" s="215" t="s">
        <v>3906</v>
      </c>
      <c r="F151" s="216" t="s">
        <v>3907</v>
      </c>
      <c r="G151" s="217" t="s">
        <v>529</v>
      </c>
      <c r="H151" s="218">
        <v>0.14000000000000001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2556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3906</v>
      </c>
      <c r="F152" s="216" t="s">
        <v>3907</v>
      </c>
      <c r="G152" s="217" t="s">
        <v>529</v>
      </c>
      <c r="H152" s="218">
        <v>0.14000000000000001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2410</v>
      </c>
    </row>
    <row r="153" s="2" customFormat="1" ht="16.5" customHeight="1">
      <c r="A153" s="39"/>
      <c r="B153" s="40"/>
      <c r="C153" s="214" t="s">
        <v>74</v>
      </c>
      <c r="D153" s="214" t="s">
        <v>292</v>
      </c>
      <c r="E153" s="215" t="s">
        <v>3906</v>
      </c>
      <c r="F153" s="216" t="s">
        <v>3907</v>
      </c>
      <c r="G153" s="217" t="s">
        <v>529</v>
      </c>
      <c r="H153" s="218">
        <v>0.14000000000000001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2417</v>
      </c>
    </row>
    <row r="154" s="2" customFormat="1" ht="16.5" customHeight="1">
      <c r="A154" s="39"/>
      <c r="B154" s="40"/>
      <c r="C154" s="214" t="s">
        <v>74</v>
      </c>
      <c r="D154" s="214" t="s">
        <v>292</v>
      </c>
      <c r="E154" s="215" t="s">
        <v>3908</v>
      </c>
      <c r="F154" s="216" t="s">
        <v>3909</v>
      </c>
      <c r="G154" s="217" t="s">
        <v>529</v>
      </c>
      <c r="H154" s="218">
        <v>0.14000000000000001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1213</v>
      </c>
    </row>
    <row r="155" s="2" customFormat="1" ht="16.5" customHeight="1">
      <c r="A155" s="39"/>
      <c r="B155" s="40"/>
      <c r="C155" s="214" t="s">
        <v>74</v>
      </c>
      <c r="D155" s="214" t="s">
        <v>292</v>
      </c>
      <c r="E155" s="215" t="s">
        <v>3908</v>
      </c>
      <c r="F155" s="216" t="s">
        <v>3909</v>
      </c>
      <c r="G155" s="217" t="s">
        <v>529</v>
      </c>
      <c r="H155" s="218">
        <v>0.14000000000000001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1000</v>
      </c>
    </row>
    <row r="156" s="2" customFormat="1" ht="21.75" customHeight="1">
      <c r="A156" s="39"/>
      <c r="B156" s="40"/>
      <c r="C156" s="214" t="s">
        <v>74</v>
      </c>
      <c r="D156" s="214" t="s">
        <v>292</v>
      </c>
      <c r="E156" s="215" t="s">
        <v>3910</v>
      </c>
      <c r="F156" s="216" t="s">
        <v>3911</v>
      </c>
      <c r="G156" s="217" t="s">
        <v>529</v>
      </c>
      <c r="H156" s="218">
        <v>0.14000000000000001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1011</v>
      </c>
    </row>
    <row r="157" s="2" customFormat="1" ht="16.5" customHeight="1">
      <c r="A157" s="39"/>
      <c r="B157" s="40"/>
      <c r="C157" s="214" t="s">
        <v>74</v>
      </c>
      <c r="D157" s="214" t="s">
        <v>292</v>
      </c>
      <c r="E157" s="215" t="s">
        <v>3906</v>
      </c>
      <c r="F157" s="216" t="s">
        <v>3907</v>
      </c>
      <c r="G157" s="217" t="s">
        <v>529</v>
      </c>
      <c r="H157" s="218">
        <v>0.14000000000000001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1024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3906</v>
      </c>
      <c r="F158" s="216" t="s">
        <v>3907</v>
      </c>
      <c r="G158" s="217" t="s">
        <v>529</v>
      </c>
      <c r="H158" s="218">
        <v>0.14000000000000001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1068</v>
      </c>
    </row>
    <row r="159" s="2" customFormat="1" ht="16.5" customHeight="1">
      <c r="A159" s="39"/>
      <c r="B159" s="40"/>
      <c r="C159" s="214" t="s">
        <v>74</v>
      </c>
      <c r="D159" s="214" t="s">
        <v>292</v>
      </c>
      <c r="E159" s="215" t="s">
        <v>3906</v>
      </c>
      <c r="F159" s="216" t="s">
        <v>3907</v>
      </c>
      <c r="G159" s="217" t="s">
        <v>529</v>
      </c>
      <c r="H159" s="218">
        <v>0.14000000000000001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995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3908</v>
      </c>
      <c r="F160" s="216" t="s">
        <v>3909</v>
      </c>
      <c r="G160" s="217" t="s">
        <v>529</v>
      </c>
      <c r="H160" s="218">
        <v>0.14000000000000001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1236</v>
      </c>
    </row>
    <row r="161" s="2" customFormat="1" ht="16.5" customHeight="1">
      <c r="A161" s="39"/>
      <c r="B161" s="40"/>
      <c r="C161" s="214" t="s">
        <v>74</v>
      </c>
      <c r="D161" s="214" t="s">
        <v>292</v>
      </c>
      <c r="E161" s="215" t="s">
        <v>3908</v>
      </c>
      <c r="F161" s="216" t="s">
        <v>3909</v>
      </c>
      <c r="G161" s="217" t="s">
        <v>529</v>
      </c>
      <c r="H161" s="218">
        <v>0.14000000000000001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1241</v>
      </c>
    </row>
    <row r="162" s="2" customFormat="1" ht="21.75" customHeight="1">
      <c r="A162" s="39"/>
      <c r="B162" s="40"/>
      <c r="C162" s="214" t="s">
        <v>74</v>
      </c>
      <c r="D162" s="214" t="s">
        <v>292</v>
      </c>
      <c r="E162" s="215" t="s">
        <v>3910</v>
      </c>
      <c r="F162" s="216" t="s">
        <v>3911</v>
      </c>
      <c r="G162" s="217" t="s">
        <v>529</v>
      </c>
      <c r="H162" s="218">
        <v>0.14000000000000001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1264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3914</v>
      </c>
      <c r="F163" s="216" t="s">
        <v>3915</v>
      </c>
      <c r="G163" s="217" t="s">
        <v>529</v>
      </c>
      <c r="H163" s="218">
        <v>0.14000000000000001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1251</v>
      </c>
    </row>
    <row r="164" s="2" customFormat="1" ht="24.15" customHeight="1">
      <c r="A164" s="39"/>
      <c r="B164" s="40"/>
      <c r="C164" s="214" t="s">
        <v>74</v>
      </c>
      <c r="D164" s="214" t="s">
        <v>292</v>
      </c>
      <c r="E164" s="215" t="s">
        <v>3916</v>
      </c>
      <c r="F164" s="216" t="s">
        <v>3917</v>
      </c>
      <c r="G164" s="217" t="s">
        <v>529</v>
      </c>
      <c r="H164" s="218">
        <v>0.28000000000000003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1281</v>
      </c>
    </row>
    <row r="165" s="2" customFormat="1" ht="24.15" customHeight="1">
      <c r="A165" s="39"/>
      <c r="B165" s="40"/>
      <c r="C165" s="214" t="s">
        <v>74</v>
      </c>
      <c r="D165" s="214" t="s">
        <v>292</v>
      </c>
      <c r="E165" s="215" t="s">
        <v>3916</v>
      </c>
      <c r="F165" s="216" t="s">
        <v>3917</v>
      </c>
      <c r="G165" s="217" t="s">
        <v>529</v>
      </c>
      <c r="H165" s="218">
        <v>0.14000000000000001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1223</v>
      </c>
    </row>
    <row r="166" s="2" customFormat="1" ht="24.15" customHeight="1">
      <c r="A166" s="39"/>
      <c r="B166" s="40"/>
      <c r="C166" s="214" t="s">
        <v>74</v>
      </c>
      <c r="D166" s="214" t="s">
        <v>292</v>
      </c>
      <c r="E166" s="215" t="s">
        <v>3933</v>
      </c>
      <c r="F166" s="216" t="s">
        <v>3917</v>
      </c>
      <c r="G166" s="217" t="s">
        <v>529</v>
      </c>
      <c r="H166" s="218">
        <v>0.83999999999999997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1305</v>
      </c>
    </row>
    <row r="167" s="2" customFormat="1" ht="16.5" customHeight="1">
      <c r="A167" s="39"/>
      <c r="B167" s="40"/>
      <c r="C167" s="214" t="s">
        <v>74</v>
      </c>
      <c r="D167" s="214" t="s">
        <v>292</v>
      </c>
      <c r="E167" s="215" t="s">
        <v>3914</v>
      </c>
      <c r="F167" s="216" t="s">
        <v>3915</v>
      </c>
      <c r="G167" s="217" t="s">
        <v>529</v>
      </c>
      <c r="H167" s="218">
        <v>0.14000000000000001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1315</v>
      </c>
    </row>
    <row r="168" s="2" customFormat="1" ht="24.15" customHeight="1">
      <c r="A168" s="39"/>
      <c r="B168" s="40"/>
      <c r="C168" s="214" t="s">
        <v>74</v>
      </c>
      <c r="D168" s="214" t="s">
        <v>292</v>
      </c>
      <c r="E168" s="215" t="s">
        <v>3916</v>
      </c>
      <c r="F168" s="216" t="s">
        <v>3917</v>
      </c>
      <c r="G168" s="217" t="s">
        <v>529</v>
      </c>
      <c r="H168" s="218">
        <v>0.14000000000000001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1339</v>
      </c>
    </row>
    <row r="169" s="2" customFormat="1" ht="24.15" customHeight="1">
      <c r="A169" s="39"/>
      <c r="B169" s="40"/>
      <c r="C169" s="214" t="s">
        <v>74</v>
      </c>
      <c r="D169" s="214" t="s">
        <v>292</v>
      </c>
      <c r="E169" s="215" t="s">
        <v>3918</v>
      </c>
      <c r="F169" s="216" t="s">
        <v>3919</v>
      </c>
      <c r="G169" s="217" t="s">
        <v>529</v>
      </c>
      <c r="H169" s="218">
        <v>0.41999999999999998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1328</v>
      </c>
    </row>
    <row r="170" s="2" customFormat="1" ht="24.15" customHeight="1">
      <c r="A170" s="39"/>
      <c r="B170" s="40"/>
      <c r="C170" s="214" t="s">
        <v>74</v>
      </c>
      <c r="D170" s="214" t="s">
        <v>292</v>
      </c>
      <c r="E170" s="215" t="s">
        <v>3920</v>
      </c>
      <c r="F170" s="216" t="s">
        <v>3921</v>
      </c>
      <c r="G170" s="217" t="s">
        <v>529</v>
      </c>
      <c r="H170" s="218">
        <v>1.26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1197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3014</v>
      </c>
      <c r="F171" s="212" t="s">
        <v>3934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P172</f>
        <v>0</v>
      </c>
      <c r="Q171" s="206"/>
      <c r="R171" s="207">
        <f>R172</f>
        <v>0</v>
      </c>
      <c r="S171" s="206"/>
      <c r="T171" s="208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81</v>
      </c>
      <c r="AT171" s="210" t="s">
        <v>73</v>
      </c>
      <c r="AU171" s="210" t="s">
        <v>81</v>
      </c>
      <c r="AY171" s="209" t="s">
        <v>289</v>
      </c>
      <c r="BK171" s="211">
        <f>BK172</f>
        <v>0</v>
      </c>
    </row>
    <row r="172" s="2" customFormat="1" ht="100.5" customHeight="1">
      <c r="A172" s="39"/>
      <c r="B172" s="40"/>
      <c r="C172" s="214" t="s">
        <v>74</v>
      </c>
      <c r="D172" s="214" t="s">
        <v>292</v>
      </c>
      <c r="E172" s="215" t="s">
        <v>3935</v>
      </c>
      <c r="F172" s="216" t="s">
        <v>3936</v>
      </c>
      <c r="G172" s="217" t="s">
        <v>529</v>
      </c>
      <c r="H172" s="218">
        <v>0.14000000000000001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867</v>
      </c>
    </row>
    <row r="173" s="12" customFormat="1" ht="25.92" customHeight="1">
      <c r="A173" s="12"/>
      <c r="B173" s="198"/>
      <c r="C173" s="199"/>
      <c r="D173" s="200" t="s">
        <v>73</v>
      </c>
      <c r="E173" s="201" t="s">
        <v>3035</v>
      </c>
      <c r="F173" s="201" t="s">
        <v>3937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P174+P189+P202</f>
        <v>0</v>
      </c>
      <c r="Q173" s="206"/>
      <c r="R173" s="207">
        <f>R174+R189+R202</f>
        <v>0</v>
      </c>
      <c r="S173" s="206"/>
      <c r="T173" s="208">
        <f>T174+T189+T202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74</v>
      </c>
      <c r="AY173" s="209" t="s">
        <v>289</v>
      </c>
      <c r="BK173" s="211">
        <f>BK174+BK189+BK202</f>
        <v>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1791</v>
      </c>
      <c r="F174" s="212" t="s">
        <v>3938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SUM(P175:P188)</f>
        <v>0</v>
      </c>
      <c r="Q174" s="206"/>
      <c r="R174" s="207">
        <f>SUM(R175:R188)</f>
        <v>0</v>
      </c>
      <c r="S174" s="206"/>
      <c r="T174" s="208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SUM(BK175:BK188)</f>
        <v>0</v>
      </c>
    </row>
    <row r="175" s="2" customFormat="1" ht="24.15" customHeight="1">
      <c r="A175" s="39"/>
      <c r="B175" s="40"/>
      <c r="C175" s="214" t="s">
        <v>74</v>
      </c>
      <c r="D175" s="214" t="s">
        <v>292</v>
      </c>
      <c r="E175" s="215" t="s">
        <v>3885</v>
      </c>
      <c r="F175" s="216" t="s">
        <v>3886</v>
      </c>
      <c r="G175" s="217" t="s">
        <v>529</v>
      </c>
      <c r="H175" s="218">
        <v>0.14000000000000001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1105</v>
      </c>
    </row>
    <row r="176" s="2" customFormat="1" ht="37.8" customHeight="1">
      <c r="A176" s="39"/>
      <c r="B176" s="40"/>
      <c r="C176" s="214" t="s">
        <v>74</v>
      </c>
      <c r="D176" s="214" t="s">
        <v>292</v>
      </c>
      <c r="E176" s="215" t="s">
        <v>3887</v>
      </c>
      <c r="F176" s="216" t="s">
        <v>3888</v>
      </c>
      <c r="G176" s="217" t="s">
        <v>529</v>
      </c>
      <c r="H176" s="218">
        <v>0.14000000000000001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1171</v>
      </c>
    </row>
    <row r="177" s="2" customFormat="1" ht="24.15" customHeight="1">
      <c r="A177" s="39"/>
      <c r="B177" s="40"/>
      <c r="C177" s="214" t="s">
        <v>74</v>
      </c>
      <c r="D177" s="214" t="s">
        <v>292</v>
      </c>
      <c r="E177" s="215" t="s">
        <v>3889</v>
      </c>
      <c r="F177" s="216" t="s">
        <v>3890</v>
      </c>
      <c r="G177" s="217" t="s">
        <v>529</v>
      </c>
      <c r="H177" s="218">
        <v>0.14000000000000001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1292</v>
      </c>
    </row>
    <row r="178" s="2" customFormat="1" ht="33" customHeight="1">
      <c r="A178" s="39"/>
      <c r="B178" s="40"/>
      <c r="C178" s="214" t="s">
        <v>74</v>
      </c>
      <c r="D178" s="214" t="s">
        <v>292</v>
      </c>
      <c r="E178" s="215" t="s">
        <v>3891</v>
      </c>
      <c r="F178" s="216" t="s">
        <v>3892</v>
      </c>
      <c r="G178" s="217" t="s">
        <v>529</v>
      </c>
      <c r="H178" s="218">
        <v>0.14000000000000001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669</v>
      </c>
    </row>
    <row r="179" s="2" customFormat="1" ht="24.15" customHeight="1">
      <c r="A179" s="39"/>
      <c r="B179" s="40"/>
      <c r="C179" s="214" t="s">
        <v>74</v>
      </c>
      <c r="D179" s="214" t="s">
        <v>292</v>
      </c>
      <c r="E179" s="215" t="s">
        <v>3893</v>
      </c>
      <c r="F179" s="216" t="s">
        <v>3894</v>
      </c>
      <c r="G179" s="217" t="s">
        <v>529</v>
      </c>
      <c r="H179" s="218">
        <v>0.14000000000000001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1070</v>
      </c>
    </row>
    <row r="180" s="2" customFormat="1" ht="24.15" customHeight="1">
      <c r="A180" s="39"/>
      <c r="B180" s="40"/>
      <c r="C180" s="214" t="s">
        <v>74</v>
      </c>
      <c r="D180" s="214" t="s">
        <v>292</v>
      </c>
      <c r="E180" s="215" t="s">
        <v>3895</v>
      </c>
      <c r="F180" s="216" t="s">
        <v>3896</v>
      </c>
      <c r="G180" s="217" t="s">
        <v>529</v>
      </c>
      <c r="H180" s="218">
        <v>0.41999999999999998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2017</v>
      </c>
    </row>
    <row r="181" s="2" customFormat="1" ht="37.8" customHeight="1">
      <c r="A181" s="39"/>
      <c r="B181" s="40"/>
      <c r="C181" s="214" t="s">
        <v>74</v>
      </c>
      <c r="D181" s="214" t="s">
        <v>292</v>
      </c>
      <c r="E181" s="215" t="s">
        <v>3939</v>
      </c>
      <c r="F181" s="216" t="s">
        <v>3940</v>
      </c>
      <c r="G181" s="217" t="s">
        <v>529</v>
      </c>
      <c r="H181" s="218">
        <v>0.14000000000000001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1017</v>
      </c>
    </row>
    <row r="182" s="2" customFormat="1" ht="24.15" customHeight="1">
      <c r="A182" s="39"/>
      <c r="B182" s="40"/>
      <c r="C182" s="214" t="s">
        <v>74</v>
      </c>
      <c r="D182" s="214" t="s">
        <v>292</v>
      </c>
      <c r="E182" s="215" t="s">
        <v>3897</v>
      </c>
      <c r="F182" s="216" t="s">
        <v>3898</v>
      </c>
      <c r="G182" s="217" t="s">
        <v>529</v>
      </c>
      <c r="H182" s="218">
        <v>0.14000000000000001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1102</v>
      </c>
    </row>
    <row r="183" s="2" customFormat="1" ht="37.8" customHeight="1">
      <c r="A183" s="39"/>
      <c r="B183" s="40"/>
      <c r="C183" s="214" t="s">
        <v>74</v>
      </c>
      <c r="D183" s="214" t="s">
        <v>292</v>
      </c>
      <c r="E183" s="215" t="s">
        <v>3941</v>
      </c>
      <c r="F183" s="216" t="s">
        <v>3942</v>
      </c>
      <c r="G183" s="217" t="s">
        <v>529</v>
      </c>
      <c r="H183" s="218">
        <v>0.14000000000000001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898</v>
      </c>
    </row>
    <row r="184" s="2" customFormat="1" ht="44.25" customHeight="1">
      <c r="A184" s="39"/>
      <c r="B184" s="40"/>
      <c r="C184" s="214" t="s">
        <v>74</v>
      </c>
      <c r="D184" s="214" t="s">
        <v>292</v>
      </c>
      <c r="E184" s="215" t="s">
        <v>3943</v>
      </c>
      <c r="F184" s="216" t="s">
        <v>3944</v>
      </c>
      <c r="G184" s="217" t="s">
        <v>529</v>
      </c>
      <c r="H184" s="218">
        <v>2.6600000000000001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879</v>
      </c>
    </row>
    <row r="185" s="2" customFormat="1" ht="16.5" customHeight="1">
      <c r="A185" s="39"/>
      <c r="B185" s="40"/>
      <c r="C185" s="214" t="s">
        <v>74</v>
      </c>
      <c r="D185" s="214" t="s">
        <v>292</v>
      </c>
      <c r="E185" s="215" t="s">
        <v>3945</v>
      </c>
      <c r="F185" s="216" t="s">
        <v>3900</v>
      </c>
      <c r="G185" s="217" t="s">
        <v>529</v>
      </c>
      <c r="H185" s="218">
        <v>8.4000000000000004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2609</v>
      </c>
    </row>
    <row r="186" s="2" customFormat="1" ht="16.5" customHeight="1">
      <c r="A186" s="39"/>
      <c r="B186" s="40"/>
      <c r="C186" s="214" t="s">
        <v>74</v>
      </c>
      <c r="D186" s="214" t="s">
        <v>292</v>
      </c>
      <c r="E186" s="215" t="s">
        <v>3946</v>
      </c>
      <c r="F186" s="216" t="s">
        <v>3947</v>
      </c>
      <c r="G186" s="217" t="s">
        <v>529</v>
      </c>
      <c r="H186" s="218">
        <v>7.8399999999999999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2617</v>
      </c>
    </row>
    <row r="187" s="2" customFormat="1" ht="24.15" customHeight="1">
      <c r="A187" s="39"/>
      <c r="B187" s="40"/>
      <c r="C187" s="214" t="s">
        <v>74</v>
      </c>
      <c r="D187" s="214" t="s">
        <v>292</v>
      </c>
      <c r="E187" s="215" t="s">
        <v>3948</v>
      </c>
      <c r="F187" s="216" t="s">
        <v>3949</v>
      </c>
      <c r="G187" s="217" t="s">
        <v>529</v>
      </c>
      <c r="H187" s="218">
        <v>11.199999999999999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2625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3950</v>
      </c>
      <c r="F188" s="216" t="s">
        <v>3951</v>
      </c>
      <c r="G188" s="217" t="s">
        <v>529</v>
      </c>
      <c r="H188" s="218">
        <v>2.1000000000000001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2633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3952</v>
      </c>
      <c r="F189" s="212" t="s">
        <v>3953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SUM(P190:P201)</f>
        <v>0</v>
      </c>
      <c r="Q189" s="206"/>
      <c r="R189" s="207">
        <f>SUM(R190:R201)</f>
        <v>0</v>
      </c>
      <c r="S189" s="206"/>
      <c r="T189" s="208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SUM(BK190:BK201)</f>
        <v>0</v>
      </c>
    </row>
    <row r="190" s="2" customFormat="1" ht="16.5" customHeight="1">
      <c r="A190" s="39"/>
      <c r="B190" s="40"/>
      <c r="C190" s="214" t="s">
        <v>74</v>
      </c>
      <c r="D190" s="214" t="s">
        <v>292</v>
      </c>
      <c r="E190" s="215" t="s">
        <v>3954</v>
      </c>
      <c r="F190" s="216" t="s">
        <v>3955</v>
      </c>
      <c r="G190" s="217" t="s">
        <v>529</v>
      </c>
      <c r="H190" s="218">
        <v>0.14000000000000001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2641</v>
      </c>
    </row>
    <row r="191" s="2" customFormat="1" ht="16.5" customHeight="1">
      <c r="A191" s="39"/>
      <c r="B191" s="40"/>
      <c r="C191" s="214" t="s">
        <v>74</v>
      </c>
      <c r="D191" s="214" t="s">
        <v>292</v>
      </c>
      <c r="E191" s="215" t="s">
        <v>3956</v>
      </c>
      <c r="F191" s="216" t="s">
        <v>3957</v>
      </c>
      <c r="G191" s="217" t="s">
        <v>529</v>
      </c>
      <c r="H191" s="218">
        <v>0.14000000000000001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2648</v>
      </c>
    </row>
    <row r="192" s="2" customFormat="1" ht="16.5" customHeight="1">
      <c r="A192" s="39"/>
      <c r="B192" s="40"/>
      <c r="C192" s="214" t="s">
        <v>74</v>
      </c>
      <c r="D192" s="214" t="s">
        <v>292</v>
      </c>
      <c r="E192" s="215" t="s">
        <v>3958</v>
      </c>
      <c r="F192" s="216" t="s">
        <v>3905</v>
      </c>
      <c r="G192" s="217" t="s">
        <v>529</v>
      </c>
      <c r="H192" s="218">
        <v>0.14000000000000001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1998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3956</v>
      </c>
      <c r="F193" s="216" t="s">
        <v>3957</v>
      </c>
      <c r="G193" s="217" t="s">
        <v>529</v>
      </c>
      <c r="H193" s="218">
        <v>0.14000000000000001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2041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3956</v>
      </c>
      <c r="F194" s="216" t="s">
        <v>3957</v>
      </c>
      <c r="G194" s="217" t="s">
        <v>529</v>
      </c>
      <c r="H194" s="218">
        <v>0.14000000000000001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1923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3959</v>
      </c>
      <c r="F195" s="216" t="s">
        <v>3960</v>
      </c>
      <c r="G195" s="217" t="s">
        <v>529</v>
      </c>
      <c r="H195" s="218">
        <v>0.14000000000000001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1949</v>
      </c>
    </row>
    <row r="196" s="2" customFormat="1" ht="24.15" customHeight="1">
      <c r="A196" s="39"/>
      <c r="B196" s="40"/>
      <c r="C196" s="214" t="s">
        <v>74</v>
      </c>
      <c r="D196" s="214" t="s">
        <v>292</v>
      </c>
      <c r="E196" s="215" t="s">
        <v>3961</v>
      </c>
      <c r="F196" s="216" t="s">
        <v>3962</v>
      </c>
      <c r="G196" s="217" t="s">
        <v>529</v>
      </c>
      <c r="H196" s="218">
        <v>0.14000000000000001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1804</v>
      </c>
    </row>
    <row r="197" s="2" customFormat="1" ht="24.15" customHeight="1">
      <c r="A197" s="39"/>
      <c r="B197" s="40"/>
      <c r="C197" s="214" t="s">
        <v>74</v>
      </c>
      <c r="D197" s="214" t="s">
        <v>292</v>
      </c>
      <c r="E197" s="215" t="s">
        <v>3963</v>
      </c>
      <c r="F197" s="216" t="s">
        <v>3964</v>
      </c>
      <c r="G197" s="217" t="s">
        <v>529</v>
      </c>
      <c r="H197" s="218">
        <v>0.14000000000000001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2757</v>
      </c>
    </row>
    <row r="198" s="2" customFormat="1" ht="24.15" customHeight="1">
      <c r="A198" s="39"/>
      <c r="B198" s="40"/>
      <c r="C198" s="214" t="s">
        <v>74</v>
      </c>
      <c r="D198" s="214" t="s">
        <v>292</v>
      </c>
      <c r="E198" s="215" t="s">
        <v>3924</v>
      </c>
      <c r="F198" s="216" t="s">
        <v>3925</v>
      </c>
      <c r="G198" s="217" t="s">
        <v>529</v>
      </c>
      <c r="H198" s="218">
        <v>0.14000000000000001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2752</v>
      </c>
    </row>
    <row r="199" s="2" customFormat="1" ht="24.15" customHeight="1">
      <c r="A199" s="39"/>
      <c r="B199" s="40"/>
      <c r="C199" s="214" t="s">
        <v>74</v>
      </c>
      <c r="D199" s="214" t="s">
        <v>292</v>
      </c>
      <c r="E199" s="215" t="s">
        <v>3965</v>
      </c>
      <c r="F199" s="216" t="s">
        <v>3966</v>
      </c>
      <c r="G199" s="217" t="s">
        <v>529</v>
      </c>
      <c r="H199" s="218">
        <v>0.28000000000000003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2688</v>
      </c>
    </row>
    <row r="200" s="2" customFormat="1" ht="24.15" customHeight="1">
      <c r="A200" s="39"/>
      <c r="B200" s="40"/>
      <c r="C200" s="214" t="s">
        <v>74</v>
      </c>
      <c r="D200" s="214" t="s">
        <v>292</v>
      </c>
      <c r="E200" s="215" t="s">
        <v>3967</v>
      </c>
      <c r="F200" s="216" t="s">
        <v>3968</v>
      </c>
      <c r="G200" s="217" t="s">
        <v>529</v>
      </c>
      <c r="H200" s="218">
        <v>4.7599999999999998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2696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3969</v>
      </c>
      <c r="F201" s="216" t="s">
        <v>3970</v>
      </c>
      <c r="G201" s="217" t="s">
        <v>529</v>
      </c>
      <c r="H201" s="218">
        <v>0.14000000000000001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2704</v>
      </c>
    </row>
    <row r="202" s="12" customFormat="1" ht="22.8" customHeight="1">
      <c r="A202" s="12"/>
      <c r="B202" s="198"/>
      <c r="C202" s="199"/>
      <c r="D202" s="200" t="s">
        <v>73</v>
      </c>
      <c r="E202" s="212" t="s">
        <v>3971</v>
      </c>
      <c r="F202" s="212" t="s">
        <v>3972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P203</f>
        <v>0</v>
      </c>
      <c r="Q202" s="206"/>
      <c r="R202" s="207">
        <f>R203</f>
        <v>0</v>
      </c>
      <c r="S202" s="206"/>
      <c r="T202" s="208">
        <f>T203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81</v>
      </c>
      <c r="AT202" s="210" t="s">
        <v>73</v>
      </c>
      <c r="AU202" s="210" t="s">
        <v>81</v>
      </c>
      <c r="AY202" s="209" t="s">
        <v>289</v>
      </c>
      <c r="BK202" s="211">
        <f>BK203</f>
        <v>0</v>
      </c>
    </row>
    <row r="203" s="2" customFormat="1" ht="100.5" customHeight="1">
      <c r="A203" s="39"/>
      <c r="B203" s="40"/>
      <c r="C203" s="214" t="s">
        <v>74</v>
      </c>
      <c r="D203" s="214" t="s">
        <v>292</v>
      </c>
      <c r="E203" s="215" t="s">
        <v>3973</v>
      </c>
      <c r="F203" s="216" t="s">
        <v>3936</v>
      </c>
      <c r="G203" s="217" t="s">
        <v>529</v>
      </c>
      <c r="H203" s="218">
        <v>0.14000000000000001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2712</v>
      </c>
    </row>
    <row r="204" s="12" customFormat="1" ht="25.92" customHeight="1">
      <c r="A204" s="12"/>
      <c r="B204" s="198"/>
      <c r="C204" s="199"/>
      <c r="D204" s="200" t="s">
        <v>73</v>
      </c>
      <c r="E204" s="201" t="s">
        <v>3974</v>
      </c>
      <c r="F204" s="201" t="s">
        <v>3975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SUM(P205:P220)</f>
        <v>0</v>
      </c>
      <c r="Q204" s="206"/>
      <c r="R204" s="207">
        <f>SUM(R205:R220)</f>
        <v>0</v>
      </c>
      <c r="S204" s="206"/>
      <c r="T204" s="208">
        <f>SUM(T205:T220)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81</v>
      </c>
      <c r="AT204" s="210" t="s">
        <v>73</v>
      </c>
      <c r="AU204" s="210" t="s">
        <v>74</v>
      </c>
      <c r="AY204" s="209" t="s">
        <v>289</v>
      </c>
      <c r="BK204" s="211">
        <f>SUM(BK205:BK220)</f>
        <v>0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3976</v>
      </c>
      <c r="F205" s="216" t="s">
        <v>3703</v>
      </c>
      <c r="G205" s="217" t="s">
        <v>141</v>
      </c>
      <c r="H205" s="218">
        <v>312.89999999999998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81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2720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3977</v>
      </c>
      <c r="F206" s="216" t="s">
        <v>3978</v>
      </c>
      <c r="G206" s="217" t="s">
        <v>141</v>
      </c>
      <c r="H206" s="218">
        <v>10.5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81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2728</v>
      </c>
    </row>
    <row r="207" s="2" customFormat="1" ht="16.5" customHeight="1">
      <c r="A207" s="39"/>
      <c r="B207" s="40"/>
      <c r="C207" s="214" t="s">
        <v>74</v>
      </c>
      <c r="D207" s="214" t="s">
        <v>292</v>
      </c>
      <c r="E207" s="215" t="s">
        <v>3979</v>
      </c>
      <c r="F207" s="216" t="s">
        <v>3980</v>
      </c>
      <c r="G207" s="217" t="s">
        <v>141</v>
      </c>
      <c r="H207" s="218">
        <v>103.18000000000001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81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2736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3981</v>
      </c>
      <c r="F208" s="216" t="s">
        <v>3982</v>
      </c>
      <c r="G208" s="217" t="s">
        <v>141</v>
      </c>
      <c r="H208" s="218">
        <v>33.460000000000001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81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2744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3983</v>
      </c>
      <c r="F209" s="216" t="s">
        <v>3984</v>
      </c>
      <c r="G209" s="217" t="s">
        <v>141</v>
      </c>
      <c r="H209" s="218">
        <v>8.6799999999999997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81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2771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3985</v>
      </c>
      <c r="F210" s="216" t="s">
        <v>3986</v>
      </c>
      <c r="G210" s="217" t="s">
        <v>141</v>
      </c>
      <c r="H210" s="218">
        <v>71.400000000000006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81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2779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3987</v>
      </c>
      <c r="F211" s="216" t="s">
        <v>3988</v>
      </c>
      <c r="G211" s="217" t="s">
        <v>141</v>
      </c>
      <c r="H211" s="218">
        <v>7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81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2787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3989</v>
      </c>
      <c r="F212" s="216" t="s">
        <v>3990</v>
      </c>
      <c r="G212" s="217" t="s">
        <v>141</v>
      </c>
      <c r="H212" s="218">
        <v>16.800000000000001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81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2795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3991</v>
      </c>
      <c r="F213" s="216" t="s">
        <v>3992</v>
      </c>
      <c r="G213" s="217" t="s">
        <v>141</v>
      </c>
      <c r="H213" s="218">
        <v>2.52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81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2801</v>
      </c>
    </row>
    <row r="214" s="2" customFormat="1" ht="16.5" customHeight="1">
      <c r="A214" s="39"/>
      <c r="B214" s="40"/>
      <c r="C214" s="214" t="s">
        <v>74</v>
      </c>
      <c r="D214" s="214" t="s">
        <v>292</v>
      </c>
      <c r="E214" s="215" t="s">
        <v>3993</v>
      </c>
      <c r="F214" s="216" t="s">
        <v>3994</v>
      </c>
      <c r="G214" s="217" t="s">
        <v>141</v>
      </c>
      <c r="H214" s="218">
        <v>5.8799999999999999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81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2809</v>
      </c>
    </row>
    <row r="215" s="2" customFormat="1" ht="16.5" customHeight="1">
      <c r="A215" s="39"/>
      <c r="B215" s="40"/>
      <c r="C215" s="214" t="s">
        <v>74</v>
      </c>
      <c r="D215" s="214" t="s">
        <v>292</v>
      </c>
      <c r="E215" s="215" t="s">
        <v>3995</v>
      </c>
      <c r="F215" s="216" t="s">
        <v>3996</v>
      </c>
      <c r="G215" s="217" t="s">
        <v>141</v>
      </c>
      <c r="H215" s="218">
        <v>175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81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2817</v>
      </c>
    </row>
    <row r="216" s="2" customFormat="1" ht="16.5" customHeight="1">
      <c r="A216" s="39"/>
      <c r="B216" s="40"/>
      <c r="C216" s="214" t="s">
        <v>74</v>
      </c>
      <c r="D216" s="214" t="s">
        <v>292</v>
      </c>
      <c r="E216" s="215" t="s">
        <v>3997</v>
      </c>
      <c r="F216" s="216" t="s">
        <v>3998</v>
      </c>
      <c r="G216" s="217" t="s">
        <v>141</v>
      </c>
      <c r="H216" s="218">
        <v>14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2827</v>
      </c>
    </row>
    <row r="217" s="2" customFormat="1" ht="16.5" customHeight="1">
      <c r="A217" s="39"/>
      <c r="B217" s="40"/>
      <c r="C217" s="214" t="s">
        <v>74</v>
      </c>
      <c r="D217" s="214" t="s">
        <v>292</v>
      </c>
      <c r="E217" s="215" t="s">
        <v>3999</v>
      </c>
      <c r="F217" s="216" t="s">
        <v>4000</v>
      </c>
      <c r="G217" s="217" t="s">
        <v>141</v>
      </c>
      <c r="H217" s="218">
        <v>5.5999999999999996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81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2836</v>
      </c>
    </row>
    <row r="218" s="2" customFormat="1" ht="16.5" customHeight="1">
      <c r="A218" s="39"/>
      <c r="B218" s="40"/>
      <c r="C218" s="214" t="s">
        <v>74</v>
      </c>
      <c r="D218" s="214" t="s">
        <v>292</v>
      </c>
      <c r="E218" s="215" t="s">
        <v>4001</v>
      </c>
      <c r="F218" s="216" t="s">
        <v>4002</v>
      </c>
      <c r="G218" s="217" t="s">
        <v>141</v>
      </c>
      <c r="H218" s="218">
        <v>21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2845</v>
      </c>
    </row>
    <row r="219" s="2" customFormat="1" ht="16.5" customHeight="1">
      <c r="A219" s="39"/>
      <c r="B219" s="40"/>
      <c r="C219" s="214" t="s">
        <v>74</v>
      </c>
      <c r="D219" s="214" t="s">
        <v>292</v>
      </c>
      <c r="E219" s="215" t="s">
        <v>4003</v>
      </c>
      <c r="F219" s="216" t="s">
        <v>4004</v>
      </c>
      <c r="G219" s="217" t="s">
        <v>141</v>
      </c>
      <c r="H219" s="218">
        <v>182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2851</v>
      </c>
    </row>
    <row r="220" s="2" customFormat="1" ht="55.5" customHeight="1">
      <c r="A220" s="39"/>
      <c r="B220" s="40"/>
      <c r="C220" s="214" t="s">
        <v>74</v>
      </c>
      <c r="D220" s="214" t="s">
        <v>292</v>
      </c>
      <c r="E220" s="215" t="s">
        <v>4005</v>
      </c>
      <c r="F220" s="216" t="s">
        <v>4006</v>
      </c>
      <c r="G220" s="217" t="s">
        <v>529</v>
      </c>
      <c r="H220" s="218">
        <v>0.14000000000000001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2859</v>
      </c>
    </row>
    <row r="221" s="12" customFormat="1" ht="25.92" customHeight="1">
      <c r="A221" s="12"/>
      <c r="B221" s="198"/>
      <c r="C221" s="199"/>
      <c r="D221" s="200" t="s">
        <v>73</v>
      </c>
      <c r="E221" s="201" t="s">
        <v>1962</v>
      </c>
      <c r="F221" s="201" t="s">
        <v>4007</v>
      </c>
      <c r="G221" s="199"/>
      <c r="H221" s="199"/>
      <c r="I221" s="202"/>
      <c r="J221" s="203">
        <f>BK221</f>
        <v>0</v>
      </c>
      <c r="K221" s="199"/>
      <c r="L221" s="204"/>
      <c r="M221" s="205"/>
      <c r="N221" s="206"/>
      <c r="O221" s="206"/>
      <c r="P221" s="207">
        <f>SUM(P222:P232)</f>
        <v>0</v>
      </c>
      <c r="Q221" s="206"/>
      <c r="R221" s="207">
        <f>SUM(R222:R232)</f>
        <v>0</v>
      </c>
      <c r="S221" s="206"/>
      <c r="T221" s="208">
        <f>SUM(T222:T232)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74</v>
      </c>
      <c r="AY221" s="209" t="s">
        <v>289</v>
      </c>
      <c r="BK221" s="211">
        <f>SUM(BK222:BK232)</f>
        <v>0</v>
      </c>
    </row>
    <row r="222" s="2" customFormat="1" ht="24.15" customHeight="1">
      <c r="A222" s="39"/>
      <c r="B222" s="40"/>
      <c r="C222" s="214" t="s">
        <v>74</v>
      </c>
      <c r="D222" s="214" t="s">
        <v>292</v>
      </c>
      <c r="E222" s="215" t="s">
        <v>4008</v>
      </c>
      <c r="F222" s="216" t="s">
        <v>4009</v>
      </c>
      <c r="G222" s="217" t="s">
        <v>529</v>
      </c>
      <c r="H222" s="218">
        <v>0.14000000000000001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2867</v>
      </c>
    </row>
    <row r="223" s="2" customFormat="1" ht="24.15" customHeight="1">
      <c r="A223" s="39"/>
      <c r="B223" s="40"/>
      <c r="C223" s="214" t="s">
        <v>74</v>
      </c>
      <c r="D223" s="214" t="s">
        <v>292</v>
      </c>
      <c r="E223" s="215" t="s">
        <v>4010</v>
      </c>
      <c r="F223" s="216" t="s">
        <v>4011</v>
      </c>
      <c r="G223" s="217" t="s">
        <v>529</v>
      </c>
      <c r="H223" s="218">
        <v>0.14000000000000001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2875</v>
      </c>
    </row>
    <row r="224" s="2" customFormat="1" ht="24.15" customHeight="1">
      <c r="A224" s="39"/>
      <c r="B224" s="40"/>
      <c r="C224" s="214" t="s">
        <v>74</v>
      </c>
      <c r="D224" s="214" t="s">
        <v>292</v>
      </c>
      <c r="E224" s="215" t="s">
        <v>4012</v>
      </c>
      <c r="F224" s="216" t="s">
        <v>4013</v>
      </c>
      <c r="G224" s="217" t="s">
        <v>529</v>
      </c>
      <c r="H224" s="218">
        <v>0.14000000000000001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2883</v>
      </c>
    </row>
    <row r="225" s="2" customFormat="1" ht="21.75" customHeight="1">
      <c r="A225" s="39"/>
      <c r="B225" s="40"/>
      <c r="C225" s="214" t="s">
        <v>74</v>
      </c>
      <c r="D225" s="214" t="s">
        <v>292</v>
      </c>
      <c r="E225" s="215" t="s">
        <v>4014</v>
      </c>
      <c r="F225" s="216" t="s">
        <v>4015</v>
      </c>
      <c r="G225" s="217" t="s">
        <v>529</v>
      </c>
      <c r="H225" s="218">
        <v>0.14000000000000001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2891</v>
      </c>
    </row>
    <row r="226" s="2" customFormat="1" ht="37.8" customHeight="1">
      <c r="A226" s="39"/>
      <c r="B226" s="40"/>
      <c r="C226" s="214" t="s">
        <v>74</v>
      </c>
      <c r="D226" s="214" t="s">
        <v>292</v>
      </c>
      <c r="E226" s="215" t="s">
        <v>4016</v>
      </c>
      <c r="F226" s="216" t="s">
        <v>4017</v>
      </c>
      <c r="G226" s="217" t="s">
        <v>529</v>
      </c>
      <c r="H226" s="218">
        <v>0.14000000000000001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2276</v>
      </c>
    </row>
    <row r="227" s="2" customFormat="1" ht="24.15" customHeight="1">
      <c r="A227" s="39"/>
      <c r="B227" s="40"/>
      <c r="C227" s="214" t="s">
        <v>74</v>
      </c>
      <c r="D227" s="214" t="s">
        <v>292</v>
      </c>
      <c r="E227" s="215" t="s">
        <v>4018</v>
      </c>
      <c r="F227" s="216" t="s">
        <v>4019</v>
      </c>
      <c r="G227" s="217" t="s">
        <v>529</v>
      </c>
      <c r="H227" s="218">
        <v>0.14000000000000001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2284</v>
      </c>
    </row>
    <row r="228" s="2" customFormat="1" ht="21.75" customHeight="1">
      <c r="A228" s="39"/>
      <c r="B228" s="40"/>
      <c r="C228" s="214" t="s">
        <v>74</v>
      </c>
      <c r="D228" s="214" t="s">
        <v>292</v>
      </c>
      <c r="E228" s="215" t="s">
        <v>4020</v>
      </c>
      <c r="F228" s="216" t="s">
        <v>4021</v>
      </c>
      <c r="G228" s="217" t="s">
        <v>1349</v>
      </c>
      <c r="H228" s="218">
        <v>5.5999999999999996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2292</v>
      </c>
    </row>
    <row r="229" s="2" customFormat="1" ht="16.5" customHeight="1">
      <c r="A229" s="39"/>
      <c r="B229" s="40"/>
      <c r="C229" s="214" t="s">
        <v>74</v>
      </c>
      <c r="D229" s="214" t="s">
        <v>292</v>
      </c>
      <c r="E229" s="215" t="s">
        <v>4022</v>
      </c>
      <c r="F229" s="216" t="s">
        <v>4023</v>
      </c>
      <c r="G229" s="217" t="s">
        <v>529</v>
      </c>
      <c r="H229" s="218">
        <v>0.14000000000000001</v>
      </c>
      <c r="I229" s="219"/>
      <c r="J229" s="220">
        <f>ROUND(I229*H229,2)</f>
        <v>0</v>
      </c>
      <c r="K229" s="216" t="s">
        <v>19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2384</v>
      </c>
    </row>
    <row r="230" s="2" customFormat="1" ht="16.5" customHeight="1">
      <c r="A230" s="39"/>
      <c r="B230" s="40"/>
      <c r="C230" s="214" t="s">
        <v>74</v>
      </c>
      <c r="D230" s="214" t="s">
        <v>292</v>
      </c>
      <c r="E230" s="215" t="s">
        <v>4024</v>
      </c>
      <c r="F230" s="216" t="s">
        <v>3567</v>
      </c>
      <c r="G230" s="217" t="s">
        <v>1349</v>
      </c>
      <c r="H230" s="218">
        <v>1.1200000000000001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81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2348</v>
      </c>
    </row>
    <row r="231" s="2" customFormat="1" ht="16.5" customHeight="1">
      <c r="A231" s="39"/>
      <c r="B231" s="40"/>
      <c r="C231" s="214" t="s">
        <v>74</v>
      </c>
      <c r="D231" s="214" t="s">
        <v>292</v>
      </c>
      <c r="E231" s="215" t="s">
        <v>4025</v>
      </c>
      <c r="F231" s="216" t="s">
        <v>4026</v>
      </c>
      <c r="G231" s="217" t="s">
        <v>529</v>
      </c>
      <c r="H231" s="218">
        <v>0.14000000000000001</v>
      </c>
      <c r="I231" s="219"/>
      <c r="J231" s="220">
        <f>ROUND(I231*H231,2)</f>
        <v>0</v>
      </c>
      <c r="K231" s="216" t="s">
        <v>19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81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2338</v>
      </c>
    </row>
    <row r="232" s="2" customFormat="1">
      <c r="A232" s="39"/>
      <c r="B232" s="40"/>
      <c r="C232" s="41"/>
      <c r="D232" s="234" t="s">
        <v>2825</v>
      </c>
      <c r="E232" s="41"/>
      <c r="F232" s="298" t="s">
        <v>4027</v>
      </c>
      <c r="G232" s="41"/>
      <c r="H232" s="41"/>
      <c r="I232" s="229"/>
      <c r="J232" s="41"/>
      <c r="K232" s="41"/>
      <c r="L232" s="45"/>
      <c r="M232" s="278"/>
      <c r="N232" s="279"/>
      <c r="O232" s="280"/>
      <c r="P232" s="280"/>
      <c r="Q232" s="280"/>
      <c r="R232" s="280"/>
      <c r="S232" s="280"/>
      <c r="T232" s="281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2825</v>
      </c>
      <c r="AU232" s="18" t="s">
        <v>81</v>
      </c>
    </row>
    <row r="233" s="2" customFormat="1" ht="6.96" customHeight="1">
      <c r="A233" s="39"/>
      <c r="B233" s="60"/>
      <c r="C233" s="61"/>
      <c r="D233" s="61"/>
      <c r="E233" s="61"/>
      <c r="F233" s="61"/>
      <c r="G233" s="61"/>
      <c r="H233" s="61"/>
      <c r="I233" s="61"/>
      <c r="J233" s="61"/>
      <c r="K233" s="61"/>
      <c r="L233" s="45"/>
      <c r="M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</row>
  </sheetData>
  <sheetProtection sheet="1" autoFilter="0" formatColumns="0" formatRows="0" objects="1" scenarios="1" spinCount="100000" saltValue="MnKFVpaEoIwkSLjWYWecz04gj5Aebo04Sj72EubrN039huEcFpuS9snICgjpye3KnrIX7Etvuyst4D+zYwFsqg==" hashValue="b7vUPOfbwForyxC+8h0ZM/FWNsJVIddA/6basmKUvbGyE1kXQGy6tzDWSQ7hvx9vPt9301sanjAqgKS5ZaKOGA==" algorithmName="SHA-512" password="CC35"/>
  <autoFilter ref="C98:K23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4028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ROUND((SUM(BE94:BE150)),  2)</f>
        <v>0</v>
      </c>
      <c r="G35" s="39"/>
      <c r="H35" s="39"/>
      <c r="I35" s="159">
        <v>0.20999999999999999</v>
      </c>
      <c r="J35" s="158">
        <f>ROUND(((SUM(BE94:BE150))*I35),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ROUND((SUM(BF94:BF150)),  2)</f>
        <v>0</v>
      </c>
      <c r="G36" s="39"/>
      <c r="H36" s="39"/>
      <c r="I36" s="159">
        <v>0.14999999999999999</v>
      </c>
      <c r="J36" s="158">
        <f>ROUND(((SUM(BF94:BF150))*I36),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ROUND((SUM(BG94:BG150)),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ROUND((SUM(BH94:BH150)),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ROUND((SUM(BI94:BI150)),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266</v>
      </c>
      <c r="E66" s="179"/>
      <c r="F66" s="179"/>
      <c r="G66" s="179"/>
      <c r="H66" s="179"/>
      <c r="I66" s="179"/>
      <c r="J66" s="180">
        <f>J106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4029</v>
      </c>
      <c r="E67" s="184"/>
      <c r="F67" s="184"/>
      <c r="G67" s="184"/>
      <c r="H67" s="184"/>
      <c r="I67" s="184"/>
      <c r="J67" s="185">
        <f>J107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268</v>
      </c>
      <c r="E68" s="184"/>
      <c r="F68" s="184"/>
      <c r="G68" s="184"/>
      <c r="H68" s="184"/>
      <c r="I68" s="184"/>
      <c r="J68" s="185">
        <f>J119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270</v>
      </c>
      <c r="E69" s="184"/>
      <c r="F69" s="184"/>
      <c r="G69" s="184"/>
      <c r="H69" s="184"/>
      <c r="I69" s="184"/>
      <c r="J69" s="185">
        <f>J134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271</v>
      </c>
      <c r="E70" s="184"/>
      <c r="F70" s="184"/>
      <c r="G70" s="184"/>
      <c r="H70" s="184"/>
      <c r="I70" s="184"/>
      <c r="J70" s="185">
        <f>J139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273</v>
      </c>
      <c r="E71" s="184"/>
      <c r="F71" s="184"/>
      <c r="G71" s="184"/>
      <c r="H71" s="184"/>
      <c r="I71" s="184"/>
      <c r="J71" s="185">
        <f>J141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4030</v>
      </c>
      <c r="E72" s="179"/>
      <c r="F72" s="179"/>
      <c r="G72" s="179"/>
      <c r="H72" s="179"/>
      <c r="I72" s="179"/>
      <c r="J72" s="180">
        <f>J148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252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o - Ostatní vybavení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P95+P106+P148</f>
        <v>0</v>
      </c>
      <c r="Q94" s="97"/>
      <c r="R94" s="195">
        <f>R95+R106+R148</f>
        <v>0.20669599999999999</v>
      </c>
      <c r="S94" s="97"/>
      <c r="T94" s="196">
        <f>T95+T106+T148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BK95+BK106+BK148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</f>
        <v>0</v>
      </c>
      <c r="Q95" s="206"/>
      <c r="R95" s="207">
        <f>R96</f>
        <v>0.1138</v>
      </c>
      <c r="S95" s="206"/>
      <c r="T95" s="208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428</v>
      </c>
      <c r="F96" s="212" t="s">
        <v>429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SUM(P97:P105)</f>
        <v>0</v>
      </c>
      <c r="Q96" s="206"/>
      <c r="R96" s="207">
        <f>SUM(R97:R105)</f>
        <v>0.1138</v>
      </c>
      <c r="S96" s="206"/>
      <c r="T96" s="208">
        <f>SUM(T97:T105)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SUM(BK97:BK105)</f>
        <v>0</v>
      </c>
    </row>
    <row r="97" s="2" customFormat="1" ht="24.15" customHeight="1">
      <c r="A97" s="39"/>
      <c r="B97" s="40"/>
      <c r="C97" s="214" t="s">
        <v>365</v>
      </c>
      <c r="D97" s="214" t="s">
        <v>292</v>
      </c>
      <c r="E97" s="215" t="s">
        <v>4031</v>
      </c>
      <c r="F97" s="216" t="s">
        <v>4032</v>
      </c>
      <c r="G97" s="217" t="s">
        <v>620</v>
      </c>
      <c r="H97" s="218">
        <v>10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0.00018000000000000001</v>
      </c>
      <c r="R97" s="223">
        <f>Q97*H97</f>
        <v>0.0018000000000000002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4033</v>
      </c>
    </row>
    <row r="98" s="2" customFormat="1">
      <c r="A98" s="39"/>
      <c r="B98" s="40"/>
      <c r="C98" s="41"/>
      <c r="D98" s="227" t="s">
        <v>299</v>
      </c>
      <c r="E98" s="41"/>
      <c r="F98" s="228" t="s">
        <v>4034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16.5" customHeight="1">
      <c r="A99" s="39"/>
      <c r="B99" s="40"/>
      <c r="C99" s="265" t="s">
        <v>370</v>
      </c>
      <c r="D99" s="265" t="s">
        <v>357</v>
      </c>
      <c r="E99" s="266" t="s">
        <v>4035</v>
      </c>
      <c r="F99" s="267" t="s">
        <v>4036</v>
      </c>
      <c r="G99" s="268" t="s">
        <v>620</v>
      </c>
      <c r="H99" s="269">
        <v>8</v>
      </c>
      <c r="I99" s="270"/>
      <c r="J99" s="271">
        <f>ROUND(I99*H99,2)</f>
        <v>0</v>
      </c>
      <c r="K99" s="267" t="s">
        <v>296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0.012</v>
      </c>
      <c r="R99" s="223">
        <f>Q99*H99</f>
        <v>0.096000000000000002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4037</v>
      </c>
    </row>
    <row r="100" s="2" customFormat="1" ht="16.5" customHeight="1">
      <c r="A100" s="39"/>
      <c r="B100" s="40"/>
      <c r="C100" s="265" t="s">
        <v>376</v>
      </c>
      <c r="D100" s="265" t="s">
        <v>357</v>
      </c>
      <c r="E100" s="266" t="s">
        <v>4038</v>
      </c>
      <c r="F100" s="267" t="s">
        <v>4039</v>
      </c>
      <c r="G100" s="268" t="s">
        <v>620</v>
      </c>
      <c r="H100" s="269">
        <v>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0.0080000000000000002</v>
      </c>
      <c r="R100" s="223">
        <f>Q100*H100</f>
        <v>0.016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360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4040</v>
      </c>
    </row>
    <row r="101" s="2" customFormat="1" ht="24.15" customHeight="1">
      <c r="A101" s="39"/>
      <c r="B101" s="40"/>
      <c r="C101" s="214" t="s">
        <v>291</v>
      </c>
      <c r="D101" s="214" t="s">
        <v>292</v>
      </c>
      <c r="E101" s="215" t="s">
        <v>4041</v>
      </c>
      <c r="F101" s="216" t="s">
        <v>4042</v>
      </c>
      <c r="G101" s="217" t="s">
        <v>620</v>
      </c>
      <c r="H101" s="218">
        <v>40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4043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4044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4045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454</v>
      </c>
      <c r="G104" s="244"/>
      <c r="H104" s="247">
        <v>40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81</v>
      </c>
      <c r="AY104" s="253" t="s">
        <v>289</v>
      </c>
    </row>
    <row r="105" s="2" customFormat="1" ht="24.15" customHeight="1">
      <c r="A105" s="39"/>
      <c r="B105" s="40"/>
      <c r="C105" s="265" t="s">
        <v>485</v>
      </c>
      <c r="D105" s="265" t="s">
        <v>357</v>
      </c>
      <c r="E105" s="266" t="s">
        <v>4046</v>
      </c>
      <c r="F105" s="267" t="s">
        <v>4047</v>
      </c>
      <c r="G105" s="268" t="s">
        <v>620</v>
      </c>
      <c r="H105" s="269">
        <v>40</v>
      </c>
      <c r="I105" s="270"/>
      <c r="J105" s="271">
        <f>ROUND(I105*H105,2)</f>
        <v>0</v>
      </c>
      <c r="K105" s="267" t="s">
        <v>296</v>
      </c>
      <c r="L105" s="272"/>
      <c r="M105" s="273" t="s">
        <v>19</v>
      </c>
      <c r="N105" s="274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360</v>
      </c>
      <c r="AT105" s="225" t="s">
        <v>357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4048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565</v>
      </c>
      <c r="F106" s="201" t="s">
        <v>566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P107+P119+P134+P139+P141</f>
        <v>0</v>
      </c>
      <c r="Q106" s="206"/>
      <c r="R106" s="207">
        <f>R107+R119+R134+R139+R141</f>
        <v>0.092895999999999992</v>
      </c>
      <c r="S106" s="206"/>
      <c r="T106" s="208">
        <f>T107+T119+T134+T139+T141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83</v>
      </c>
      <c r="AT106" s="210" t="s">
        <v>73</v>
      </c>
      <c r="AU106" s="210" t="s">
        <v>74</v>
      </c>
      <c r="AY106" s="209" t="s">
        <v>289</v>
      </c>
      <c r="BK106" s="211">
        <f>BK107+BK119+BK134+BK139+BK141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4049</v>
      </c>
      <c r="F107" s="212" t="s">
        <v>4050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SUM(P108:P118)</f>
        <v>0</v>
      </c>
      <c r="Q107" s="206"/>
      <c r="R107" s="207">
        <f>SUM(R108:R118)</f>
        <v>0.0014399999999999999</v>
      </c>
      <c r="S107" s="206"/>
      <c r="T107" s="208">
        <f>SUM(T108:T118)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81</v>
      </c>
      <c r="AY107" s="209" t="s">
        <v>289</v>
      </c>
      <c r="BK107" s="211">
        <f>SUM(BK108:BK118)</f>
        <v>0</v>
      </c>
    </row>
    <row r="108" s="2" customFormat="1" ht="24.15" customHeight="1">
      <c r="A108" s="39"/>
      <c r="B108" s="40"/>
      <c r="C108" s="214" t="s">
        <v>612</v>
      </c>
      <c r="D108" s="214" t="s">
        <v>292</v>
      </c>
      <c r="E108" s="215" t="s">
        <v>4051</v>
      </c>
      <c r="F108" s="216" t="s">
        <v>4052</v>
      </c>
      <c r="G108" s="217" t="s">
        <v>620</v>
      </c>
      <c r="H108" s="218">
        <v>4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4053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4054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4055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297</v>
      </c>
      <c r="G111" s="244"/>
      <c r="H111" s="247">
        <v>4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21.75" customHeight="1">
      <c r="A112" s="39"/>
      <c r="B112" s="40"/>
      <c r="C112" s="265" t="s">
        <v>644</v>
      </c>
      <c r="D112" s="265" t="s">
        <v>357</v>
      </c>
      <c r="E112" s="266" t="s">
        <v>4056</v>
      </c>
      <c r="F112" s="267" t="s">
        <v>4057</v>
      </c>
      <c r="G112" s="268" t="s">
        <v>620</v>
      </c>
      <c r="H112" s="269">
        <v>4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0.00029999999999999997</v>
      </c>
      <c r="R112" s="223">
        <f>Q112*H112</f>
        <v>0.0011999999999999999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382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4058</v>
      </c>
    </row>
    <row r="113" s="2" customFormat="1" ht="21.75" customHeight="1">
      <c r="A113" s="39"/>
      <c r="B113" s="40"/>
      <c r="C113" s="214" t="s">
        <v>8</v>
      </c>
      <c r="D113" s="214" t="s">
        <v>292</v>
      </c>
      <c r="E113" s="215" t="s">
        <v>4059</v>
      </c>
      <c r="F113" s="216" t="s">
        <v>4060</v>
      </c>
      <c r="G113" s="217" t="s">
        <v>529</v>
      </c>
      <c r="H113" s="218">
        <v>2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573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4061</v>
      </c>
    </row>
    <row r="114" s="2" customFormat="1" ht="24.15" customHeight="1">
      <c r="A114" s="39"/>
      <c r="B114" s="40"/>
      <c r="C114" s="214" t="s">
        <v>497</v>
      </c>
      <c r="D114" s="214" t="s">
        <v>292</v>
      </c>
      <c r="E114" s="215" t="s">
        <v>4062</v>
      </c>
      <c r="F114" s="216" t="s">
        <v>4063</v>
      </c>
      <c r="G114" s="217" t="s">
        <v>620</v>
      </c>
      <c r="H114" s="218">
        <v>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4064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4065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4066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83</v>
      </c>
      <c r="G117" s="244"/>
      <c r="H117" s="247">
        <v>2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21.75" customHeight="1">
      <c r="A118" s="39"/>
      <c r="B118" s="40"/>
      <c r="C118" s="265" t="s">
        <v>514</v>
      </c>
      <c r="D118" s="265" t="s">
        <v>357</v>
      </c>
      <c r="E118" s="266" t="s">
        <v>4067</v>
      </c>
      <c r="F118" s="267" t="s">
        <v>4068</v>
      </c>
      <c r="G118" s="268" t="s">
        <v>620</v>
      </c>
      <c r="H118" s="269">
        <v>2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0.00012</v>
      </c>
      <c r="R118" s="223">
        <f>Q118*H118</f>
        <v>0.00024000000000000001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4069</v>
      </c>
    </row>
    <row r="119" s="12" customFormat="1" ht="22.8" customHeight="1">
      <c r="A119" s="12"/>
      <c r="B119" s="198"/>
      <c r="C119" s="199"/>
      <c r="D119" s="200" t="s">
        <v>73</v>
      </c>
      <c r="E119" s="212" t="s">
        <v>576</v>
      </c>
      <c r="F119" s="212" t="s">
        <v>577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SUM(P120:P133)</f>
        <v>0</v>
      </c>
      <c r="Q119" s="206"/>
      <c r="R119" s="207">
        <f>SUM(R120:R133)</f>
        <v>0.025599999999999998</v>
      </c>
      <c r="S119" s="206"/>
      <c r="T119" s="208">
        <f>SUM(T120:T133)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83</v>
      </c>
      <c r="AT119" s="210" t="s">
        <v>73</v>
      </c>
      <c r="AU119" s="210" t="s">
        <v>81</v>
      </c>
      <c r="AY119" s="209" t="s">
        <v>289</v>
      </c>
      <c r="BK119" s="211">
        <f>SUM(BK120:BK133)</f>
        <v>0</v>
      </c>
    </row>
    <row r="120" s="2" customFormat="1" ht="37.8" customHeight="1">
      <c r="A120" s="39"/>
      <c r="B120" s="40"/>
      <c r="C120" s="214" t="s">
        <v>139</v>
      </c>
      <c r="D120" s="214" t="s">
        <v>292</v>
      </c>
      <c r="E120" s="215" t="s">
        <v>4070</v>
      </c>
      <c r="F120" s="216" t="s">
        <v>4071</v>
      </c>
      <c r="G120" s="217" t="s">
        <v>620</v>
      </c>
      <c r="H120" s="218">
        <v>4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3.0000000000000001E-05</v>
      </c>
      <c r="R120" s="223">
        <f>Q120*H120</f>
        <v>0.00012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4072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4073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4074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297</v>
      </c>
      <c r="G123" s="244"/>
      <c r="H123" s="247">
        <v>4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2" customFormat="1" ht="24.15" customHeight="1">
      <c r="A124" s="39"/>
      <c r="B124" s="40"/>
      <c r="C124" s="265" t="s">
        <v>297</v>
      </c>
      <c r="D124" s="265" t="s">
        <v>357</v>
      </c>
      <c r="E124" s="266" t="s">
        <v>4075</v>
      </c>
      <c r="F124" s="267" t="s">
        <v>4076</v>
      </c>
      <c r="G124" s="268" t="s">
        <v>620</v>
      </c>
      <c r="H124" s="269">
        <v>4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0.0014</v>
      </c>
      <c r="R124" s="223">
        <f>Q124*H124</f>
        <v>0.0055999999999999999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382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4077</v>
      </c>
    </row>
    <row r="125" s="2" customFormat="1" ht="33" customHeight="1">
      <c r="A125" s="39"/>
      <c r="B125" s="40"/>
      <c r="C125" s="214" t="s">
        <v>461</v>
      </c>
      <c r="D125" s="214" t="s">
        <v>292</v>
      </c>
      <c r="E125" s="215" t="s">
        <v>4078</v>
      </c>
      <c r="F125" s="216" t="s">
        <v>4079</v>
      </c>
      <c r="G125" s="217" t="s">
        <v>620</v>
      </c>
      <c r="H125" s="218">
        <v>2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0.00027</v>
      </c>
      <c r="R125" s="223">
        <f>Q125*H125</f>
        <v>0.00054000000000000001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4080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4081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83</v>
      </c>
      <c r="G127" s="244"/>
      <c r="H127" s="247">
        <v>2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24.15" customHeight="1">
      <c r="A128" s="39"/>
      <c r="B128" s="40"/>
      <c r="C128" s="265" t="s">
        <v>473</v>
      </c>
      <c r="D128" s="265" t="s">
        <v>357</v>
      </c>
      <c r="E128" s="266" t="s">
        <v>4082</v>
      </c>
      <c r="F128" s="267" t="s">
        <v>4083</v>
      </c>
      <c r="G128" s="268" t="s">
        <v>620</v>
      </c>
      <c r="H128" s="269">
        <v>2</v>
      </c>
      <c r="I128" s="270"/>
      <c r="J128" s="271">
        <f>ROUND(I128*H128,2)</f>
        <v>0</v>
      </c>
      <c r="K128" s="267" t="s">
        <v>296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0.0047000000000000002</v>
      </c>
      <c r="R128" s="223">
        <f>Q128*H128</f>
        <v>0.0094000000000000004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382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4084</v>
      </c>
    </row>
    <row r="129" s="2" customFormat="1" ht="37.8" customHeight="1">
      <c r="A129" s="39"/>
      <c r="B129" s="40"/>
      <c r="C129" s="214" t="s">
        <v>81</v>
      </c>
      <c r="D129" s="214" t="s">
        <v>292</v>
      </c>
      <c r="E129" s="215" t="s">
        <v>4085</v>
      </c>
      <c r="F129" s="216" t="s">
        <v>4086</v>
      </c>
      <c r="G129" s="217" t="s">
        <v>620</v>
      </c>
      <c r="H129" s="218">
        <v>2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0.00027</v>
      </c>
      <c r="R129" s="223">
        <f>Q129*H129</f>
        <v>0.00054000000000000001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4087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4088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4089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83</v>
      </c>
      <c r="G132" s="244"/>
      <c r="H132" s="247">
        <v>2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83</v>
      </c>
      <c r="D133" s="265" t="s">
        <v>357</v>
      </c>
      <c r="E133" s="266" t="s">
        <v>4082</v>
      </c>
      <c r="F133" s="267" t="s">
        <v>4083</v>
      </c>
      <c r="G133" s="268" t="s">
        <v>620</v>
      </c>
      <c r="H133" s="269">
        <v>2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0.0047000000000000002</v>
      </c>
      <c r="R133" s="223">
        <f>Q133*H133</f>
        <v>0.0094000000000000004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4090</v>
      </c>
    </row>
    <row r="134" s="12" customFormat="1" ht="22.8" customHeight="1">
      <c r="A134" s="12"/>
      <c r="B134" s="198"/>
      <c r="C134" s="199"/>
      <c r="D134" s="200" t="s">
        <v>73</v>
      </c>
      <c r="E134" s="212" t="s">
        <v>604</v>
      </c>
      <c r="F134" s="212" t="s">
        <v>605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SUM(P135:P138)</f>
        <v>0</v>
      </c>
      <c r="Q134" s="206"/>
      <c r="R134" s="207">
        <f>SUM(R135:R138)</f>
        <v>0</v>
      </c>
      <c r="S134" s="206"/>
      <c r="T134" s="208">
        <f>SUM(T135:T138)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83</v>
      </c>
      <c r="AT134" s="210" t="s">
        <v>73</v>
      </c>
      <c r="AU134" s="210" t="s">
        <v>81</v>
      </c>
      <c r="AY134" s="209" t="s">
        <v>289</v>
      </c>
      <c r="BK134" s="211">
        <f>SUM(BK135:BK138)</f>
        <v>0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1966</v>
      </c>
      <c r="F135" s="216" t="s">
        <v>4091</v>
      </c>
      <c r="G135" s="217" t="s">
        <v>529</v>
      </c>
      <c r="H135" s="218">
        <v>28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4092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4093</v>
      </c>
      <c r="G136" s="244"/>
      <c r="H136" s="247">
        <v>28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4094</v>
      </c>
      <c r="F137" s="216" t="s">
        <v>4095</v>
      </c>
      <c r="G137" s="217" t="s">
        <v>141</v>
      </c>
      <c r="H137" s="218">
        <v>7.5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4096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4097</v>
      </c>
      <c r="G138" s="244"/>
      <c r="H138" s="247">
        <v>7.5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12" customFormat="1" ht="22.8" customHeight="1">
      <c r="A139" s="12"/>
      <c r="B139" s="198"/>
      <c r="C139" s="199"/>
      <c r="D139" s="200" t="s">
        <v>73</v>
      </c>
      <c r="E139" s="212" t="s">
        <v>624</v>
      </c>
      <c r="F139" s="212" t="s">
        <v>625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P140</f>
        <v>0</v>
      </c>
      <c r="Q139" s="206"/>
      <c r="R139" s="207">
        <f>R140</f>
        <v>0</v>
      </c>
      <c r="S139" s="206"/>
      <c r="T139" s="208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83</v>
      </c>
      <c r="AT139" s="210" t="s">
        <v>73</v>
      </c>
      <c r="AU139" s="210" t="s">
        <v>81</v>
      </c>
      <c r="AY139" s="209" t="s">
        <v>289</v>
      </c>
      <c r="BK139" s="211">
        <f>BK140</f>
        <v>0</v>
      </c>
    </row>
    <row r="140" s="2" customFormat="1" ht="16.5" customHeight="1">
      <c r="A140" s="39"/>
      <c r="B140" s="40"/>
      <c r="C140" s="214" t="s">
        <v>560</v>
      </c>
      <c r="D140" s="214" t="s">
        <v>292</v>
      </c>
      <c r="E140" s="215" t="s">
        <v>4098</v>
      </c>
      <c r="F140" s="216" t="s">
        <v>4099</v>
      </c>
      <c r="G140" s="217" t="s">
        <v>529</v>
      </c>
      <c r="H140" s="218">
        <v>1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4100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650</v>
      </c>
      <c r="F141" s="212" t="s">
        <v>651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SUM(P142:P147)</f>
        <v>0</v>
      </c>
      <c r="Q141" s="206"/>
      <c r="R141" s="207">
        <f>SUM(R142:R147)</f>
        <v>0.065855999999999998</v>
      </c>
      <c r="S141" s="206"/>
      <c r="T141" s="208">
        <f>SUM(T142:T147)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83</v>
      </c>
      <c r="AT141" s="210" t="s">
        <v>73</v>
      </c>
      <c r="AU141" s="210" t="s">
        <v>81</v>
      </c>
      <c r="AY141" s="209" t="s">
        <v>289</v>
      </c>
      <c r="BK141" s="211">
        <f>SUM(BK142:BK147)</f>
        <v>0</v>
      </c>
    </row>
    <row r="142" s="2" customFormat="1" ht="24.15" customHeight="1">
      <c r="A142" s="39"/>
      <c r="B142" s="40"/>
      <c r="C142" s="214" t="s">
        <v>760</v>
      </c>
      <c r="D142" s="214" t="s">
        <v>292</v>
      </c>
      <c r="E142" s="215" t="s">
        <v>4101</v>
      </c>
      <c r="F142" s="216" t="s">
        <v>4102</v>
      </c>
      <c r="G142" s="217" t="s">
        <v>295</v>
      </c>
      <c r="H142" s="218">
        <v>4.7999999999999998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0.00051999999999999995</v>
      </c>
      <c r="R142" s="223">
        <f>Q142*H142</f>
        <v>0.0024959999999999995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4103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4104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4105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4106</v>
      </c>
      <c r="G145" s="244"/>
      <c r="H145" s="247">
        <v>4.7999999999999998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24.15" customHeight="1">
      <c r="A146" s="39"/>
      <c r="B146" s="40"/>
      <c r="C146" s="265" t="s">
        <v>454</v>
      </c>
      <c r="D146" s="265" t="s">
        <v>357</v>
      </c>
      <c r="E146" s="266" t="s">
        <v>4107</v>
      </c>
      <c r="F146" s="267" t="s">
        <v>4108</v>
      </c>
      <c r="G146" s="268" t="s">
        <v>295</v>
      </c>
      <c r="H146" s="269">
        <v>5.2800000000000002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0.012</v>
      </c>
      <c r="R146" s="223">
        <f>Q146*H146</f>
        <v>0.06336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4109</v>
      </c>
    </row>
    <row r="147" s="14" customFormat="1">
      <c r="A147" s="14"/>
      <c r="B147" s="243"/>
      <c r="C147" s="244"/>
      <c r="D147" s="234" t="s">
        <v>301</v>
      </c>
      <c r="E147" s="244"/>
      <c r="F147" s="246" t="s">
        <v>4110</v>
      </c>
      <c r="G147" s="244"/>
      <c r="H147" s="247">
        <v>5.2800000000000002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4</v>
      </c>
      <c r="AX147" s="14" t="s">
        <v>81</v>
      </c>
      <c r="AY147" s="253" t="s">
        <v>289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3550</v>
      </c>
      <c r="F148" s="201" t="s">
        <v>4111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SUM(P149:P150)</f>
        <v>0</v>
      </c>
      <c r="Q148" s="206"/>
      <c r="R148" s="207">
        <f>SUM(R149:R150)</f>
        <v>0</v>
      </c>
      <c r="S148" s="206"/>
      <c r="T148" s="208">
        <f>SUM(T149:T150)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297</v>
      </c>
      <c r="AT148" s="210" t="s">
        <v>73</v>
      </c>
      <c r="AU148" s="210" t="s">
        <v>74</v>
      </c>
      <c r="AY148" s="209" t="s">
        <v>289</v>
      </c>
      <c r="BK148" s="211">
        <f>SUM(BK149:BK150)</f>
        <v>0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4112</v>
      </c>
      <c r="F149" s="216" t="s">
        <v>4113</v>
      </c>
      <c r="G149" s="217" t="s">
        <v>2912</v>
      </c>
      <c r="H149" s="218">
        <v>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1350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1350</v>
      </c>
      <c r="BM149" s="225" t="s">
        <v>4114</v>
      </c>
    </row>
    <row r="150" s="2" customFormat="1" ht="16.5" customHeight="1">
      <c r="A150" s="39"/>
      <c r="B150" s="40"/>
      <c r="C150" s="214" t="s">
        <v>356</v>
      </c>
      <c r="D150" s="214" t="s">
        <v>292</v>
      </c>
      <c r="E150" s="215" t="s">
        <v>4115</v>
      </c>
      <c r="F150" s="216" t="s">
        <v>4116</v>
      </c>
      <c r="G150" s="217" t="s">
        <v>2912</v>
      </c>
      <c r="H150" s="218">
        <v>1</v>
      </c>
      <c r="I150" s="219"/>
      <c r="J150" s="220">
        <f>ROUND(I150*H150,2)</f>
        <v>0</v>
      </c>
      <c r="K150" s="216" t="s">
        <v>19</v>
      </c>
      <c r="L150" s="45"/>
      <c r="M150" s="299" t="s">
        <v>19</v>
      </c>
      <c r="N150" s="300" t="s">
        <v>45</v>
      </c>
      <c r="O150" s="280"/>
      <c r="P150" s="295">
        <f>O150*H150</f>
        <v>0</v>
      </c>
      <c r="Q150" s="295">
        <v>0</v>
      </c>
      <c r="R150" s="295">
        <f>Q150*H150</f>
        <v>0</v>
      </c>
      <c r="S150" s="295">
        <v>0</v>
      </c>
      <c r="T150" s="29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1350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1350</v>
      </c>
      <c r="BM150" s="225" t="s">
        <v>4117</v>
      </c>
    </row>
    <row r="151" s="2" customFormat="1" ht="6.96" customHeight="1">
      <c r="A151" s="39"/>
      <c r="B151" s="60"/>
      <c r="C151" s="61"/>
      <c r="D151" s="61"/>
      <c r="E151" s="61"/>
      <c r="F151" s="61"/>
      <c r="G151" s="61"/>
      <c r="H151" s="61"/>
      <c r="I151" s="61"/>
      <c r="J151" s="61"/>
      <c r="K151" s="61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e2MTTr2EyEB5G8viryaxF0ZCSaw6jt+jCIjp3PsJ3Z2ljICh6fv4vRCK6avMu2dq/lRNjHqAkXR9A3aHFcuvjg==" hashValue="0YPA8Y4DpcDx1OAFLhLnB8n4YKOe5aGDW+DxWQ0vXkKC7AINj2h/5NGEww/5n171N8uhPrc2z/m10HL9eRS3XA==" algorithmName="SHA-512" password="CC35"/>
  <autoFilter ref="C93:K1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953943211"/>
    <hyperlink ref="F102" r:id="rId2" display="https://podminky.urs.cz/item/CS_URS_2022_02/953993311"/>
    <hyperlink ref="F109" r:id="rId3" display="https://podminky.urs.cz/item/CS_URS_2022_02/751398021"/>
    <hyperlink ref="F115" r:id="rId4" display="https://podminky.urs.cz/item/CS_URS_2022_02/751398031"/>
    <hyperlink ref="F121" r:id="rId5" display="https://podminky.urs.cz/item/CS_URS_2022_02/763172352"/>
    <hyperlink ref="F130" r:id="rId6" display="https://podminky.urs.cz/item/CS_URS_2022_02/763172452"/>
    <hyperlink ref="F143" r:id="rId7" display="https://podminky.urs.cz/item/CS_URS_2022_02/781491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ROUND((SUM(BE92:BE142)),  2)</f>
        <v>0</v>
      </c>
      <c r="G35" s="39"/>
      <c r="H35" s="39"/>
      <c r="I35" s="159">
        <v>0.20999999999999999</v>
      </c>
      <c r="J35" s="158">
        <f>ROUND(((SUM(BE92:BE142))*I35),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ROUND((SUM(BF92:BF142)),  2)</f>
        <v>0</v>
      </c>
      <c r="G36" s="39"/>
      <c r="H36" s="39"/>
      <c r="I36" s="159">
        <v>0.14999999999999999</v>
      </c>
      <c r="J36" s="158">
        <f>ROUND(((SUM(BF92:BF142))*I36),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ROUND((SUM(BG92:BG142)),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ROUND((SUM(BH92:BH142)),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ROUND((SUM(BI92:BI142)),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4119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4120</v>
      </c>
      <c r="E68" s="184"/>
      <c r="F68" s="184"/>
      <c r="G68" s="184"/>
      <c r="H68" s="184"/>
      <c r="I68" s="184"/>
      <c r="J68" s="185">
        <f>J113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4121</v>
      </c>
      <c r="E69" s="184"/>
      <c r="F69" s="184"/>
      <c r="G69" s="184"/>
      <c r="H69" s="184"/>
      <c r="I69" s="184"/>
      <c r="J69" s="185">
        <f>J118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252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41.700000000000003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41.700000000000003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41.700000000000003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4122</v>
      </c>
      <c r="F95" s="216" t="s">
        <v>4123</v>
      </c>
      <c r="G95" s="217" t="s">
        <v>295</v>
      </c>
      <c r="H95" s="218">
        <v>4170</v>
      </c>
      <c r="I95" s="219"/>
      <c r="J95" s="220">
        <f>ROUND(I95*H95,2)</f>
        <v>0</v>
      </c>
      <c r="K95" s="216" t="s">
        <v>1921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41.700000000000003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4124</v>
      </c>
    </row>
    <row r="96" s="2" customFormat="1">
      <c r="A96" s="39"/>
      <c r="B96" s="40"/>
      <c r="C96" s="41"/>
      <c r="D96" s="227" t="s">
        <v>299</v>
      </c>
      <c r="E96" s="41"/>
      <c r="F96" s="228" t="s">
        <v>4125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P98+P113+P118+P127</f>
        <v>0</v>
      </c>
      <c r="Q97" s="206"/>
      <c r="R97" s="207">
        <f>R98+R113+R118+R127</f>
        <v>0</v>
      </c>
      <c r="S97" s="206"/>
      <c r="T97" s="208">
        <f>T98+T113+T118+T127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BK98+BK113+BK118+BK127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4126</v>
      </c>
      <c r="F98" s="212" t="s">
        <v>4127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SUM(P99:P112)</f>
        <v>0</v>
      </c>
      <c r="Q98" s="206"/>
      <c r="R98" s="207">
        <f>SUM(R99:R112)</f>
        <v>0</v>
      </c>
      <c r="S98" s="206"/>
      <c r="T98" s="208">
        <f>SUM(T99:T112)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SUM(BK99:BK112)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4128</v>
      </c>
      <c r="F99" s="216" t="s">
        <v>4129</v>
      </c>
      <c r="G99" s="217" t="s">
        <v>529</v>
      </c>
      <c r="H99" s="218">
        <v>0.13900000000000001</v>
      </c>
      <c r="I99" s="219"/>
      <c r="J99" s="220">
        <f>ROUND(I99*H99,2)</f>
        <v>0</v>
      </c>
      <c r="K99" s="216" t="s">
        <v>1921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4130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4131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4132</v>
      </c>
      <c r="F101" s="216" t="s">
        <v>4133</v>
      </c>
      <c r="G101" s="217" t="s">
        <v>529</v>
      </c>
      <c r="H101" s="218">
        <v>0.13900000000000001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4134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4135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4136</v>
      </c>
      <c r="F103" s="216" t="s">
        <v>4137</v>
      </c>
      <c r="G103" s="217" t="s">
        <v>529</v>
      </c>
      <c r="H103" s="218">
        <v>0.13900000000000001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4139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4140</v>
      </c>
      <c r="F105" s="216" t="s">
        <v>4141</v>
      </c>
      <c r="G105" s="217" t="s">
        <v>529</v>
      </c>
      <c r="H105" s="218">
        <v>0.13900000000000001</v>
      </c>
      <c r="I105" s="219"/>
      <c r="J105" s="220">
        <f>ROUND(I105*H105,2)</f>
        <v>0</v>
      </c>
      <c r="K105" s="216" t="s">
        <v>1921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4142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4143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>
      <c r="A107" s="39"/>
      <c r="B107" s="40"/>
      <c r="C107" s="41"/>
      <c r="D107" s="234" t="s">
        <v>2825</v>
      </c>
      <c r="E107" s="41"/>
      <c r="F107" s="298" t="s">
        <v>4144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2825</v>
      </c>
      <c r="AU107" s="18" t="s">
        <v>83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4145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4146</v>
      </c>
      <c r="G109" s="244"/>
      <c r="H109" s="247">
        <v>0.13900000000000001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16.5" customHeight="1">
      <c r="A110" s="39"/>
      <c r="B110" s="40"/>
      <c r="C110" s="214" t="s">
        <v>461</v>
      </c>
      <c r="D110" s="214" t="s">
        <v>292</v>
      </c>
      <c r="E110" s="215" t="s">
        <v>4147</v>
      </c>
      <c r="F110" s="216" t="s">
        <v>4148</v>
      </c>
      <c r="G110" s="217" t="s">
        <v>529</v>
      </c>
      <c r="H110" s="218">
        <v>0.13900000000000001</v>
      </c>
      <c r="I110" s="219"/>
      <c r="J110" s="220">
        <f>ROUND(I110*H110,2)</f>
        <v>0</v>
      </c>
      <c r="K110" s="216" t="s">
        <v>1921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4149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4150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>
      <c r="A112" s="39"/>
      <c r="B112" s="40"/>
      <c r="C112" s="41"/>
      <c r="D112" s="234" t="s">
        <v>2825</v>
      </c>
      <c r="E112" s="41"/>
      <c r="F112" s="298" t="s">
        <v>4151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2825</v>
      </c>
      <c r="AU112" s="18" t="s">
        <v>83</v>
      </c>
    </row>
    <row r="113" s="12" customFormat="1" ht="22.8" customHeight="1">
      <c r="A113" s="12"/>
      <c r="B113" s="198"/>
      <c r="C113" s="199"/>
      <c r="D113" s="200" t="s">
        <v>73</v>
      </c>
      <c r="E113" s="212" t="s">
        <v>4152</v>
      </c>
      <c r="F113" s="212" t="s">
        <v>4153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SUM(P114:P117)</f>
        <v>0</v>
      </c>
      <c r="Q113" s="206"/>
      <c r="R113" s="207">
        <f>SUM(R114:R117)</f>
        <v>0</v>
      </c>
      <c r="S113" s="206"/>
      <c r="T113" s="208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461</v>
      </c>
      <c r="AT113" s="210" t="s">
        <v>73</v>
      </c>
      <c r="AU113" s="210" t="s">
        <v>81</v>
      </c>
      <c r="AY113" s="209" t="s">
        <v>289</v>
      </c>
      <c r="BK113" s="211">
        <f>SUM(BK114:BK117)</f>
        <v>0</v>
      </c>
    </row>
    <row r="114" s="2" customFormat="1" ht="16.5" customHeight="1">
      <c r="A114" s="39"/>
      <c r="B114" s="40"/>
      <c r="C114" s="214" t="s">
        <v>612</v>
      </c>
      <c r="D114" s="214" t="s">
        <v>292</v>
      </c>
      <c r="E114" s="215" t="s">
        <v>4154</v>
      </c>
      <c r="F114" s="216" t="s">
        <v>4155</v>
      </c>
      <c r="G114" s="217" t="s">
        <v>529</v>
      </c>
      <c r="H114" s="218">
        <v>0.13900000000000001</v>
      </c>
      <c r="I114" s="219"/>
      <c r="J114" s="220">
        <f>ROUND(I114*H114,2)</f>
        <v>0</v>
      </c>
      <c r="K114" s="216" t="s">
        <v>1921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4156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4156</v>
      </c>
      <c r="BM114" s="225" t="s">
        <v>4157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4158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4159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4146</v>
      </c>
      <c r="G117" s="244"/>
      <c r="H117" s="247">
        <v>0.13900000000000001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4160</v>
      </c>
      <c r="F118" s="212" t="s">
        <v>4161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SUM(P119:P126)</f>
        <v>0</v>
      </c>
      <c r="Q118" s="206"/>
      <c r="R118" s="207">
        <f>SUM(R119:R126)</f>
        <v>0</v>
      </c>
      <c r="S118" s="206"/>
      <c r="T118" s="208">
        <f>SUM(T119:T126)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461</v>
      </c>
      <c r="AT118" s="210" t="s">
        <v>73</v>
      </c>
      <c r="AU118" s="210" t="s">
        <v>81</v>
      </c>
      <c r="AY118" s="209" t="s">
        <v>289</v>
      </c>
      <c r="BK118" s="211">
        <f>SUM(BK119:BK126)</f>
        <v>0</v>
      </c>
    </row>
    <row r="119" s="2" customFormat="1" ht="16.5" customHeight="1">
      <c r="A119" s="39"/>
      <c r="B119" s="40"/>
      <c r="C119" s="214" t="s">
        <v>473</v>
      </c>
      <c r="D119" s="214" t="s">
        <v>292</v>
      </c>
      <c r="E119" s="215" t="s">
        <v>4162</v>
      </c>
      <c r="F119" s="216" t="s">
        <v>4161</v>
      </c>
      <c r="G119" s="217" t="s">
        <v>529</v>
      </c>
      <c r="H119" s="218">
        <v>0.13900000000000001</v>
      </c>
      <c r="I119" s="219"/>
      <c r="J119" s="220">
        <f>ROUND(I119*H119,2)</f>
        <v>0</v>
      </c>
      <c r="K119" s="216" t="s">
        <v>1921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4163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4164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14" t="s">
        <v>606</v>
      </c>
      <c r="D121" s="214" t="s">
        <v>292</v>
      </c>
      <c r="E121" s="215" t="s">
        <v>4165</v>
      </c>
      <c r="F121" s="216" t="s">
        <v>4166</v>
      </c>
      <c r="G121" s="217" t="s">
        <v>529</v>
      </c>
      <c r="H121" s="218">
        <v>0.13900000000000001</v>
      </c>
      <c r="I121" s="219"/>
      <c r="J121" s="220">
        <f>ROUND(I121*H121,2)</f>
        <v>0</v>
      </c>
      <c r="K121" s="216" t="s">
        <v>1921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4156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4156</v>
      </c>
      <c r="BM121" s="225" t="s">
        <v>4167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4168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2" customFormat="1" ht="16.5" customHeight="1">
      <c r="A123" s="39"/>
      <c r="B123" s="40"/>
      <c r="C123" s="214" t="s">
        <v>491</v>
      </c>
      <c r="D123" s="214" t="s">
        <v>292</v>
      </c>
      <c r="E123" s="215" t="s">
        <v>4169</v>
      </c>
      <c r="F123" s="216" t="s">
        <v>4170</v>
      </c>
      <c r="G123" s="217" t="s">
        <v>529</v>
      </c>
      <c r="H123" s="218">
        <v>0.13900000000000001</v>
      </c>
      <c r="I123" s="219"/>
      <c r="J123" s="220">
        <f>ROUND(I123*H123,2)</f>
        <v>0</v>
      </c>
      <c r="K123" s="216" t="s">
        <v>1921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4171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4172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16.5" customHeight="1">
      <c r="A125" s="39"/>
      <c r="B125" s="40"/>
      <c r="C125" s="214" t="s">
        <v>652</v>
      </c>
      <c r="D125" s="214" t="s">
        <v>292</v>
      </c>
      <c r="E125" s="215" t="s">
        <v>4173</v>
      </c>
      <c r="F125" s="216" t="s">
        <v>4174</v>
      </c>
      <c r="G125" s="217" t="s">
        <v>529</v>
      </c>
      <c r="H125" s="218">
        <v>0.13900000000000001</v>
      </c>
      <c r="I125" s="219"/>
      <c r="J125" s="220">
        <f>ROUND(I125*H125,2)</f>
        <v>0</v>
      </c>
      <c r="K125" s="216" t="s">
        <v>1921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4156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4156</v>
      </c>
      <c r="BM125" s="225" t="s">
        <v>4175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4176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3464</v>
      </c>
      <c r="F127" s="212" t="s">
        <v>3465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SUM(P128:P142)</f>
        <v>0</v>
      </c>
      <c r="Q127" s="206"/>
      <c r="R127" s="207">
        <f>SUM(R128:R142)</f>
        <v>0</v>
      </c>
      <c r="S127" s="206"/>
      <c r="T127" s="208">
        <f>SUM(T128:T142)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461</v>
      </c>
      <c r="AT127" s="210" t="s">
        <v>73</v>
      </c>
      <c r="AU127" s="210" t="s">
        <v>81</v>
      </c>
      <c r="AY127" s="209" t="s">
        <v>289</v>
      </c>
      <c r="BK127" s="211">
        <f>SUM(BK128:BK142)</f>
        <v>0</v>
      </c>
    </row>
    <row r="128" s="2" customFormat="1" ht="16.5" customHeight="1">
      <c r="A128" s="39"/>
      <c r="B128" s="40"/>
      <c r="C128" s="214" t="s">
        <v>8</v>
      </c>
      <c r="D128" s="214" t="s">
        <v>292</v>
      </c>
      <c r="E128" s="215" t="s">
        <v>4177</v>
      </c>
      <c r="F128" s="216" t="s">
        <v>4178</v>
      </c>
      <c r="G128" s="217" t="s">
        <v>529</v>
      </c>
      <c r="H128" s="218">
        <v>0.13900000000000001</v>
      </c>
      <c r="I128" s="219"/>
      <c r="J128" s="220">
        <f>ROUND(I128*H128,2)</f>
        <v>0</v>
      </c>
      <c r="K128" s="216" t="s">
        <v>1921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4156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4156</v>
      </c>
      <c r="BM128" s="225" t="s">
        <v>4179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4180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4181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4182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4146</v>
      </c>
      <c r="G132" s="244"/>
      <c r="H132" s="247">
        <v>0.13900000000000001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16.5" customHeight="1">
      <c r="A133" s="39"/>
      <c r="B133" s="40"/>
      <c r="C133" s="214" t="s">
        <v>360</v>
      </c>
      <c r="D133" s="214" t="s">
        <v>292</v>
      </c>
      <c r="E133" s="215" t="s">
        <v>4183</v>
      </c>
      <c r="F133" s="216" t="s">
        <v>4184</v>
      </c>
      <c r="G133" s="217" t="s">
        <v>529</v>
      </c>
      <c r="H133" s="218">
        <v>1.6679999999999999</v>
      </c>
      <c r="I133" s="219"/>
      <c r="J133" s="220">
        <f>ROUND(I133*H133,2)</f>
        <v>0</v>
      </c>
      <c r="K133" s="216" t="s">
        <v>1921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4185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4186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2" customFormat="1" ht="16.5" customHeight="1">
      <c r="A135" s="39"/>
      <c r="B135" s="40"/>
      <c r="C135" s="214" t="s">
        <v>573</v>
      </c>
      <c r="D135" s="214" t="s">
        <v>292</v>
      </c>
      <c r="E135" s="215" t="s">
        <v>3466</v>
      </c>
      <c r="F135" s="216" t="s">
        <v>4187</v>
      </c>
      <c r="G135" s="217" t="s">
        <v>529</v>
      </c>
      <c r="H135" s="218">
        <v>0.41699999999999998</v>
      </c>
      <c r="I135" s="219"/>
      <c r="J135" s="220">
        <f>ROUND(I135*H135,2)</f>
        <v>0</v>
      </c>
      <c r="K135" s="216" t="s">
        <v>1921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4156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4156</v>
      </c>
      <c r="BM135" s="225" t="s">
        <v>4188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4189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16.5" customHeight="1">
      <c r="A137" s="39"/>
      <c r="B137" s="40"/>
      <c r="C137" s="214" t="s">
        <v>644</v>
      </c>
      <c r="D137" s="214" t="s">
        <v>292</v>
      </c>
      <c r="E137" s="215" t="s">
        <v>4190</v>
      </c>
      <c r="F137" s="216" t="s">
        <v>4023</v>
      </c>
      <c r="G137" s="217" t="s">
        <v>529</v>
      </c>
      <c r="H137" s="218">
        <v>0.13900000000000001</v>
      </c>
      <c r="I137" s="219"/>
      <c r="J137" s="220">
        <f>ROUND(I137*H137,2)</f>
        <v>0</v>
      </c>
      <c r="K137" s="216" t="s">
        <v>1921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4156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4156</v>
      </c>
      <c r="BM137" s="225" t="s">
        <v>4191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4192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2" customFormat="1" ht="16.5" customHeight="1">
      <c r="A139" s="39"/>
      <c r="B139" s="40"/>
      <c r="C139" s="214" t="s">
        <v>428</v>
      </c>
      <c r="D139" s="214" t="s">
        <v>292</v>
      </c>
      <c r="E139" s="215" t="s">
        <v>4193</v>
      </c>
      <c r="F139" s="216" t="s">
        <v>4194</v>
      </c>
      <c r="G139" s="217" t="s">
        <v>529</v>
      </c>
      <c r="H139" s="218">
        <v>0.13900000000000001</v>
      </c>
      <c r="I139" s="219"/>
      <c r="J139" s="220">
        <f>ROUND(I139*H139,2)</f>
        <v>0</v>
      </c>
      <c r="K139" s="216" t="s">
        <v>1921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4195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4196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16.5" customHeight="1">
      <c r="A141" s="39"/>
      <c r="B141" s="40"/>
      <c r="C141" s="214" t="s">
        <v>569</v>
      </c>
      <c r="D141" s="214" t="s">
        <v>292</v>
      </c>
      <c r="E141" s="215" t="s">
        <v>4197</v>
      </c>
      <c r="F141" s="216" t="s">
        <v>4198</v>
      </c>
      <c r="G141" s="217" t="s">
        <v>529</v>
      </c>
      <c r="H141" s="218">
        <v>0.13900000000000001</v>
      </c>
      <c r="I141" s="219"/>
      <c r="J141" s="220">
        <f>ROUND(I141*H141,2)</f>
        <v>0</v>
      </c>
      <c r="K141" s="216" t="s">
        <v>1921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4199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4200</v>
      </c>
      <c r="G142" s="41"/>
      <c r="H142" s="41"/>
      <c r="I142" s="229"/>
      <c r="J142" s="41"/>
      <c r="K142" s="41"/>
      <c r="L142" s="45"/>
      <c r="M142" s="278"/>
      <c r="N142" s="279"/>
      <c r="O142" s="280"/>
      <c r="P142" s="280"/>
      <c r="Q142" s="280"/>
      <c r="R142" s="280"/>
      <c r="S142" s="280"/>
      <c r="T142" s="281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6.96" customHeight="1">
      <c r="A143" s="39"/>
      <c r="B143" s="60"/>
      <c r="C143" s="61"/>
      <c r="D143" s="61"/>
      <c r="E143" s="61"/>
      <c r="F143" s="61"/>
      <c r="G143" s="61"/>
      <c r="H143" s="61"/>
      <c r="I143" s="61"/>
      <c r="J143" s="61"/>
      <c r="K143" s="61"/>
      <c r="L143" s="45"/>
      <c r="M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</sheetData>
  <sheetProtection sheet="1" autoFilter="0" formatColumns="0" formatRows="0" objects="1" scenarios="1" spinCount="100000" saltValue="Y4Ab2j5xtmkaHnqQcz6P4oeUWnD1QPg1mcJIGFyBkYlzx7QMBYhKDvUnNinrQQJr5ujNFrJE4PzG8E9A7efoyw==" hashValue="0CcspKdfwbRYdGigy12MK29/Cqu6P0E6otgS+zIii0o9psYgAEvFGFCpvv0qYiAZ3yumy43mKYY/SOxsjRqNUw==" algorithmName="SHA-512" password="CC35"/>
  <autoFilter ref="C91:K14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11" r:id="rId6" display="https://podminky.urs.cz/item/CS_URS_2021_02/013254000"/>
    <hyperlink ref="F115" r:id="rId7" display="https://podminky.urs.cz/item/CS_URS_2021_02/021103000"/>
    <hyperlink ref="F120" r:id="rId8" display="https://podminky.urs.cz/item/CS_URS_2021_02/030001000"/>
    <hyperlink ref="F122" r:id="rId9" display="https://podminky.urs.cz/item/CS_URS_2021_02/034103000"/>
    <hyperlink ref="F124" r:id="rId10" display="https://podminky.urs.cz/item/CS_URS_2021_02/034303000"/>
    <hyperlink ref="F126" r:id="rId11" display="https://podminky.urs.cz/item/CS_URS_2021_02/034503000"/>
    <hyperlink ref="F129" r:id="rId12" display="https://podminky.urs.cz/item/CS_URS_2021_02/041002000"/>
    <hyperlink ref="F134" r:id="rId13" display="https://podminky.urs.cz/item/CS_URS_2021_02/043154000"/>
    <hyperlink ref="F136" r:id="rId14" display="https://podminky.urs.cz/item/CS_URS_2021_02/043203003"/>
    <hyperlink ref="F138" r:id="rId15" display="https://podminky.urs.cz/item/CS_URS_2021_02/044002000"/>
    <hyperlink ref="F140" r:id="rId16" display="https://podminky.urs.cz/item/CS_URS_2021_02/045203000"/>
    <hyperlink ref="F142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4202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ROUND((SUM(BE100:BE502)),  2)</f>
        <v>0</v>
      </c>
      <c r="G35" s="39"/>
      <c r="H35" s="39"/>
      <c r="I35" s="159">
        <v>0.20999999999999999</v>
      </c>
      <c r="J35" s="158">
        <f>ROUND(((SUM(BE100:BE502))*I35),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ROUND((SUM(BF100:BF502)),  2)</f>
        <v>0</v>
      </c>
      <c r="G36" s="39"/>
      <c r="H36" s="39"/>
      <c r="I36" s="159">
        <v>0.14999999999999999</v>
      </c>
      <c r="J36" s="158">
        <f>ROUND(((SUM(BF100:BF502))*I36),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ROUND((SUM(BG100:BG502)),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ROUND((SUM(BH100:BH502)),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ROUND((SUM(BI100:BI502)),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c1.2 - Východní přístavba zázemí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J178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J212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J333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J383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262</v>
      </c>
      <c r="E70" s="184"/>
      <c r="F70" s="184"/>
      <c r="G70" s="184"/>
      <c r="H70" s="184"/>
      <c r="I70" s="184"/>
      <c r="J70" s="185">
        <f>J408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263</v>
      </c>
      <c r="E71" s="184"/>
      <c r="F71" s="184"/>
      <c r="G71" s="184"/>
      <c r="H71" s="184"/>
      <c r="I71" s="184"/>
      <c r="J71" s="185">
        <f>J412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J434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266</v>
      </c>
      <c r="E73" s="179"/>
      <c r="F73" s="179"/>
      <c r="G73" s="179"/>
      <c r="H73" s="179"/>
      <c r="I73" s="179"/>
      <c r="J73" s="180">
        <f>J437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10" customFormat="1" ht="19.92" customHeight="1">
      <c r="A74" s="10"/>
      <c r="B74" s="182"/>
      <c r="C74" s="126"/>
      <c r="D74" s="183" t="s">
        <v>662</v>
      </c>
      <c r="E74" s="184"/>
      <c r="F74" s="184"/>
      <c r="G74" s="184"/>
      <c r="H74" s="184"/>
      <c r="I74" s="184"/>
      <c r="J74" s="185">
        <f>J438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664</v>
      </c>
      <c r="E75" s="184"/>
      <c r="F75" s="184"/>
      <c r="G75" s="184"/>
      <c r="H75" s="184"/>
      <c r="I75" s="184"/>
      <c r="J75" s="185">
        <f>J475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268</v>
      </c>
      <c r="E76" s="184"/>
      <c r="F76" s="184"/>
      <c r="G76" s="184"/>
      <c r="H76" s="184"/>
      <c r="I76" s="184"/>
      <c r="J76" s="185">
        <f>J484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667</v>
      </c>
      <c r="E77" s="184"/>
      <c r="F77" s="184"/>
      <c r="G77" s="184"/>
      <c r="H77" s="184"/>
      <c r="I77" s="184"/>
      <c r="J77" s="185">
        <f>J495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J500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4201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c1.2 - Východní přístavba zázemí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P101+P437+P500</f>
        <v>0</v>
      </c>
      <c r="Q100" s="97"/>
      <c r="R100" s="195">
        <f>R101+R437+R500</f>
        <v>1577.9098255699998</v>
      </c>
      <c r="S100" s="97"/>
      <c r="T100" s="196">
        <f>T101+T437+T500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BK101+BK437+BK500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P102+P178+P212+P333+P383+P408+P412+P434</f>
        <v>0</v>
      </c>
      <c r="Q101" s="206"/>
      <c r="R101" s="207">
        <f>R102+R178+R212+R333+R383+R408+R412+R434</f>
        <v>1573.3130405699999</v>
      </c>
      <c r="S101" s="206"/>
      <c r="T101" s="208">
        <f>T102+T178+T212+T333+T383+T408+T412+T434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BK102+BK178+BK212+BK333+BK383+BK408+BK412+BK434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SUM(P103:P177)</f>
        <v>0</v>
      </c>
      <c r="Q102" s="206"/>
      <c r="R102" s="207">
        <f>SUM(R103:R177)</f>
        <v>652.46915648000004</v>
      </c>
      <c r="S102" s="206"/>
      <c r="T102" s="208">
        <f>SUM(T103:T177)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SUM(BK103:BK177)</f>
        <v>0</v>
      </c>
    </row>
    <row r="103" s="2" customFormat="1" ht="55.5" customHeight="1">
      <c r="A103" s="39"/>
      <c r="B103" s="40"/>
      <c r="C103" s="214" t="s">
        <v>1011</v>
      </c>
      <c r="D103" s="214" t="s">
        <v>292</v>
      </c>
      <c r="E103" s="215" t="s">
        <v>670</v>
      </c>
      <c r="F103" s="216" t="s">
        <v>671</v>
      </c>
      <c r="G103" s="217" t="s">
        <v>308</v>
      </c>
      <c r="H103" s="218">
        <v>580.53300000000002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4203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673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4204</v>
      </c>
      <c r="G105" s="244"/>
      <c r="H105" s="247">
        <v>580.53300000000002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21.75" customHeight="1">
      <c r="A106" s="39"/>
      <c r="B106" s="40"/>
      <c r="C106" s="265" t="s">
        <v>1963</v>
      </c>
      <c r="D106" s="265" t="s">
        <v>357</v>
      </c>
      <c r="E106" s="266" t="s">
        <v>676</v>
      </c>
      <c r="F106" s="267" t="s">
        <v>677</v>
      </c>
      <c r="G106" s="268" t="s">
        <v>239</v>
      </c>
      <c r="H106" s="269">
        <v>31.349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1</v>
      </c>
      <c r="R106" s="223">
        <f>Q106*H106</f>
        <v>31.349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4205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4206</v>
      </c>
      <c r="G107" s="244"/>
      <c r="H107" s="247">
        <v>31.349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37.8" customHeight="1">
      <c r="A108" s="39"/>
      <c r="B108" s="40"/>
      <c r="C108" s="214" t="s">
        <v>139</v>
      </c>
      <c r="D108" s="214" t="s">
        <v>292</v>
      </c>
      <c r="E108" s="215" t="s">
        <v>680</v>
      </c>
      <c r="F108" s="216" t="s">
        <v>681</v>
      </c>
      <c r="G108" s="217" t="s">
        <v>620</v>
      </c>
      <c r="H108" s="218">
        <v>45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0.00064999999999999997</v>
      </c>
      <c r="R108" s="223">
        <f>Q108*H108</f>
        <v>0.029249999999999998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4207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683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297</v>
      </c>
      <c r="D110" s="214" t="s">
        <v>292</v>
      </c>
      <c r="E110" s="215" t="s">
        <v>684</v>
      </c>
      <c r="F110" s="216" t="s">
        <v>685</v>
      </c>
      <c r="G110" s="217" t="s">
        <v>620</v>
      </c>
      <c r="H110" s="218">
        <v>45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4208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687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461</v>
      </c>
      <c r="D112" s="214" t="s">
        <v>292</v>
      </c>
      <c r="E112" s="215" t="s">
        <v>688</v>
      </c>
      <c r="F112" s="216" t="s">
        <v>689</v>
      </c>
      <c r="G112" s="217" t="s">
        <v>295</v>
      </c>
      <c r="H112" s="218">
        <v>60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0.017129999999999999</v>
      </c>
      <c r="R112" s="223">
        <f>Q112*H112</f>
        <v>1.0278000000000001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4209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691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473</v>
      </c>
      <c r="D114" s="214" t="s">
        <v>292</v>
      </c>
      <c r="E114" s="215" t="s">
        <v>692</v>
      </c>
      <c r="F114" s="216" t="s">
        <v>693</v>
      </c>
      <c r="G114" s="217" t="s">
        <v>295</v>
      </c>
      <c r="H114" s="218">
        <v>60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4210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695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37.8" customHeight="1">
      <c r="A116" s="39"/>
      <c r="B116" s="40"/>
      <c r="C116" s="214" t="s">
        <v>491</v>
      </c>
      <c r="D116" s="214" t="s">
        <v>292</v>
      </c>
      <c r="E116" s="215" t="s">
        <v>696</v>
      </c>
      <c r="F116" s="216" t="s">
        <v>697</v>
      </c>
      <c r="G116" s="217" t="s">
        <v>295</v>
      </c>
      <c r="H116" s="218">
        <v>50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0.00064000000000000005</v>
      </c>
      <c r="R116" s="223">
        <f>Q116*H116</f>
        <v>0.032000000000000001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4211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699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37.8" customHeight="1">
      <c r="A118" s="39"/>
      <c r="B118" s="40"/>
      <c r="C118" s="214" t="s">
        <v>360</v>
      </c>
      <c r="D118" s="214" t="s">
        <v>292</v>
      </c>
      <c r="E118" s="215" t="s">
        <v>700</v>
      </c>
      <c r="F118" s="216" t="s">
        <v>701</v>
      </c>
      <c r="G118" s="217" t="s">
        <v>295</v>
      </c>
      <c r="H118" s="218">
        <v>50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4212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703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4.15" customHeight="1">
      <c r="A120" s="39"/>
      <c r="B120" s="40"/>
      <c r="C120" s="214" t="s">
        <v>428</v>
      </c>
      <c r="D120" s="214" t="s">
        <v>292</v>
      </c>
      <c r="E120" s="215" t="s">
        <v>704</v>
      </c>
      <c r="F120" s="216" t="s">
        <v>705</v>
      </c>
      <c r="G120" s="217" t="s">
        <v>295</v>
      </c>
      <c r="H120" s="218">
        <v>450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4213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707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4214</v>
      </c>
      <c r="G122" s="244"/>
      <c r="H122" s="247">
        <v>450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33" customHeight="1">
      <c r="A123" s="39"/>
      <c r="B123" s="40"/>
      <c r="C123" s="214" t="s">
        <v>569</v>
      </c>
      <c r="D123" s="214" t="s">
        <v>292</v>
      </c>
      <c r="E123" s="215" t="s">
        <v>710</v>
      </c>
      <c r="F123" s="216" t="s">
        <v>711</v>
      </c>
      <c r="G123" s="217" t="s">
        <v>308</v>
      </c>
      <c r="H123" s="218">
        <v>3917.0650000000001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4215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713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4216</v>
      </c>
      <c r="G125" s="244"/>
      <c r="H125" s="247">
        <v>3239.732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4217</v>
      </c>
      <c r="G126" s="244"/>
      <c r="H126" s="247">
        <v>677.33299999999997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5" customFormat="1">
      <c r="A127" s="15"/>
      <c r="B127" s="254"/>
      <c r="C127" s="255"/>
      <c r="D127" s="234" t="s">
        <v>301</v>
      </c>
      <c r="E127" s="256" t="s">
        <v>19</v>
      </c>
      <c r="F127" s="257" t="s">
        <v>304</v>
      </c>
      <c r="G127" s="255"/>
      <c r="H127" s="258">
        <v>3917.0650000000001</v>
      </c>
      <c r="I127" s="259"/>
      <c r="J127" s="255"/>
      <c r="K127" s="255"/>
      <c r="L127" s="260"/>
      <c r="M127" s="261"/>
      <c r="N127" s="262"/>
      <c r="O127" s="262"/>
      <c r="P127" s="262"/>
      <c r="Q127" s="262"/>
      <c r="R127" s="262"/>
      <c r="S127" s="262"/>
      <c r="T127" s="26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4" t="s">
        <v>301</v>
      </c>
      <c r="AU127" s="264" t="s">
        <v>83</v>
      </c>
      <c r="AV127" s="15" t="s">
        <v>297</v>
      </c>
      <c r="AW127" s="15" t="s">
        <v>35</v>
      </c>
      <c r="AX127" s="15" t="s">
        <v>81</v>
      </c>
      <c r="AY127" s="264" t="s">
        <v>289</v>
      </c>
    </row>
    <row r="128" s="2" customFormat="1" ht="49.05" customHeight="1">
      <c r="A128" s="39"/>
      <c r="B128" s="40"/>
      <c r="C128" s="214" t="s">
        <v>448</v>
      </c>
      <c r="D128" s="214" t="s">
        <v>292</v>
      </c>
      <c r="E128" s="215" t="s">
        <v>4218</v>
      </c>
      <c r="F128" s="216" t="s">
        <v>4219</v>
      </c>
      <c r="G128" s="217" t="s">
        <v>308</v>
      </c>
      <c r="H128" s="218">
        <v>62.249000000000002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4220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4221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4222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4223</v>
      </c>
      <c r="G131" s="244"/>
      <c r="H131" s="247">
        <v>62.249000000000002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2" customFormat="1" ht="55.5" customHeight="1">
      <c r="A132" s="39"/>
      <c r="B132" s="40"/>
      <c r="C132" s="214" t="s">
        <v>652</v>
      </c>
      <c r="D132" s="214" t="s">
        <v>292</v>
      </c>
      <c r="E132" s="215" t="s">
        <v>715</v>
      </c>
      <c r="F132" s="216" t="s">
        <v>716</v>
      </c>
      <c r="G132" s="217" t="s">
        <v>308</v>
      </c>
      <c r="H132" s="218">
        <v>481.11900000000003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4224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718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719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4225</v>
      </c>
      <c r="G135" s="244"/>
      <c r="H135" s="247">
        <v>231.21000000000001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4226</v>
      </c>
      <c r="G136" s="244"/>
      <c r="H136" s="247">
        <v>39.829999999999998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4227</v>
      </c>
      <c r="G137" s="244"/>
      <c r="H137" s="247">
        <v>210.07900000000001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5" customFormat="1">
      <c r="A138" s="15"/>
      <c r="B138" s="254"/>
      <c r="C138" s="255"/>
      <c r="D138" s="234" t="s">
        <v>301</v>
      </c>
      <c r="E138" s="256" t="s">
        <v>19</v>
      </c>
      <c r="F138" s="257" t="s">
        <v>304</v>
      </c>
      <c r="G138" s="255"/>
      <c r="H138" s="258">
        <v>481.11900000000003</v>
      </c>
      <c r="I138" s="259"/>
      <c r="J138" s="255"/>
      <c r="K138" s="255"/>
      <c r="L138" s="260"/>
      <c r="M138" s="261"/>
      <c r="N138" s="262"/>
      <c r="O138" s="262"/>
      <c r="P138" s="262"/>
      <c r="Q138" s="262"/>
      <c r="R138" s="262"/>
      <c r="S138" s="262"/>
      <c r="T138" s="263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4" t="s">
        <v>301</v>
      </c>
      <c r="AU138" s="264" t="s">
        <v>83</v>
      </c>
      <c r="AV138" s="15" t="s">
        <v>297</v>
      </c>
      <c r="AW138" s="15" t="s">
        <v>35</v>
      </c>
      <c r="AX138" s="15" t="s">
        <v>81</v>
      </c>
      <c r="AY138" s="264" t="s">
        <v>289</v>
      </c>
    </row>
    <row r="139" s="2" customFormat="1" ht="37.8" customHeight="1">
      <c r="A139" s="39"/>
      <c r="B139" s="40"/>
      <c r="C139" s="214" t="s">
        <v>606</v>
      </c>
      <c r="D139" s="214" t="s">
        <v>292</v>
      </c>
      <c r="E139" s="215" t="s">
        <v>721</v>
      </c>
      <c r="F139" s="216" t="s">
        <v>722</v>
      </c>
      <c r="G139" s="217" t="s">
        <v>295</v>
      </c>
      <c r="H139" s="218">
        <v>192.44800000000001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0.00059000000000000003</v>
      </c>
      <c r="R139" s="223">
        <f>Q139*H139</f>
        <v>0.11354432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4228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724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4229</v>
      </c>
      <c r="G141" s="244"/>
      <c r="H141" s="247">
        <v>92.483999999999995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4230</v>
      </c>
      <c r="G142" s="244"/>
      <c r="H142" s="247">
        <v>15.932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4231</v>
      </c>
      <c r="G143" s="244"/>
      <c r="H143" s="247">
        <v>84.031999999999996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5" customFormat="1">
      <c r="A144" s="15"/>
      <c r="B144" s="254"/>
      <c r="C144" s="255"/>
      <c r="D144" s="234" t="s">
        <v>301</v>
      </c>
      <c r="E144" s="256" t="s">
        <v>19</v>
      </c>
      <c r="F144" s="257" t="s">
        <v>304</v>
      </c>
      <c r="G144" s="255"/>
      <c r="H144" s="258">
        <v>192.44800000000001</v>
      </c>
      <c r="I144" s="259"/>
      <c r="J144" s="255"/>
      <c r="K144" s="255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301</v>
      </c>
      <c r="AU144" s="264" t="s">
        <v>83</v>
      </c>
      <c r="AV144" s="15" t="s">
        <v>297</v>
      </c>
      <c r="AW144" s="15" t="s">
        <v>35</v>
      </c>
      <c r="AX144" s="15" t="s">
        <v>81</v>
      </c>
      <c r="AY144" s="264" t="s">
        <v>289</v>
      </c>
    </row>
    <row r="145" s="2" customFormat="1" ht="37.8" customHeight="1">
      <c r="A145" s="39"/>
      <c r="B145" s="40"/>
      <c r="C145" s="214" t="s">
        <v>612</v>
      </c>
      <c r="D145" s="214" t="s">
        <v>292</v>
      </c>
      <c r="E145" s="215" t="s">
        <v>726</v>
      </c>
      <c r="F145" s="216" t="s">
        <v>727</v>
      </c>
      <c r="G145" s="217" t="s">
        <v>295</v>
      </c>
      <c r="H145" s="218">
        <v>192.44800000000001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4232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729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2" customFormat="1" ht="62.7" customHeight="1">
      <c r="A147" s="39"/>
      <c r="B147" s="40"/>
      <c r="C147" s="214" t="s">
        <v>644</v>
      </c>
      <c r="D147" s="214" t="s">
        <v>292</v>
      </c>
      <c r="E147" s="215" t="s">
        <v>322</v>
      </c>
      <c r="F147" s="216" t="s">
        <v>323</v>
      </c>
      <c r="G147" s="217" t="s">
        <v>308</v>
      </c>
      <c r="H147" s="218">
        <v>4460.433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4233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325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4234</v>
      </c>
      <c r="G149" s="244"/>
      <c r="H149" s="247">
        <v>4460.433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2" customFormat="1" ht="66.75" customHeight="1">
      <c r="A150" s="39"/>
      <c r="B150" s="40"/>
      <c r="C150" s="214" t="s">
        <v>8</v>
      </c>
      <c r="D150" s="214" t="s">
        <v>292</v>
      </c>
      <c r="E150" s="215" t="s">
        <v>328</v>
      </c>
      <c r="F150" s="216" t="s">
        <v>329</v>
      </c>
      <c r="G150" s="217" t="s">
        <v>308</v>
      </c>
      <c r="H150" s="218">
        <v>22302.165000000001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4235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331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4236</v>
      </c>
      <c r="G152" s="244"/>
      <c r="H152" s="247">
        <v>22302.165000000001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44.25" customHeight="1">
      <c r="A153" s="39"/>
      <c r="B153" s="40"/>
      <c r="C153" s="214" t="s">
        <v>1251</v>
      </c>
      <c r="D153" s="214" t="s">
        <v>292</v>
      </c>
      <c r="E153" s="215" t="s">
        <v>334</v>
      </c>
      <c r="F153" s="216" t="s">
        <v>335</v>
      </c>
      <c r="G153" s="217" t="s">
        <v>239</v>
      </c>
      <c r="H153" s="218">
        <v>8028.7790000000005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4237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337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4238</v>
      </c>
      <c r="G155" s="244"/>
      <c r="H155" s="247">
        <v>8028.7790000000005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37.8" customHeight="1">
      <c r="A156" s="39"/>
      <c r="B156" s="40"/>
      <c r="C156" s="214" t="s">
        <v>526</v>
      </c>
      <c r="D156" s="214" t="s">
        <v>292</v>
      </c>
      <c r="E156" s="215" t="s">
        <v>340</v>
      </c>
      <c r="F156" s="216" t="s">
        <v>341</v>
      </c>
      <c r="G156" s="217" t="s">
        <v>308</v>
      </c>
      <c r="H156" s="218">
        <v>4460.433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4239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343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2" customFormat="1" ht="44.25" customHeight="1">
      <c r="A158" s="39"/>
      <c r="B158" s="40"/>
      <c r="C158" s="214" t="s">
        <v>1075</v>
      </c>
      <c r="D158" s="214" t="s">
        <v>292</v>
      </c>
      <c r="E158" s="215" t="s">
        <v>345</v>
      </c>
      <c r="F158" s="216" t="s">
        <v>346</v>
      </c>
      <c r="G158" s="217" t="s">
        <v>308</v>
      </c>
      <c r="H158" s="218">
        <v>267.98700000000002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4240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348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4241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4242</v>
      </c>
      <c r="G161" s="244"/>
      <c r="H161" s="247">
        <v>12.422000000000001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4243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4244</v>
      </c>
      <c r="G163" s="244"/>
      <c r="H163" s="247">
        <v>115.605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4245</v>
      </c>
      <c r="G164" s="244"/>
      <c r="H164" s="247">
        <v>19.914999999999999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4246</v>
      </c>
      <c r="G165" s="244"/>
      <c r="H165" s="247">
        <v>120.045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267.98700000000002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65" t="s">
        <v>1088</v>
      </c>
      <c r="D167" s="265" t="s">
        <v>357</v>
      </c>
      <c r="E167" s="266" t="s">
        <v>740</v>
      </c>
      <c r="F167" s="267" t="s">
        <v>741</v>
      </c>
      <c r="G167" s="268" t="s">
        <v>239</v>
      </c>
      <c r="H167" s="269">
        <v>482.37700000000001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1</v>
      </c>
      <c r="R167" s="223">
        <f>Q167*H167</f>
        <v>482.37700000000001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4247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4248</v>
      </c>
      <c r="G168" s="244"/>
      <c r="H168" s="247">
        <v>482.37700000000001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81</v>
      </c>
      <c r="AY168" s="253" t="s">
        <v>289</v>
      </c>
    </row>
    <row r="169" s="2" customFormat="1" ht="21.75" customHeight="1">
      <c r="A169" s="39"/>
      <c r="B169" s="40"/>
      <c r="C169" s="214" t="s">
        <v>531</v>
      </c>
      <c r="D169" s="214" t="s">
        <v>292</v>
      </c>
      <c r="E169" s="215" t="s">
        <v>744</v>
      </c>
      <c r="F169" s="216" t="s">
        <v>745</v>
      </c>
      <c r="G169" s="217" t="s">
        <v>308</v>
      </c>
      <c r="H169" s="218">
        <v>51.749000000000002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0.54034000000000004</v>
      </c>
      <c r="R169" s="223">
        <f>Q169*H169</f>
        <v>27.962054660000003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4249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747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719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4250</v>
      </c>
      <c r="G172" s="244"/>
      <c r="H172" s="247">
        <v>25.561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4251</v>
      </c>
      <c r="G173" s="244"/>
      <c r="H173" s="247">
        <v>4.5800000000000001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74</v>
      </c>
      <c r="AY173" s="253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4252</v>
      </c>
      <c r="G174" s="244"/>
      <c r="H174" s="247">
        <v>21.608000000000001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5" customFormat="1">
      <c r="A175" s="15"/>
      <c r="B175" s="254"/>
      <c r="C175" s="255"/>
      <c r="D175" s="234" t="s">
        <v>301</v>
      </c>
      <c r="E175" s="256" t="s">
        <v>19</v>
      </c>
      <c r="F175" s="257" t="s">
        <v>304</v>
      </c>
      <c r="G175" s="255"/>
      <c r="H175" s="258">
        <v>51.749000000000002</v>
      </c>
      <c r="I175" s="259"/>
      <c r="J175" s="255"/>
      <c r="K175" s="255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301</v>
      </c>
      <c r="AU175" s="264" t="s">
        <v>83</v>
      </c>
      <c r="AV175" s="15" t="s">
        <v>297</v>
      </c>
      <c r="AW175" s="15" t="s">
        <v>35</v>
      </c>
      <c r="AX175" s="15" t="s">
        <v>81</v>
      </c>
      <c r="AY175" s="264" t="s">
        <v>289</v>
      </c>
    </row>
    <row r="176" s="2" customFormat="1" ht="16.5" customHeight="1">
      <c r="A176" s="39"/>
      <c r="B176" s="40"/>
      <c r="C176" s="265" t="s">
        <v>442</v>
      </c>
      <c r="D176" s="265" t="s">
        <v>357</v>
      </c>
      <c r="E176" s="266" t="s">
        <v>749</v>
      </c>
      <c r="F176" s="267" t="s">
        <v>750</v>
      </c>
      <c r="G176" s="268" t="s">
        <v>620</v>
      </c>
      <c r="H176" s="269">
        <v>19923.365000000002</v>
      </c>
      <c r="I176" s="270"/>
      <c r="J176" s="271">
        <f>ROUND(I176*H176,2)</f>
        <v>0</v>
      </c>
      <c r="K176" s="267" t="s">
        <v>296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0.0054999999999999997</v>
      </c>
      <c r="R176" s="223">
        <f>Q176*H176</f>
        <v>109.5785075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4253</v>
      </c>
    </row>
    <row r="177" s="14" customFormat="1">
      <c r="A177" s="14"/>
      <c r="B177" s="243"/>
      <c r="C177" s="244"/>
      <c r="D177" s="234" t="s">
        <v>301</v>
      </c>
      <c r="E177" s="244"/>
      <c r="F177" s="246" t="s">
        <v>4254</v>
      </c>
      <c r="G177" s="244"/>
      <c r="H177" s="247">
        <v>19923.365000000002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4</v>
      </c>
      <c r="AX177" s="14" t="s">
        <v>81</v>
      </c>
      <c r="AY177" s="253" t="s">
        <v>289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83</v>
      </c>
      <c r="F178" s="212" t="s">
        <v>753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SUM(P179:P211)</f>
        <v>0</v>
      </c>
      <c r="Q178" s="206"/>
      <c r="R178" s="207">
        <f>SUM(R179:R211)</f>
        <v>533.83272172</v>
      </c>
      <c r="S178" s="206"/>
      <c r="T178" s="208">
        <f>SUM(T179:T211)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81</v>
      </c>
      <c r="AY178" s="209" t="s">
        <v>289</v>
      </c>
      <c r="BK178" s="211">
        <f>SUM(BK179:BK211)</f>
        <v>0</v>
      </c>
    </row>
    <row r="179" s="2" customFormat="1" ht="24.15" customHeight="1">
      <c r="A179" s="39"/>
      <c r="B179" s="40"/>
      <c r="C179" s="214" t="s">
        <v>356</v>
      </c>
      <c r="D179" s="214" t="s">
        <v>292</v>
      </c>
      <c r="E179" s="215" t="s">
        <v>765</v>
      </c>
      <c r="F179" s="216" t="s">
        <v>766</v>
      </c>
      <c r="G179" s="217" t="s">
        <v>308</v>
      </c>
      <c r="H179" s="218">
        <v>49.569000000000003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1.98</v>
      </c>
      <c r="R179" s="223">
        <f>Q179*H179</f>
        <v>98.146619999999999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4255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768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4256</v>
      </c>
      <c r="G181" s="244"/>
      <c r="H181" s="247">
        <v>49.569000000000003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957</v>
      </c>
      <c r="D182" s="214" t="s">
        <v>292</v>
      </c>
      <c r="E182" s="215" t="s">
        <v>770</v>
      </c>
      <c r="F182" s="216" t="s">
        <v>771</v>
      </c>
      <c r="G182" s="217" t="s">
        <v>308</v>
      </c>
      <c r="H182" s="218">
        <v>33.045999999999999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2.3010199999999998</v>
      </c>
      <c r="R182" s="223">
        <f>Q182*H182</f>
        <v>76.039506919999994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4257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773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4258</v>
      </c>
      <c r="G184" s="244"/>
      <c r="H184" s="247">
        <v>33.045999999999999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81</v>
      </c>
      <c r="AY184" s="253" t="s">
        <v>289</v>
      </c>
    </row>
    <row r="185" s="2" customFormat="1" ht="24.15" customHeight="1">
      <c r="A185" s="39"/>
      <c r="B185" s="40"/>
      <c r="C185" s="214" t="s">
        <v>2417</v>
      </c>
      <c r="D185" s="214" t="s">
        <v>292</v>
      </c>
      <c r="E185" s="215" t="s">
        <v>778</v>
      </c>
      <c r="F185" s="216" t="s">
        <v>779</v>
      </c>
      <c r="G185" s="217" t="s">
        <v>308</v>
      </c>
      <c r="H185" s="218">
        <v>66.091999999999999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2.5236100000000001</v>
      </c>
      <c r="R185" s="223">
        <f>Q185*H185</f>
        <v>166.79043211999999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4259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781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3" customFormat="1">
      <c r="A187" s="13"/>
      <c r="B187" s="232"/>
      <c r="C187" s="233"/>
      <c r="D187" s="234" t="s">
        <v>301</v>
      </c>
      <c r="E187" s="235" t="s">
        <v>19</v>
      </c>
      <c r="F187" s="236" t="s">
        <v>4260</v>
      </c>
      <c r="G187" s="233"/>
      <c r="H187" s="235" t="s">
        <v>19</v>
      </c>
      <c r="I187" s="237"/>
      <c r="J187" s="233"/>
      <c r="K187" s="233"/>
      <c r="L187" s="238"/>
      <c r="M187" s="239"/>
      <c r="N187" s="240"/>
      <c r="O187" s="240"/>
      <c r="P187" s="240"/>
      <c r="Q187" s="240"/>
      <c r="R187" s="240"/>
      <c r="S187" s="240"/>
      <c r="T187" s="24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2" t="s">
        <v>301</v>
      </c>
      <c r="AU187" s="242" t="s">
        <v>83</v>
      </c>
      <c r="AV187" s="13" t="s">
        <v>81</v>
      </c>
      <c r="AW187" s="13" t="s">
        <v>35</v>
      </c>
      <c r="AX187" s="13" t="s">
        <v>74</v>
      </c>
      <c r="AY187" s="242" t="s">
        <v>289</v>
      </c>
    </row>
    <row r="188" s="14" customFormat="1">
      <c r="A188" s="14"/>
      <c r="B188" s="243"/>
      <c r="C188" s="244"/>
      <c r="D188" s="234" t="s">
        <v>301</v>
      </c>
      <c r="E188" s="245" t="s">
        <v>19</v>
      </c>
      <c r="F188" s="246" t="s">
        <v>4261</v>
      </c>
      <c r="G188" s="244"/>
      <c r="H188" s="247">
        <v>66.091999999999999</v>
      </c>
      <c r="I188" s="248"/>
      <c r="J188" s="244"/>
      <c r="K188" s="244"/>
      <c r="L188" s="249"/>
      <c r="M188" s="250"/>
      <c r="N188" s="251"/>
      <c r="O188" s="251"/>
      <c r="P188" s="251"/>
      <c r="Q188" s="251"/>
      <c r="R188" s="251"/>
      <c r="S188" s="251"/>
      <c r="T188" s="25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3" t="s">
        <v>301</v>
      </c>
      <c r="AU188" s="253" t="s">
        <v>83</v>
      </c>
      <c r="AV188" s="14" t="s">
        <v>83</v>
      </c>
      <c r="AW188" s="14" t="s">
        <v>35</v>
      </c>
      <c r="AX188" s="14" t="s">
        <v>81</v>
      </c>
      <c r="AY188" s="253" t="s">
        <v>289</v>
      </c>
    </row>
    <row r="189" s="2" customFormat="1" ht="16.5" customHeight="1">
      <c r="A189" s="39"/>
      <c r="B189" s="40"/>
      <c r="C189" s="214" t="s">
        <v>497</v>
      </c>
      <c r="D189" s="214" t="s">
        <v>292</v>
      </c>
      <c r="E189" s="215" t="s">
        <v>783</v>
      </c>
      <c r="F189" s="216" t="s">
        <v>784</v>
      </c>
      <c r="G189" s="217" t="s">
        <v>295</v>
      </c>
      <c r="H189" s="218">
        <v>30.285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0.00247</v>
      </c>
      <c r="R189" s="223">
        <f>Q189*H189</f>
        <v>0.074803949999999994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4262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786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4263</v>
      </c>
      <c r="G191" s="244"/>
      <c r="H191" s="247">
        <v>20.190000000000001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4" customFormat="1">
      <c r="A192" s="14"/>
      <c r="B192" s="243"/>
      <c r="C192" s="244"/>
      <c r="D192" s="234" t="s">
        <v>301</v>
      </c>
      <c r="E192" s="245" t="s">
        <v>19</v>
      </c>
      <c r="F192" s="246" t="s">
        <v>4264</v>
      </c>
      <c r="G192" s="244"/>
      <c r="H192" s="247">
        <v>10.095000000000001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35</v>
      </c>
      <c r="AX192" s="14" t="s">
        <v>74</v>
      </c>
      <c r="AY192" s="253" t="s">
        <v>289</v>
      </c>
    </row>
    <row r="193" s="15" customFormat="1">
      <c r="A193" s="15"/>
      <c r="B193" s="254"/>
      <c r="C193" s="255"/>
      <c r="D193" s="234" t="s">
        <v>301</v>
      </c>
      <c r="E193" s="256" t="s">
        <v>19</v>
      </c>
      <c r="F193" s="257" t="s">
        <v>304</v>
      </c>
      <c r="G193" s="255"/>
      <c r="H193" s="258">
        <v>30.285</v>
      </c>
      <c r="I193" s="259"/>
      <c r="J193" s="255"/>
      <c r="K193" s="255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301</v>
      </c>
      <c r="AU193" s="264" t="s">
        <v>83</v>
      </c>
      <c r="AV193" s="15" t="s">
        <v>297</v>
      </c>
      <c r="AW193" s="15" t="s">
        <v>35</v>
      </c>
      <c r="AX193" s="15" t="s">
        <v>81</v>
      </c>
      <c r="AY193" s="264" t="s">
        <v>289</v>
      </c>
    </row>
    <row r="194" s="2" customFormat="1" ht="16.5" customHeight="1">
      <c r="A194" s="39"/>
      <c r="B194" s="40"/>
      <c r="C194" s="214" t="s">
        <v>514</v>
      </c>
      <c r="D194" s="214" t="s">
        <v>292</v>
      </c>
      <c r="E194" s="215" t="s">
        <v>788</v>
      </c>
      <c r="F194" s="216" t="s">
        <v>789</v>
      </c>
      <c r="G194" s="217" t="s">
        <v>295</v>
      </c>
      <c r="H194" s="218">
        <v>30.285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4265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791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24.15" customHeight="1">
      <c r="A196" s="39"/>
      <c r="B196" s="40"/>
      <c r="C196" s="214" t="s">
        <v>808</v>
      </c>
      <c r="D196" s="214" t="s">
        <v>292</v>
      </c>
      <c r="E196" s="215" t="s">
        <v>792</v>
      </c>
      <c r="F196" s="216" t="s">
        <v>793</v>
      </c>
      <c r="G196" s="217" t="s">
        <v>239</v>
      </c>
      <c r="H196" s="218">
        <v>11.103999999999999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1.0606199999999999</v>
      </c>
      <c r="R196" s="223">
        <f>Q196*H196</f>
        <v>11.777124479999998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4266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795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4267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4268</v>
      </c>
      <c r="G199" s="244"/>
      <c r="H199" s="247">
        <v>10.574999999999999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81</v>
      </c>
      <c r="AY199" s="253" t="s">
        <v>289</v>
      </c>
    </row>
    <row r="200" s="14" customFormat="1">
      <c r="A200" s="14"/>
      <c r="B200" s="243"/>
      <c r="C200" s="244"/>
      <c r="D200" s="234" t="s">
        <v>301</v>
      </c>
      <c r="E200" s="244"/>
      <c r="F200" s="246" t="s">
        <v>4269</v>
      </c>
      <c r="G200" s="244"/>
      <c r="H200" s="247">
        <v>11.103999999999999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4</v>
      </c>
      <c r="AX200" s="14" t="s">
        <v>81</v>
      </c>
      <c r="AY200" s="253" t="s">
        <v>289</v>
      </c>
    </row>
    <row r="201" s="2" customFormat="1" ht="24.15" customHeight="1">
      <c r="A201" s="39"/>
      <c r="B201" s="40"/>
      <c r="C201" s="214" t="s">
        <v>388</v>
      </c>
      <c r="D201" s="214" t="s">
        <v>292</v>
      </c>
      <c r="E201" s="215" t="s">
        <v>803</v>
      </c>
      <c r="F201" s="216" t="s">
        <v>804</v>
      </c>
      <c r="G201" s="217" t="s">
        <v>308</v>
      </c>
      <c r="H201" s="218">
        <v>62.249000000000002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2.5018699999999998</v>
      </c>
      <c r="R201" s="223">
        <f>Q201*H201</f>
        <v>155.73890563000001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4270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806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44.25" customHeight="1">
      <c r="A203" s="39"/>
      <c r="B203" s="40"/>
      <c r="C203" s="214" t="s">
        <v>400</v>
      </c>
      <c r="D203" s="214" t="s">
        <v>292</v>
      </c>
      <c r="E203" s="215" t="s">
        <v>4271</v>
      </c>
      <c r="F203" s="216" t="s">
        <v>4272</v>
      </c>
      <c r="G203" s="217" t="s">
        <v>295</v>
      </c>
      <c r="H203" s="218">
        <v>27.678000000000001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0.67488999999999999</v>
      </c>
      <c r="R203" s="223">
        <f>Q203*H203</f>
        <v>18.679605420000001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4273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4274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4275</v>
      </c>
      <c r="G205" s="244"/>
      <c r="H205" s="247">
        <v>27.678000000000001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81</v>
      </c>
      <c r="AY205" s="253" t="s">
        <v>289</v>
      </c>
    </row>
    <row r="206" s="2" customFormat="1" ht="44.25" customHeight="1">
      <c r="A206" s="39"/>
      <c r="B206" s="40"/>
      <c r="C206" s="214" t="s">
        <v>578</v>
      </c>
      <c r="D206" s="214" t="s">
        <v>292</v>
      </c>
      <c r="E206" s="215" t="s">
        <v>4276</v>
      </c>
      <c r="F206" s="216" t="s">
        <v>4277</v>
      </c>
      <c r="G206" s="217" t="s">
        <v>295</v>
      </c>
      <c r="H206" s="218">
        <v>2.9500000000000002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0.95650000000000002</v>
      </c>
      <c r="R206" s="223">
        <f>Q206*H206</f>
        <v>2.8216750000000004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4278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4279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4280</v>
      </c>
      <c r="G208" s="244"/>
      <c r="H208" s="247">
        <v>2.9500000000000002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81</v>
      </c>
      <c r="AY208" s="253" t="s">
        <v>289</v>
      </c>
    </row>
    <row r="209" s="2" customFormat="1" ht="55.5" customHeight="1">
      <c r="A209" s="39"/>
      <c r="B209" s="40"/>
      <c r="C209" s="214" t="s">
        <v>585</v>
      </c>
      <c r="D209" s="214" t="s">
        <v>292</v>
      </c>
      <c r="E209" s="215" t="s">
        <v>829</v>
      </c>
      <c r="F209" s="216" t="s">
        <v>830</v>
      </c>
      <c r="G209" s="217" t="s">
        <v>239</v>
      </c>
      <c r="H209" s="218">
        <v>3.5529999999999999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1.0593999999999999</v>
      </c>
      <c r="R209" s="223">
        <f>Q209*H209</f>
        <v>3.7640481999999995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4281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832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4282</v>
      </c>
      <c r="G211" s="244"/>
      <c r="H211" s="247">
        <v>3.5529999999999999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81</v>
      </c>
      <c r="AY211" s="253" t="s">
        <v>289</v>
      </c>
    </row>
    <row r="212" s="12" customFormat="1" ht="22.8" customHeight="1">
      <c r="A212" s="12"/>
      <c r="B212" s="198"/>
      <c r="C212" s="199"/>
      <c r="D212" s="200" t="s">
        <v>73</v>
      </c>
      <c r="E212" s="212" t="s">
        <v>139</v>
      </c>
      <c r="F212" s="212" t="s">
        <v>350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SUM(P213:P332)</f>
        <v>0</v>
      </c>
      <c r="Q212" s="206"/>
      <c r="R212" s="207">
        <f>SUM(R213:R332)</f>
        <v>210.06573429</v>
      </c>
      <c r="S212" s="206"/>
      <c r="T212" s="208">
        <f>SUM(T213:T332)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81</v>
      </c>
      <c r="AT212" s="210" t="s">
        <v>73</v>
      </c>
      <c r="AU212" s="210" t="s">
        <v>81</v>
      </c>
      <c r="AY212" s="209" t="s">
        <v>289</v>
      </c>
      <c r="BK212" s="211">
        <f>SUM(BK213:BK332)</f>
        <v>0</v>
      </c>
    </row>
    <row r="213" s="2" customFormat="1" ht="44.25" customHeight="1">
      <c r="A213" s="39"/>
      <c r="B213" s="40"/>
      <c r="C213" s="214" t="s">
        <v>637</v>
      </c>
      <c r="D213" s="214" t="s">
        <v>292</v>
      </c>
      <c r="E213" s="215" t="s">
        <v>4283</v>
      </c>
      <c r="F213" s="216" t="s">
        <v>4284</v>
      </c>
      <c r="G213" s="217" t="s">
        <v>295</v>
      </c>
      <c r="H213" s="218">
        <v>51.037999999999997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0.45195000000000002</v>
      </c>
      <c r="R213" s="223">
        <f>Q213*H213</f>
        <v>23.066624099999999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4285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4286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362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4287</v>
      </c>
      <c r="G216" s="244"/>
      <c r="H216" s="247">
        <v>51.037999999999997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37.8" customHeight="1">
      <c r="A217" s="39"/>
      <c r="B217" s="40"/>
      <c r="C217" s="214" t="s">
        <v>760</v>
      </c>
      <c r="D217" s="214" t="s">
        <v>292</v>
      </c>
      <c r="E217" s="215" t="s">
        <v>842</v>
      </c>
      <c r="F217" s="216" t="s">
        <v>843</v>
      </c>
      <c r="G217" s="217" t="s">
        <v>295</v>
      </c>
      <c r="H217" s="218">
        <v>153.114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0.14380999999999999</v>
      </c>
      <c r="R217" s="223">
        <f>Q217*H217</f>
        <v>22.019324340000001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4288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845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13" customFormat="1">
      <c r="A219" s="13"/>
      <c r="B219" s="232"/>
      <c r="C219" s="233"/>
      <c r="D219" s="234" t="s">
        <v>301</v>
      </c>
      <c r="E219" s="235" t="s">
        <v>19</v>
      </c>
      <c r="F219" s="236" t="s">
        <v>362</v>
      </c>
      <c r="G219" s="233"/>
      <c r="H219" s="235" t="s">
        <v>19</v>
      </c>
      <c r="I219" s="237"/>
      <c r="J219" s="233"/>
      <c r="K219" s="233"/>
      <c r="L219" s="238"/>
      <c r="M219" s="239"/>
      <c r="N219" s="240"/>
      <c r="O219" s="240"/>
      <c r="P219" s="240"/>
      <c r="Q219" s="240"/>
      <c r="R219" s="240"/>
      <c r="S219" s="240"/>
      <c r="T219" s="24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2" t="s">
        <v>301</v>
      </c>
      <c r="AU219" s="242" t="s">
        <v>83</v>
      </c>
      <c r="AV219" s="13" t="s">
        <v>81</v>
      </c>
      <c r="AW219" s="13" t="s">
        <v>35</v>
      </c>
      <c r="AX219" s="13" t="s">
        <v>74</v>
      </c>
      <c r="AY219" s="242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4289</v>
      </c>
      <c r="G220" s="244"/>
      <c r="H220" s="247">
        <v>75.022999999999996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3" customFormat="1">
      <c r="A221" s="13"/>
      <c r="B221" s="232"/>
      <c r="C221" s="233"/>
      <c r="D221" s="234" t="s">
        <v>301</v>
      </c>
      <c r="E221" s="235" t="s">
        <v>19</v>
      </c>
      <c r="F221" s="236" t="s">
        <v>4290</v>
      </c>
      <c r="G221" s="233"/>
      <c r="H221" s="235" t="s">
        <v>19</v>
      </c>
      <c r="I221" s="237"/>
      <c r="J221" s="233"/>
      <c r="K221" s="233"/>
      <c r="L221" s="238"/>
      <c r="M221" s="239"/>
      <c r="N221" s="240"/>
      <c r="O221" s="240"/>
      <c r="P221" s="240"/>
      <c r="Q221" s="240"/>
      <c r="R221" s="240"/>
      <c r="S221" s="240"/>
      <c r="T221" s="241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2" t="s">
        <v>301</v>
      </c>
      <c r="AU221" s="242" t="s">
        <v>83</v>
      </c>
      <c r="AV221" s="13" t="s">
        <v>81</v>
      </c>
      <c r="AW221" s="13" t="s">
        <v>35</v>
      </c>
      <c r="AX221" s="13" t="s">
        <v>74</v>
      </c>
      <c r="AY221" s="242" t="s">
        <v>289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4291</v>
      </c>
      <c r="G222" s="244"/>
      <c r="H222" s="247">
        <v>78.090999999999994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74</v>
      </c>
      <c r="AY222" s="253" t="s">
        <v>289</v>
      </c>
    </row>
    <row r="223" s="15" customFormat="1">
      <c r="A223" s="15"/>
      <c r="B223" s="254"/>
      <c r="C223" s="255"/>
      <c r="D223" s="234" t="s">
        <v>301</v>
      </c>
      <c r="E223" s="256" t="s">
        <v>19</v>
      </c>
      <c r="F223" s="257" t="s">
        <v>304</v>
      </c>
      <c r="G223" s="255"/>
      <c r="H223" s="258">
        <v>153.114</v>
      </c>
      <c r="I223" s="259"/>
      <c r="J223" s="255"/>
      <c r="K223" s="255"/>
      <c r="L223" s="260"/>
      <c r="M223" s="261"/>
      <c r="N223" s="262"/>
      <c r="O223" s="262"/>
      <c r="P223" s="262"/>
      <c r="Q223" s="262"/>
      <c r="R223" s="262"/>
      <c r="S223" s="262"/>
      <c r="T223" s="26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4" t="s">
        <v>301</v>
      </c>
      <c r="AU223" s="264" t="s">
        <v>83</v>
      </c>
      <c r="AV223" s="15" t="s">
        <v>297</v>
      </c>
      <c r="AW223" s="15" t="s">
        <v>35</v>
      </c>
      <c r="AX223" s="15" t="s">
        <v>81</v>
      </c>
      <c r="AY223" s="264" t="s">
        <v>289</v>
      </c>
    </row>
    <row r="224" s="2" customFormat="1" ht="37.8" customHeight="1">
      <c r="A224" s="39"/>
      <c r="B224" s="40"/>
      <c r="C224" s="214" t="s">
        <v>454</v>
      </c>
      <c r="D224" s="214" t="s">
        <v>292</v>
      </c>
      <c r="E224" s="215" t="s">
        <v>4292</v>
      </c>
      <c r="F224" s="216" t="s">
        <v>4293</v>
      </c>
      <c r="G224" s="217" t="s">
        <v>295</v>
      </c>
      <c r="H224" s="218">
        <v>470.86599999999999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0.22897999999999999</v>
      </c>
      <c r="R224" s="223">
        <f>Q224*H224</f>
        <v>107.81889668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4294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4295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3" customFormat="1">
      <c r="A226" s="13"/>
      <c r="B226" s="232"/>
      <c r="C226" s="233"/>
      <c r="D226" s="234" t="s">
        <v>301</v>
      </c>
      <c r="E226" s="235" t="s">
        <v>19</v>
      </c>
      <c r="F226" s="236" t="s">
        <v>362</v>
      </c>
      <c r="G226" s="233"/>
      <c r="H226" s="235" t="s">
        <v>19</v>
      </c>
      <c r="I226" s="237"/>
      <c r="J226" s="233"/>
      <c r="K226" s="233"/>
      <c r="L226" s="238"/>
      <c r="M226" s="239"/>
      <c r="N226" s="240"/>
      <c r="O226" s="240"/>
      <c r="P226" s="240"/>
      <c r="Q226" s="240"/>
      <c r="R226" s="240"/>
      <c r="S226" s="240"/>
      <c r="T226" s="241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2" t="s">
        <v>301</v>
      </c>
      <c r="AU226" s="242" t="s">
        <v>83</v>
      </c>
      <c r="AV226" s="13" t="s">
        <v>81</v>
      </c>
      <c r="AW226" s="13" t="s">
        <v>35</v>
      </c>
      <c r="AX226" s="13" t="s">
        <v>74</v>
      </c>
      <c r="AY226" s="242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4296</v>
      </c>
      <c r="G227" s="244"/>
      <c r="H227" s="247">
        <v>259.548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4297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4298</v>
      </c>
      <c r="G229" s="244"/>
      <c r="H229" s="247">
        <v>3.8250000000000002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468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4299</v>
      </c>
      <c r="G231" s="244"/>
      <c r="H231" s="247">
        <v>207.493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470.86599999999999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44.25" customHeight="1">
      <c r="A233" s="39"/>
      <c r="B233" s="40"/>
      <c r="C233" s="214" t="s">
        <v>2410</v>
      </c>
      <c r="D233" s="214" t="s">
        <v>292</v>
      </c>
      <c r="E233" s="215" t="s">
        <v>861</v>
      </c>
      <c r="F233" s="216" t="s">
        <v>862</v>
      </c>
      <c r="G233" s="217" t="s">
        <v>295</v>
      </c>
      <c r="H233" s="218">
        <v>29.140999999999998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0.15273999999999999</v>
      </c>
      <c r="R233" s="223">
        <f>Q233*H233</f>
        <v>4.4509963399999997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297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297</v>
      </c>
      <c r="BM233" s="225" t="s">
        <v>4300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864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4301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4302</v>
      </c>
      <c r="G236" s="244"/>
      <c r="H236" s="247">
        <v>29.140999999999998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81</v>
      </c>
      <c r="AY236" s="253" t="s">
        <v>289</v>
      </c>
    </row>
    <row r="237" s="2" customFormat="1" ht="37.8" customHeight="1">
      <c r="A237" s="39"/>
      <c r="B237" s="40"/>
      <c r="C237" s="214" t="s">
        <v>406</v>
      </c>
      <c r="D237" s="214" t="s">
        <v>292</v>
      </c>
      <c r="E237" s="215" t="s">
        <v>4303</v>
      </c>
      <c r="F237" s="216" t="s">
        <v>4304</v>
      </c>
      <c r="G237" s="217" t="s">
        <v>239</v>
      </c>
      <c r="H237" s="218">
        <v>1.4290000000000001</v>
      </c>
      <c r="I237" s="219"/>
      <c r="J237" s="220">
        <f>ROUND(I237*H237,2)</f>
        <v>0</v>
      </c>
      <c r="K237" s="216" t="s">
        <v>296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1.04922</v>
      </c>
      <c r="R237" s="223">
        <f>Q237*H237</f>
        <v>1.4993353800000002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297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297</v>
      </c>
      <c r="BM237" s="225" t="s">
        <v>4305</v>
      </c>
    </row>
    <row r="238" s="2" customFormat="1">
      <c r="A238" s="39"/>
      <c r="B238" s="40"/>
      <c r="C238" s="41"/>
      <c r="D238" s="227" t="s">
        <v>299</v>
      </c>
      <c r="E238" s="41"/>
      <c r="F238" s="228" t="s">
        <v>4306</v>
      </c>
      <c r="G238" s="41"/>
      <c r="H238" s="41"/>
      <c r="I238" s="229"/>
      <c r="J238" s="41"/>
      <c r="K238" s="41"/>
      <c r="L238" s="45"/>
      <c r="M238" s="230"/>
      <c r="N238" s="231"/>
      <c r="O238" s="85"/>
      <c r="P238" s="85"/>
      <c r="Q238" s="85"/>
      <c r="R238" s="85"/>
      <c r="S238" s="85"/>
      <c r="T238" s="86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83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362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4307</v>
      </c>
      <c r="G240" s="244"/>
      <c r="H240" s="247">
        <v>1.4290000000000001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81</v>
      </c>
      <c r="AY240" s="253" t="s">
        <v>289</v>
      </c>
    </row>
    <row r="241" s="2" customFormat="1" ht="37.8" customHeight="1">
      <c r="A241" s="39"/>
      <c r="B241" s="40"/>
      <c r="C241" s="214" t="s">
        <v>553</v>
      </c>
      <c r="D241" s="214" t="s">
        <v>292</v>
      </c>
      <c r="E241" s="215" t="s">
        <v>4308</v>
      </c>
      <c r="F241" s="216" t="s">
        <v>4309</v>
      </c>
      <c r="G241" s="217" t="s">
        <v>620</v>
      </c>
      <c r="H241" s="218">
        <v>12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0.017940000000000001</v>
      </c>
      <c r="R241" s="223">
        <f>Q241*H241</f>
        <v>0.21528000000000003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4310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4311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3" customFormat="1">
      <c r="A243" s="13"/>
      <c r="B243" s="232"/>
      <c r="C243" s="233"/>
      <c r="D243" s="234" t="s">
        <v>301</v>
      </c>
      <c r="E243" s="235" t="s">
        <v>19</v>
      </c>
      <c r="F243" s="236" t="s">
        <v>362</v>
      </c>
      <c r="G243" s="233"/>
      <c r="H243" s="235" t="s">
        <v>19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2" t="s">
        <v>301</v>
      </c>
      <c r="AU243" s="242" t="s">
        <v>83</v>
      </c>
      <c r="AV243" s="13" t="s">
        <v>81</v>
      </c>
      <c r="AW243" s="13" t="s">
        <v>35</v>
      </c>
      <c r="AX243" s="13" t="s">
        <v>74</v>
      </c>
      <c r="AY243" s="242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360</v>
      </c>
      <c r="G244" s="244"/>
      <c r="H244" s="247">
        <v>8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74</v>
      </c>
      <c r="AY244" s="253" t="s">
        <v>289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468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297</v>
      </c>
      <c r="G246" s="244"/>
      <c r="H246" s="247">
        <v>4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5" customFormat="1">
      <c r="A247" s="15"/>
      <c r="B247" s="254"/>
      <c r="C247" s="255"/>
      <c r="D247" s="234" t="s">
        <v>301</v>
      </c>
      <c r="E247" s="256" t="s">
        <v>19</v>
      </c>
      <c r="F247" s="257" t="s">
        <v>304</v>
      </c>
      <c r="G247" s="255"/>
      <c r="H247" s="258">
        <v>12</v>
      </c>
      <c r="I247" s="259"/>
      <c r="J247" s="255"/>
      <c r="K247" s="255"/>
      <c r="L247" s="260"/>
      <c r="M247" s="261"/>
      <c r="N247" s="262"/>
      <c r="O247" s="262"/>
      <c r="P247" s="262"/>
      <c r="Q247" s="262"/>
      <c r="R247" s="262"/>
      <c r="S247" s="262"/>
      <c r="T247" s="263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4" t="s">
        <v>301</v>
      </c>
      <c r="AU247" s="264" t="s">
        <v>83</v>
      </c>
      <c r="AV247" s="15" t="s">
        <v>297</v>
      </c>
      <c r="AW247" s="15" t="s">
        <v>35</v>
      </c>
      <c r="AX247" s="15" t="s">
        <v>81</v>
      </c>
      <c r="AY247" s="264" t="s">
        <v>289</v>
      </c>
    </row>
    <row r="248" s="2" customFormat="1" ht="37.8" customHeight="1">
      <c r="A248" s="39"/>
      <c r="B248" s="40"/>
      <c r="C248" s="214" t="s">
        <v>592</v>
      </c>
      <c r="D248" s="214" t="s">
        <v>292</v>
      </c>
      <c r="E248" s="215" t="s">
        <v>4312</v>
      </c>
      <c r="F248" s="216" t="s">
        <v>4313</v>
      </c>
      <c r="G248" s="217" t="s">
        <v>620</v>
      </c>
      <c r="H248" s="218">
        <v>19</v>
      </c>
      <c r="I248" s="219"/>
      <c r="J248" s="220">
        <f>ROUND(I248*H248,2)</f>
        <v>0</v>
      </c>
      <c r="K248" s="216" t="s">
        <v>296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0.022780000000000002</v>
      </c>
      <c r="R248" s="223">
        <f>Q248*H248</f>
        <v>0.43282000000000004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297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297</v>
      </c>
      <c r="BM248" s="225" t="s">
        <v>4314</v>
      </c>
    </row>
    <row r="249" s="2" customFormat="1">
      <c r="A249" s="39"/>
      <c r="B249" s="40"/>
      <c r="C249" s="41"/>
      <c r="D249" s="227" t="s">
        <v>299</v>
      </c>
      <c r="E249" s="41"/>
      <c r="F249" s="228" t="s">
        <v>4315</v>
      </c>
      <c r="G249" s="41"/>
      <c r="H249" s="41"/>
      <c r="I249" s="229"/>
      <c r="J249" s="41"/>
      <c r="K249" s="41"/>
      <c r="L249" s="45"/>
      <c r="M249" s="230"/>
      <c r="N249" s="231"/>
      <c r="O249" s="85"/>
      <c r="P249" s="85"/>
      <c r="Q249" s="85"/>
      <c r="R249" s="85"/>
      <c r="S249" s="85"/>
      <c r="T249" s="86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83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362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652</v>
      </c>
      <c r="G251" s="244"/>
      <c r="H251" s="247">
        <v>11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468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360</v>
      </c>
      <c r="G253" s="244"/>
      <c r="H253" s="247">
        <v>8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19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37.8" customHeight="1">
      <c r="A255" s="39"/>
      <c r="B255" s="40"/>
      <c r="C255" s="214" t="s">
        <v>321</v>
      </c>
      <c r="D255" s="214" t="s">
        <v>292</v>
      </c>
      <c r="E255" s="215" t="s">
        <v>4316</v>
      </c>
      <c r="F255" s="216" t="s">
        <v>4317</v>
      </c>
      <c r="G255" s="217" t="s">
        <v>620</v>
      </c>
      <c r="H255" s="218">
        <v>1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0.031320000000000001</v>
      </c>
      <c r="R255" s="223">
        <f>Q255*H255</f>
        <v>0.031320000000000001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297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297</v>
      </c>
      <c r="BM255" s="225" t="s">
        <v>4318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4319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362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81</v>
      </c>
      <c r="G258" s="244"/>
      <c r="H258" s="247">
        <v>1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81</v>
      </c>
      <c r="AY258" s="253" t="s">
        <v>289</v>
      </c>
    </row>
    <row r="259" s="2" customFormat="1" ht="37.8" customHeight="1">
      <c r="A259" s="39"/>
      <c r="B259" s="40"/>
      <c r="C259" s="214" t="s">
        <v>327</v>
      </c>
      <c r="D259" s="214" t="s">
        <v>292</v>
      </c>
      <c r="E259" s="215" t="s">
        <v>868</v>
      </c>
      <c r="F259" s="216" t="s">
        <v>869</v>
      </c>
      <c r="G259" s="217" t="s">
        <v>620</v>
      </c>
      <c r="H259" s="218">
        <v>32</v>
      </c>
      <c r="I259" s="219"/>
      <c r="J259" s="220">
        <f>ROUND(I259*H259,2)</f>
        <v>0</v>
      </c>
      <c r="K259" s="216" t="s">
        <v>296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0.054550000000000001</v>
      </c>
      <c r="R259" s="223">
        <f>Q259*H259</f>
        <v>1.7456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297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297</v>
      </c>
      <c r="BM259" s="225" t="s">
        <v>4320</v>
      </c>
    </row>
    <row r="260" s="2" customFormat="1">
      <c r="A260" s="39"/>
      <c r="B260" s="40"/>
      <c r="C260" s="41"/>
      <c r="D260" s="227" t="s">
        <v>299</v>
      </c>
      <c r="E260" s="41"/>
      <c r="F260" s="228" t="s">
        <v>871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83</v>
      </c>
    </row>
    <row r="261" s="13" customFormat="1">
      <c r="A261" s="13"/>
      <c r="B261" s="232"/>
      <c r="C261" s="233"/>
      <c r="D261" s="234" t="s">
        <v>301</v>
      </c>
      <c r="E261" s="235" t="s">
        <v>19</v>
      </c>
      <c r="F261" s="236" t="s">
        <v>362</v>
      </c>
      <c r="G261" s="233"/>
      <c r="H261" s="235" t="s">
        <v>19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2" t="s">
        <v>301</v>
      </c>
      <c r="AU261" s="242" t="s">
        <v>83</v>
      </c>
      <c r="AV261" s="13" t="s">
        <v>81</v>
      </c>
      <c r="AW261" s="13" t="s">
        <v>35</v>
      </c>
      <c r="AX261" s="13" t="s">
        <v>74</v>
      </c>
      <c r="AY261" s="242" t="s">
        <v>289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4321</v>
      </c>
      <c r="G262" s="244"/>
      <c r="H262" s="247">
        <v>17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468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4322</v>
      </c>
      <c r="G264" s="244"/>
      <c r="H264" s="247">
        <v>15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5" customFormat="1">
      <c r="A265" s="15"/>
      <c r="B265" s="254"/>
      <c r="C265" s="255"/>
      <c r="D265" s="234" t="s">
        <v>301</v>
      </c>
      <c r="E265" s="256" t="s">
        <v>19</v>
      </c>
      <c r="F265" s="257" t="s">
        <v>304</v>
      </c>
      <c r="G265" s="255"/>
      <c r="H265" s="258">
        <v>32</v>
      </c>
      <c r="I265" s="259"/>
      <c r="J265" s="255"/>
      <c r="K265" s="255"/>
      <c r="L265" s="260"/>
      <c r="M265" s="261"/>
      <c r="N265" s="262"/>
      <c r="O265" s="262"/>
      <c r="P265" s="262"/>
      <c r="Q265" s="262"/>
      <c r="R265" s="262"/>
      <c r="S265" s="262"/>
      <c r="T265" s="263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4" t="s">
        <v>301</v>
      </c>
      <c r="AU265" s="264" t="s">
        <v>83</v>
      </c>
      <c r="AV265" s="15" t="s">
        <v>297</v>
      </c>
      <c r="AW265" s="15" t="s">
        <v>35</v>
      </c>
      <c r="AX265" s="15" t="s">
        <v>81</v>
      </c>
      <c r="AY265" s="264" t="s">
        <v>289</v>
      </c>
    </row>
    <row r="266" s="2" customFormat="1" ht="37.8" customHeight="1">
      <c r="A266" s="39"/>
      <c r="B266" s="40"/>
      <c r="C266" s="214" t="s">
        <v>339</v>
      </c>
      <c r="D266" s="214" t="s">
        <v>292</v>
      </c>
      <c r="E266" s="215" t="s">
        <v>4323</v>
      </c>
      <c r="F266" s="216" t="s">
        <v>4324</v>
      </c>
      <c r="G266" s="217" t="s">
        <v>620</v>
      </c>
      <c r="H266" s="218">
        <v>2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0.072849999999999998</v>
      </c>
      <c r="R266" s="223">
        <f>Q266*H266</f>
        <v>0.1457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4325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4326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3" customFormat="1">
      <c r="A268" s="13"/>
      <c r="B268" s="232"/>
      <c r="C268" s="233"/>
      <c r="D268" s="234" t="s">
        <v>301</v>
      </c>
      <c r="E268" s="235" t="s">
        <v>19</v>
      </c>
      <c r="F268" s="236" t="s">
        <v>362</v>
      </c>
      <c r="G268" s="233"/>
      <c r="H268" s="235" t="s">
        <v>19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2" t="s">
        <v>301</v>
      </c>
      <c r="AU268" s="242" t="s">
        <v>83</v>
      </c>
      <c r="AV268" s="13" t="s">
        <v>81</v>
      </c>
      <c r="AW268" s="13" t="s">
        <v>35</v>
      </c>
      <c r="AX268" s="13" t="s">
        <v>74</v>
      </c>
      <c r="AY268" s="242" t="s">
        <v>289</v>
      </c>
    </row>
    <row r="269" s="14" customFormat="1">
      <c r="A269" s="14"/>
      <c r="B269" s="243"/>
      <c r="C269" s="244"/>
      <c r="D269" s="234" t="s">
        <v>301</v>
      </c>
      <c r="E269" s="245" t="s">
        <v>19</v>
      </c>
      <c r="F269" s="246" t="s">
        <v>83</v>
      </c>
      <c r="G269" s="244"/>
      <c r="H269" s="247">
        <v>2</v>
      </c>
      <c r="I269" s="248"/>
      <c r="J269" s="244"/>
      <c r="K269" s="244"/>
      <c r="L269" s="249"/>
      <c r="M269" s="250"/>
      <c r="N269" s="251"/>
      <c r="O269" s="251"/>
      <c r="P269" s="251"/>
      <c r="Q269" s="251"/>
      <c r="R269" s="251"/>
      <c r="S269" s="251"/>
      <c r="T269" s="252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3" t="s">
        <v>301</v>
      </c>
      <c r="AU269" s="253" t="s">
        <v>83</v>
      </c>
      <c r="AV269" s="14" t="s">
        <v>83</v>
      </c>
      <c r="AW269" s="14" t="s">
        <v>35</v>
      </c>
      <c r="AX269" s="14" t="s">
        <v>81</v>
      </c>
      <c r="AY269" s="253" t="s">
        <v>289</v>
      </c>
    </row>
    <row r="270" s="2" customFormat="1" ht="37.8" customHeight="1">
      <c r="A270" s="39"/>
      <c r="B270" s="40"/>
      <c r="C270" s="214" t="s">
        <v>961</v>
      </c>
      <c r="D270" s="214" t="s">
        <v>292</v>
      </c>
      <c r="E270" s="215" t="s">
        <v>4327</v>
      </c>
      <c r="F270" s="216" t="s">
        <v>4328</v>
      </c>
      <c r="G270" s="217" t="s">
        <v>620</v>
      </c>
      <c r="H270" s="218">
        <v>6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0.081850000000000006</v>
      </c>
      <c r="R270" s="223">
        <f>Q270*H270</f>
        <v>0.49110000000000004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297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297</v>
      </c>
      <c r="BM270" s="225" t="s">
        <v>4329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4330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13" customFormat="1">
      <c r="A272" s="13"/>
      <c r="B272" s="232"/>
      <c r="C272" s="233"/>
      <c r="D272" s="234" t="s">
        <v>301</v>
      </c>
      <c r="E272" s="235" t="s">
        <v>19</v>
      </c>
      <c r="F272" s="236" t="s">
        <v>362</v>
      </c>
      <c r="G272" s="233"/>
      <c r="H272" s="235" t="s">
        <v>19</v>
      </c>
      <c r="I272" s="237"/>
      <c r="J272" s="233"/>
      <c r="K272" s="233"/>
      <c r="L272" s="238"/>
      <c r="M272" s="239"/>
      <c r="N272" s="240"/>
      <c r="O272" s="240"/>
      <c r="P272" s="240"/>
      <c r="Q272" s="240"/>
      <c r="R272" s="240"/>
      <c r="S272" s="240"/>
      <c r="T272" s="24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2" t="s">
        <v>301</v>
      </c>
      <c r="AU272" s="242" t="s">
        <v>83</v>
      </c>
      <c r="AV272" s="13" t="s">
        <v>81</v>
      </c>
      <c r="AW272" s="13" t="s">
        <v>35</v>
      </c>
      <c r="AX272" s="13" t="s">
        <v>74</v>
      </c>
      <c r="AY272" s="242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139</v>
      </c>
      <c r="G273" s="244"/>
      <c r="H273" s="247">
        <v>3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3" customFormat="1">
      <c r="A274" s="13"/>
      <c r="B274" s="232"/>
      <c r="C274" s="233"/>
      <c r="D274" s="234" t="s">
        <v>301</v>
      </c>
      <c r="E274" s="235" t="s">
        <v>19</v>
      </c>
      <c r="F274" s="236" t="s">
        <v>468</v>
      </c>
      <c r="G274" s="233"/>
      <c r="H274" s="235" t="s">
        <v>19</v>
      </c>
      <c r="I274" s="237"/>
      <c r="J274" s="233"/>
      <c r="K274" s="233"/>
      <c r="L274" s="238"/>
      <c r="M274" s="239"/>
      <c r="N274" s="240"/>
      <c r="O274" s="240"/>
      <c r="P274" s="240"/>
      <c r="Q274" s="240"/>
      <c r="R274" s="240"/>
      <c r="S274" s="240"/>
      <c r="T274" s="241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2" t="s">
        <v>301</v>
      </c>
      <c r="AU274" s="242" t="s">
        <v>83</v>
      </c>
      <c r="AV274" s="13" t="s">
        <v>81</v>
      </c>
      <c r="AW274" s="13" t="s">
        <v>35</v>
      </c>
      <c r="AX274" s="13" t="s">
        <v>74</v>
      </c>
      <c r="AY274" s="242" t="s">
        <v>289</v>
      </c>
    </row>
    <row r="275" s="14" customFormat="1">
      <c r="A275" s="14"/>
      <c r="B275" s="243"/>
      <c r="C275" s="244"/>
      <c r="D275" s="234" t="s">
        <v>301</v>
      </c>
      <c r="E275" s="245" t="s">
        <v>19</v>
      </c>
      <c r="F275" s="246" t="s">
        <v>139</v>
      </c>
      <c r="G275" s="244"/>
      <c r="H275" s="247">
        <v>3</v>
      </c>
      <c r="I275" s="248"/>
      <c r="J275" s="244"/>
      <c r="K275" s="244"/>
      <c r="L275" s="249"/>
      <c r="M275" s="250"/>
      <c r="N275" s="251"/>
      <c r="O275" s="251"/>
      <c r="P275" s="251"/>
      <c r="Q275" s="251"/>
      <c r="R275" s="251"/>
      <c r="S275" s="251"/>
      <c r="T275" s="252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3" t="s">
        <v>301</v>
      </c>
      <c r="AU275" s="253" t="s">
        <v>83</v>
      </c>
      <c r="AV275" s="14" t="s">
        <v>83</v>
      </c>
      <c r="AW275" s="14" t="s">
        <v>35</v>
      </c>
      <c r="AX275" s="14" t="s">
        <v>74</v>
      </c>
      <c r="AY275" s="253" t="s">
        <v>289</v>
      </c>
    </row>
    <row r="276" s="15" customFormat="1">
      <c r="A276" s="15"/>
      <c r="B276" s="254"/>
      <c r="C276" s="255"/>
      <c r="D276" s="234" t="s">
        <v>301</v>
      </c>
      <c r="E276" s="256" t="s">
        <v>19</v>
      </c>
      <c r="F276" s="257" t="s">
        <v>304</v>
      </c>
      <c r="G276" s="255"/>
      <c r="H276" s="258">
        <v>6</v>
      </c>
      <c r="I276" s="259"/>
      <c r="J276" s="255"/>
      <c r="K276" s="255"/>
      <c r="L276" s="260"/>
      <c r="M276" s="261"/>
      <c r="N276" s="262"/>
      <c r="O276" s="262"/>
      <c r="P276" s="262"/>
      <c r="Q276" s="262"/>
      <c r="R276" s="262"/>
      <c r="S276" s="262"/>
      <c r="T276" s="26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4" t="s">
        <v>301</v>
      </c>
      <c r="AU276" s="264" t="s">
        <v>83</v>
      </c>
      <c r="AV276" s="15" t="s">
        <v>297</v>
      </c>
      <c r="AW276" s="15" t="s">
        <v>35</v>
      </c>
      <c r="AX276" s="15" t="s">
        <v>81</v>
      </c>
      <c r="AY276" s="264" t="s">
        <v>289</v>
      </c>
    </row>
    <row r="277" s="2" customFormat="1" ht="37.8" customHeight="1">
      <c r="A277" s="39"/>
      <c r="B277" s="40"/>
      <c r="C277" s="214" t="s">
        <v>1203</v>
      </c>
      <c r="D277" s="214" t="s">
        <v>292</v>
      </c>
      <c r="E277" s="215" t="s">
        <v>4331</v>
      </c>
      <c r="F277" s="216" t="s">
        <v>4332</v>
      </c>
      <c r="G277" s="217" t="s">
        <v>620</v>
      </c>
      <c r="H277" s="218">
        <v>2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0.10005</v>
      </c>
      <c r="R277" s="223">
        <f>Q277*H277</f>
        <v>0.2001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297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297</v>
      </c>
      <c r="BM277" s="225" t="s">
        <v>4333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4334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13" customFormat="1">
      <c r="A279" s="13"/>
      <c r="B279" s="232"/>
      <c r="C279" s="233"/>
      <c r="D279" s="234" t="s">
        <v>301</v>
      </c>
      <c r="E279" s="235" t="s">
        <v>19</v>
      </c>
      <c r="F279" s="236" t="s">
        <v>362</v>
      </c>
      <c r="G279" s="233"/>
      <c r="H279" s="235" t="s">
        <v>19</v>
      </c>
      <c r="I279" s="237"/>
      <c r="J279" s="233"/>
      <c r="K279" s="233"/>
      <c r="L279" s="238"/>
      <c r="M279" s="239"/>
      <c r="N279" s="240"/>
      <c r="O279" s="240"/>
      <c r="P279" s="240"/>
      <c r="Q279" s="240"/>
      <c r="R279" s="240"/>
      <c r="S279" s="240"/>
      <c r="T279" s="241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2" t="s">
        <v>301</v>
      </c>
      <c r="AU279" s="242" t="s">
        <v>83</v>
      </c>
      <c r="AV279" s="13" t="s">
        <v>81</v>
      </c>
      <c r="AW279" s="13" t="s">
        <v>35</v>
      </c>
      <c r="AX279" s="13" t="s">
        <v>74</v>
      </c>
      <c r="AY279" s="242" t="s">
        <v>289</v>
      </c>
    </row>
    <row r="280" s="14" customFormat="1">
      <c r="A280" s="14"/>
      <c r="B280" s="243"/>
      <c r="C280" s="244"/>
      <c r="D280" s="234" t="s">
        <v>301</v>
      </c>
      <c r="E280" s="245" t="s">
        <v>19</v>
      </c>
      <c r="F280" s="246" t="s">
        <v>83</v>
      </c>
      <c r="G280" s="244"/>
      <c r="H280" s="247">
        <v>2</v>
      </c>
      <c r="I280" s="248"/>
      <c r="J280" s="244"/>
      <c r="K280" s="244"/>
      <c r="L280" s="249"/>
      <c r="M280" s="250"/>
      <c r="N280" s="251"/>
      <c r="O280" s="251"/>
      <c r="P280" s="251"/>
      <c r="Q280" s="251"/>
      <c r="R280" s="251"/>
      <c r="S280" s="251"/>
      <c r="T280" s="252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3" t="s">
        <v>301</v>
      </c>
      <c r="AU280" s="253" t="s">
        <v>83</v>
      </c>
      <c r="AV280" s="14" t="s">
        <v>83</v>
      </c>
      <c r="AW280" s="14" t="s">
        <v>35</v>
      </c>
      <c r="AX280" s="14" t="s">
        <v>81</v>
      </c>
      <c r="AY280" s="253" t="s">
        <v>289</v>
      </c>
    </row>
    <row r="281" s="2" customFormat="1" ht="37.8" customHeight="1">
      <c r="A281" s="39"/>
      <c r="B281" s="40"/>
      <c r="C281" s="214" t="s">
        <v>1145</v>
      </c>
      <c r="D281" s="214" t="s">
        <v>292</v>
      </c>
      <c r="E281" s="215" t="s">
        <v>366</v>
      </c>
      <c r="F281" s="216" t="s">
        <v>367</v>
      </c>
      <c r="G281" s="217" t="s">
        <v>239</v>
      </c>
      <c r="H281" s="218">
        <v>2.2490000000000001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0.017090000000000001</v>
      </c>
      <c r="R281" s="223">
        <f>Q281*H281</f>
        <v>0.038435410000000003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297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297</v>
      </c>
      <c r="BM281" s="225" t="s">
        <v>4335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369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1.75" customHeight="1">
      <c r="A283" s="39"/>
      <c r="B283" s="40"/>
      <c r="C283" s="265" t="s">
        <v>537</v>
      </c>
      <c r="D283" s="265" t="s">
        <v>357</v>
      </c>
      <c r="E283" s="266" t="s">
        <v>383</v>
      </c>
      <c r="F283" s="267" t="s">
        <v>384</v>
      </c>
      <c r="G283" s="268" t="s">
        <v>239</v>
      </c>
      <c r="H283" s="269">
        <v>1.381</v>
      </c>
      <c r="I283" s="270"/>
      <c r="J283" s="271">
        <f>ROUND(I283*H283,2)</f>
        <v>0</v>
      </c>
      <c r="K283" s="267" t="s">
        <v>296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1</v>
      </c>
      <c r="R283" s="223">
        <f>Q283*H283</f>
        <v>1.381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360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297</v>
      </c>
      <c r="BM283" s="225" t="s">
        <v>4336</v>
      </c>
    </row>
    <row r="284" s="13" customFormat="1">
      <c r="A284" s="13"/>
      <c r="B284" s="232"/>
      <c r="C284" s="233"/>
      <c r="D284" s="234" t="s">
        <v>301</v>
      </c>
      <c r="E284" s="235" t="s">
        <v>19</v>
      </c>
      <c r="F284" s="236" t="s">
        <v>362</v>
      </c>
      <c r="G284" s="233"/>
      <c r="H284" s="235" t="s">
        <v>19</v>
      </c>
      <c r="I284" s="237"/>
      <c r="J284" s="233"/>
      <c r="K284" s="233"/>
      <c r="L284" s="238"/>
      <c r="M284" s="239"/>
      <c r="N284" s="240"/>
      <c r="O284" s="240"/>
      <c r="P284" s="240"/>
      <c r="Q284" s="240"/>
      <c r="R284" s="240"/>
      <c r="S284" s="240"/>
      <c r="T284" s="241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2" t="s">
        <v>301</v>
      </c>
      <c r="AU284" s="242" t="s">
        <v>83</v>
      </c>
      <c r="AV284" s="13" t="s">
        <v>81</v>
      </c>
      <c r="AW284" s="13" t="s">
        <v>35</v>
      </c>
      <c r="AX284" s="13" t="s">
        <v>74</v>
      </c>
      <c r="AY284" s="242" t="s">
        <v>289</v>
      </c>
    </row>
    <row r="285" s="14" customFormat="1">
      <c r="A285" s="14"/>
      <c r="B285" s="243"/>
      <c r="C285" s="244"/>
      <c r="D285" s="234" t="s">
        <v>301</v>
      </c>
      <c r="E285" s="245" t="s">
        <v>19</v>
      </c>
      <c r="F285" s="246" t="s">
        <v>4337</v>
      </c>
      <c r="G285" s="244"/>
      <c r="H285" s="247">
        <v>0.51500000000000001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3" t="s">
        <v>301</v>
      </c>
      <c r="AU285" s="253" t="s">
        <v>83</v>
      </c>
      <c r="AV285" s="14" t="s">
        <v>83</v>
      </c>
      <c r="AW285" s="14" t="s">
        <v>35</v>
      </c>
      <c r="AX285" s="14" t="s">
        <v>74</v>
      </c>
      <c r="AY285" s="253" t="s">
        <v>289</v>
      </c>
    </row>
    <row r="286" s="13" customFormat="1">
      <c r="A286" s="13"/>
      <c r="B286" s="232"/>
      <c r="C286" s="233"/>
      <c r="D286" s="234" t="s">
        <v>301</v>
      </c>
      <c r="E286" s="235" t="s">
        <v>19</v>
      </c>
      <c r="F286" s="236" t="s">
        <v>468</v>
      </c>
      <c r="G286" s="233"/>
      <c r="H286" s="235" t="s">
        <v>19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2" t="s">
        <v>301</v>
      </c>
      <c r="AU286" s="242" t="s">
        <v>83</v>
      </c>
      <c r="AV286" s="13" t="s">
        <v>81</v>
      </c>
      <c r="AW286" s="13" t="s">
        <v>35</v>
      </c>
      <c r="AX286" s="13" t="s">
        <v>74</v>
      </c>
      <c r="AY286" s="242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4338</v>
      </c>
      <c r="G287" s="244"/>
      <c r="H287" s="247">
        <v>0.80000000000000004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5" customFormat="1">
      <c r="A288" s="15"/>
      <c r="B288" s="254"/>
      <c r="C288" s="255"/>
      <c r="D288" s="234" t="s">
        <v>301</v>
      </c>
      <c r="E288" s="256" t="s">
        <v>19</v>
      </c>
      <c r="F288" s="257" t="s">
        <v>304</v>
      </c>
      <c r="G288" s="255"/>
      <c r="H288" s="258">
        <v>1.315</v>
      </c>
      <c r="I288" s="259"/>
      <c r="J288" s="255"/>
      <c r="K288" s="255"/>
      <c r="L288" s="260"/>
      <c r="M288" s="261"/>
      <c r="N288" s="262"/>
      <c r="O288" s="262"/>
      <c r="P288" s="262"/>
      <c r="Q288" s="262"/>
      <c r="R288" s="262"/>
      <c r="S288" s="262"/>
      <c r="T288" s="263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4" t="s">
        <v>301</v>
      </c>
      <c r="AU288" s="264" t="s">
        <v>83</v>
      </c>
      <c r="AV288" s="15" t="s">
        <v>297</v>
      </c>
      <c r="AW288" s="15" t="s">
        <v>35</v>
      </c>
      <c r="AX288" s="15" t="s">
        <v>81</v>
      </c>
      <c r="AY288" s="264" t="s">
        <v>289</v>
      </c>
    </row>
    <row r="289" s="14" customFormat="1">
      <c r="A289" s="14"/>
      <c r="B289" s="243"/>
      <c r="C289" s="244"/>
      <c r="D289" s="234" t="s">
        <v>301</v>
      </c>
      <c r="E289" s="244"/>
      <c r="F289" s="246" t="s">
        <v>4339</v>
      </c>
      <c r="G289" s="244"/>
      <c r="H289" s="247">
        <v>1.381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4</v>
      </c>
      <c r="AX289" s="14" t="s">
        <v>81</v>
      </c>
      <c r="AY289" s="253" t="s">
        <v>289</v>
      </c>
    </row>
    <row r="290" s="2" customFormat="1" ht="21.75" customHeight="1">
      <c r="A290" s="39"/>
      <c r="B290" s="40"/>
      <c r="C290" s="265" t="s">
        <v>542</v>
      </c>
      <c r="D290" s="265" t="s">
        <v>357</v>
      </c>
      <c r="E290" s="266" t="s">
        <v>4340</v>
      </c>
      <c r="F290" s="267" t="s">
        <v>4341</v>
      </c>
      <c r="G290" s="268" t="s">
        <v>239</v>
      </c>
      <c r="H290" s="269">
        <v>0.20999999999999999</v>
      </c>
      <c r="I290" s="270"/>
      <c r="J290" s="271">
        <f>ROUND(I290*H290,2)</f>
        <v>0</v>
      </c>
      <c r="K290" s="267" t="s">
        <v>296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1</v>
      </c>
      <c r="R290" s="223">
        <f>Q290*H290</f>
        <v>0.20999999999999999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360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297</v>
      </c>
      <c r="BM290" s="225" t="s">
        <v>4342</v>
      </c>
    </row>
    <row r="291" s="13" customFormat="1">
      <c r="A291" s="13"/>
      <c r="B291" s="232"/>
      <c r="C291" s="233"/>
      <c r="D291" s="234" t="s">
        <v>301</v>
      </c>
      <c r="E291" s="235" t="s">
        <v>19</v>
      </c>
      <c r="F291" s="236" t="s">
        <v>362</v>
      </c>
      <c r="G291" s="233"/>
      <c r="H291" s="235" t="s">
        <v>19</v>
      </c>
      <c r="I291" s="237"/>
      <c r="J291" s="233"/>
      <c r="K291" s="233"/>
      <c r="L291" s="238"/>
      <c r="M291" s="239"/>
      <c r="N291" s="240"/>
      <c r="O291" s="240"/>
      <c r="P291" s="240"/>
      <c r="Q291" s="240"/>
      <c r="R291" s="240"/>
      <c r="S291" s="240"/>
      <c r="T291" s="241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2" t="s">
        <v>301</v>
      </c>
      <c r="AU291" s="242" t="s">
        <v>83</v>
      </c>
      <c r="AV291" s="13" t="s">
        <v>81</v>
      </c>
      <c r="AW291" s="13" t="s">
        <v>35</v>
      </c>
      <c r="AX291" s="13" t="s">
        <v>74</v>
      </c>
      <c r="AY291" s="242" t="s">
        <v>289</v>
      </c>
    </row>
    <row r="292" s="14" customFormat="1">
      <c r="A292" s="14"/>
      <c r="B292" s="243"/>
      <c r="C292" s="244"/>
      <c r="D292" s="234" t="s">
        <v>301</v>
      </c>
      <c r="E292" s="245" t="s">
        <v>19</v>
      </c>
      <c r="F292" s="246" t="s">
        <v>4343</v>
      </c>
      <c r="G292" s="244"/>
      <c r="H292" s="247">
        <v>0.20000000000000001</v>
      </c>
      <c r="I292" s="248"/>
      <c r="J292" s="244"/>
      <c r="K292" s="244"/>
      <c r="L292" s="249"/>
      <c r="M292" s="250"/>
      <c r="N292" s="251"/>
      <c r="O292" s="251"/>
      <c r="P292" s="251"/>
      <c r="Q292" s="251"/>
      <c r="R292" s="251"/>
      <c r="S292" s="251"/>
      <c r="T292" s="252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3" t="s">
        <v>301</v>
      </c>
      <c r="AU292" s="253" t="s">
        <v>83</v>
      </c>
      <c r="AV292" s="14" t="s">
        <v>83</v>
      </c>
      <c r="AW292" s="14" t="s">
        <v>35</v>
      </c>
      <c r="AX292" s="14" t="s">
        <v>81</v>
      </c>
      <c r="AY292" s="253" t="s">
        <v>289</v>
      </c>
    </row>
    <row r="293" s="14" customFormat="1">
      <c r="A293" s="14"/>
      <c r="B293" s="243"/>
      <c r="C293" s="244"/>
      <c r="D293" s="234" t="s">
        <v>301</v>
      </c>
      <c r="E293" s="244"/>
      <c r="F293" s="246" t="s">
        <v>4344</v>
      </c>
      <c r="G293" s="244"/>
      <c r="H293" s="247">
        <v>0.20999999999999999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4</v>
      </c>
      <c r="AX293" s="14" t="s">
        <v>81</v>
      </c>
      <c r="AY293" s="253" t="s">
        <v>289</v>
      </c>
    </row>
    <row r="294" s="2" customFormat="1" ht="21.75" customHeight="1">
      <c r="A294" s="39"/>
      <c r="B294" s="40"/>
      <c r="C294" s="265" t="s">
        <v>547</v>
      </c>
      <c r="D294" s="265" t="s">
        <v>357</v>
      </c>
      <c r="E294" s="266" t="s">
        <v>407</v>
      </c>
      <c r="F294" s="267" t="s">
        <v>408</v>
      </c>
      <c r="G294" s="268" t="s">
        <v>239</v>
      </c>
      <c r="H294" s="269">
        <v>0.56399999999999995</v>
      </c>
      <c r="I294" s="270"/>
      <c r="J294" s="271">
        <f>ROUND(I294*H294,2)</f>
        <v>0</v>
      </c>
      <c r="K294" s="267" t="s">
        <v>296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1</v>
      </c>
      <c r="R294" s="223">
        <f>Q294*H294</f>
        <v>0.56399999999999995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360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297</v>
      </c>
      <c r="BM294" s="225" t="s">
        <v>4345</v>
      </c>
    </row>
    <row r="295" s="13" customFormat="1">
      <c r="A295" s="13"/>
      <c r="B295" s="232"/>
      <c r="C295" s="233"/>
      <c r="D295" s="234" t="s">
        <v>301</v>
      </c>
      <c r="E295" s="235" t="s">
        <v>19</v>
      </c>
      <c r="F295" s="236" t="s">
        <v>362</v>
      </c>
      <c r="G295" s="233"/>
      <c r="H295" s="235" t="s">
        <v>19</v>
      </c>
      <c r="I295" s="237"/>
      <c r="J295" s="233"/>
      <c r="K295" s="233"/>
      <c r="L295" s="238"/>
      <c r="M295" s="239"/>
      <c r="N295" s="240"/>
      <c r="O295" s="240"/>
      <c r="P295" s="240"/>
      <c r="Q295" s="240"/>
      <c r="R295" s="240"/>
      <c r="S295" s="240"/>
      <c r="T295" s="24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2" t="s">
        <v>301</v>
      </c>
      <c r="AU295" s="242" t="s">
        <v>83</v>
      </c>
      <c r="AV295" s="13" t="s">
        <v>81</v>
      </c>
      <c r="AW295" s="13" t="s">
        <v>35</v>
      </c>
      <c r="AX295" s="13" t="s">
        <v>74</v>
      </c>
      <c r="AY295" s="242" t="s">
        <v>289</v>
      </c>
    </row>
    <row r="296" s="14" customFormat="1">
      <c r="A296" s="14"/>
      <c r="B296" s="243"/>
      <c r="C296" s="244"/>
      <c r="D296" s="234" t="s">
        <v>301</v>
      </c>
      <c r="E296" s="245" t="s">
        <v>19</v>
      </c>
      <c r="F296" s="246" t="s">
        <v>4346</v>
      </c>
      <c r="G296" s="244"/>
      <c r="H296" s="247">
        <v>0.17999999999999999</v>
      </c>
      <c r="I296" s="248"/>
      <c r="J296" s="244"/>
      <c r="K296" s="244"/>
      <c r="L296" s="249"/>
      <c r="M296" s="250"/>
      <c r="N296" s="251"/>
      <c r="O296" s="251"/>
      <c r="P296" s="251"/>
      <c r="Q296" s="251"/>
      <c r="R296" s="251"/>
      <c r="S296" s="251"/>
      <c r="T296" s="252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3" t="s">
        <v>301</v>
      </c>
      <c r="AU296" s="253" t="s">
        <v>83</v>
      </c>
      <c r="AV296" s="14" t="s">
        <v>83</v>
      </c>
      <c r="AW296" s="14" t="s">
        <v>35</v>
      </c>
      <c r="AX296" s="14" t="s">
        <v>74</v>
      </c>
      <c r="AY296" s="253" t="s">
        <v>289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468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4347</v>
      </c>
      <c r="G298" s="244"/>
      <c r="H298" s="247">
        <v>0.35699999999999998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5" customFormat="1">
      <c r="A299" s="15"/>
      <c r="B299" s="254"/>
      <c r="C299" s="255"/>
      <c r="D299" s="234" t="s">
        <v>301</v>
      </c>
      <c r="E299" s="256" t="s">
        <v>19</v>
      </c>
      <c r="F299" s="257" t="s">
        <v>304</v>
      </c>
      <c r="G299" s="255"/>
      <c r="H299" s="258">
        <v>0.53700000000000003</v>
      </c>
      <c r="I299" s="259"/>
      <c r="J299" s="255"/>
      <c r="K299" s="255"/>
      <c r="L299" s="260"/>
      <c r="M299" s="261"/>
      <c r="N299" s="262"/>
      <c r="O299" s="262"/>
      <c r="P299" s="262"/>
      <c r="Q299" s="262"/>
      <c r="R299" s="262"/>
      <c r="S299" s="262"/>
      <c r="T299" s="263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4" t="s">
        <v>301</v>
      </c>
      <c r="AU299" s="264" t="s">
        <v>83</v>
      </c>
      <c r="AV299" s="15" t="s">
        <v>297</v>
      </c>
      <c r="AW299" s="15" t="s">
        <v>35</v>
      </c>
      <c r="AX299" s="15" t="s">
        <v>81</v>
      </c>
      <c r="AY299" s="264" t="s">
        <v>289</v>
      </c>
    </row>
    <row r="300" s="14" customFormat="1">
      <c r="A300" s="14"/>
      <c r="B300" s="243"/>
      <c r="C300" s="244"/>
      <c r="D300" s="234" t="s">
        <v>301</v>
      </c>
      <c r="E300" s="244"/>
      <c r="F300" s="246" t="s">
        <v>4348</v>
      </c>
      <c r="G300" s="244"/>
      <c r="H300" s="247">
        <v>0.56399999999999995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4</v>
      </c>
      <c r="AX300" s="14" t="s">
        <v>81</v>
      </c>
      <c r="AY300" s="253" t="s">
        <v>289</v>
      </c>
    </row>
    <row r="301" s="2" customFormat="1" ht="21.75" customHeight="1">
      <c r="A301" s="39"/>
      <c r="B301" s="40"/>
      <c r="C301" s="265" t="s">
        <v>1057</v>
      </c>
      <c r="D301" s="265" t="s">
        <v>357</v>
      </c>
      <c r="E301" s="266" t="s">
        <v>4349</v>
      </c>
      <c r="F301" s="267" t="s">
        <v>4350</v>
      </c>
      <c r="G301" s="268" t="s">
        <v>239</v>
      </c>
      <c r="H301" s="269">
        <v>0.20699999999999999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1</v>
      </c>
      <c r="R301" s="223">
        <f>Q301*H301</f>
        <v>0.20699999999999999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360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297</v>
      </c>
      <c r="BM301" s="225" t="s">
        <v>4351</v>
      </c>
    </row>
    <row r="302" s="13" customFormat="1">
      <c r="A302" s="13"/>
      <c r="B302" s="232"/>
      <c r="C302" s="233"/>
      <c r="D302" s="234" t="s">
        <v>301</v>
      </c>
      <c r="E302" s="235" t="s">
        <v>19</v>
      </c>
      <c r="F302" s="236" t="s">
        <v>468</v>
      </c>
      <c r="G302" s="233"/>
      <c r="H302" s="235" t="s">
        <v>19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2" t="s">
        <v>301</v>
      </c>
      <c r="AU302" s="242" t="s">
        <v>83</v>
      </c>
      <c r="AV302" s="13" t="s">
        <v>81</v>
      </c>
      <c r="AW302" s="13" t="s">
        <v>35</v>
      </c>
      <c r="AX302" s="13" t="s">
        <v>74</v>
      </c>
      <c r="AY302" s="242" t="s">
        <v>289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4352</v>
      </c>
      <c r="G303" s="244"/>
      <c r="H303" s="247">
        <v>0.19700000000000001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14" customFormat="1">
      <c r="A304" s="14"/>
      <c r="B304" s="243"/>
      <c r="C304" s="244"/>
      <c r="D304" s="234" t="s">
        <v>301</v>
      </c>
      <c r="E304" s="244"/>
      <c r="F304" s="246" t="s">
        <v>4353</v>
      </c>
      <c r="G304" s="244"/>
      <c r="H304" s="247">
        <v>0.20699999999999999</v>
      </c>
      <c r="I304" s="248"/>
      <c r="J304" s="244"/>
      <c r="K304" s="244"/>
      <c r="L304" s="249"/>
      <c r="M304" s="250"/>
      <c r="N304" s="251"/>
      <c r="O304" s="251"/>
      <c r="P304" s="251"/>
      <c r="Q304" s="251"/>
      <c r="R304" s="251"/>
      <c r="S304" s="251"/>
      <c r="T304" s="252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3" t="s">
        <v>301</v>
      </c>
      <c r="AU304" s="253" t="s">
        <v>83</v>
      </c>
      <c r="AV304" s="14" t="s">
        <v>83</v>
      </c>
      <c r="AW304" s="14" t="s">
        <v>4</v>
      </c>
      <c r="AX304" s="14" t="s">
        <v>81</v>
      </c>
      <c r="AY304" s="253" t="s">
        <v>289</v>
      </c>
    </row>
    <row r="305" s="2" customFormat="1" ht="37.8" customHeight="1">
      <c r="A305" s="39"/>
      <c r="B305" s="40"/>
      <c r="C305" s="214" t="s">
        <v>333</v>
      </c>
      <c r="D305" s="214" t="s">
        <v>292</v>
      </c>
      <c r="E305" s="215" t="s">
        <v>4354</v>
      </c>
      <c r="F305" s="216" t="s">
        <v>4355</v>
      </c>
      <c r="G305" s="217" t="s">
        <v>295</v>
      </c>
      <c r="H305" s="218">
        <v>59.625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0.082580000000000001</v>
      </c>
      <c r="R305" s="223">
        <f>Q305*H305</f>
        <v>4.9238324999999996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297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297</v>
      </c>
      <c r="BM305" s="225" t="s">
        <v>4356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4357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13" customFormat="1">
      <c r="A307" s="13"/>
      <c r="B307" s="232"/>
      <c r="C307" s="233"/>
      <c r="D307" s="234" t="s">
        <v>301</v>
      </c>
      <c r="E307" s="235" t="s">
        <v>19</v>
      </c>
      <c r="F307" s="236" t="s">
        <v>4358</v>
      </c>
      <c r="G307" s="233"/>
      <c r="H307" s="235" t="s">
        <v>19</v>
      </c>
      <c r="I307" s="237"/>
      <c r="J307" s="233"/>
      <c r="K307" s="233"/>
      <c r="L307" s="238"/>
      <c r="M307" s="239"/>
      <c r="N307" s="240"/>
      <c r="O307" s="240"/>
      <c r="P307" s="240"/>
      <c r="Q307" s="240"/>
      <c r="R307" s="240"/>
      <c r="S307" s="240"/>
      <c r="T307" s="241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2" t="s">
        <v>301</v>
      </c>
      <c r="AU307" s="242" t="s">
        <v>83</v>
      </c>
      <c r="AV307" s="13" t="s">
        <v>81</v>
      </c>
      <c r="AW307" s="13" t="s">
        <v>35</v>
      </c>
      <c r="AX307" s="13" t="s">
        <v>74</v>
      </c>
      <c r="AY307" s="242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4359</v>
      </c>
      <c r="G308" s="244"/>
      <c r="H308" s="247">
        <v>59.625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81</v>
      </c>
      <c r="AY308" s="253" t="s">
        <v>289</v>
      </c>
    </row>
    <row r="309" s="2" customFormat="1" ht="37.8" customHeight="1">
      <c r="A309" s="39"/>
      <c r="B309" s="40"/>
      <c r="C309" s="214" t="s">
        <v>437</v>
      </c>
      <c r="D309" s="214" t="s">
        <v>292</v>
      </c>
      <c r="E309" s="215" t="s">
        <v>4360</v>
      </c>
      <c r="F309" s="216" t="s">
        <v>4361</v>
      </c>
      <c r="G309" s="217" t="s">
        <v>295</v>
      </c>
      <c r="H309" s="218">
        <v>276.57499999999999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0.094479999999999995</v>
      </c>
      <c r="R309" s="223">
        <f>Q309*H309</f>
        <v>26.130805999999996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297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297</v>
      </c>
      <c r="BM309" s="225" t="s">
        <v>4362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4363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3" customFormat="1">
      <c r="A311" s="13"/>
      <c r="B311" s="232"/>
      <c r="C311" s="233"/>
      <c r="D311" s="234" t="s">
        <v>301</v>
      </c>
      <c r="E311" s="235" t="s">
        <v>19</v>
      </c>
      <c r="F311" s="236" t="s">
        <v>362</v>
      </c>
      <c r="G311" s="233"/>
      <c r="H311" s="235" t="s">
        <v>19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2" t="s">
        <v>301</v>
      </c>
      <c r="AU311" s="242" t="s">
        <v>83</v>
      </c>
      <c r="AV311" s="13" t="s">
        <v>81</v>
      </c>
      <c r="AW311" s="13" t="s">
        <v>35</v>
      </c>
      <c r="AX311" s="13" t="s">
        <v>74</v>
      </c>
      <c r="AY311" s="242" t="s">
        <v>289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4364</v>
      </c>
      <c r="G312" s="244"/>
      <c r="H312" s="247">
        <v>155.88300000000001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74</v>
      </c>
      <c r="AY312" s="253" t="s">
        <v>289</v>
      </c>
    </row>
    <row r="313" s="13" customFormat="1">
      <c r="A313" s="13"/>
      <c r="B313" s="232"/>
      <c r="C313" s="233"/>
      <c r="D313" s="234" t="s">
        <v>301</v>
      </c>
      <c r="E313" s="235" t="s">
        <v>19</v>
      </c>
      <c r="F313" s="236" t="s">
        <v>468</v>
      </c>
      <c r="G313" s="233"/>
      <c r="H313" s="235" t="s">
        <v>19</v>
      </c>
      <c r="I313" s="237"/>
      <c r="J313" s="233"/>
      <c r="K313" s="233"/>
      <c r="L313" s="238"/>
      <c r="M313" s="239"/>
      <c r="N313" s="240"/>
      <c r="O313" s="240"/>
      <c r="P313" s="240"/>
      <c r="Q313" s="240"/>
      <c r="R313" s="240"/>
      <c r="S313" s="240"/>
      <c r="T313" s="24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2" t="s">
        <v>301</v>
      </c>
      <c r="AU313" s="242" t="s">
        <v>83</v>
      </c>
      <c r="AV313" s="13" t="s">
        <v>81</v>
      </c>
      <c r="AW313" s="13" t="s">
        <v>35</v>
      </c>
      <c r="AX313" s="13" t="s">
        <v>74</v>
      </c>
      <c r="AY313" s="242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4365</v>
      </c>
      <c r="G314" s="244"/>
      <c r="H314" s="247">
        <v>120.69199999999999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5" customFormat="1">
      <c r="A315" s="15"/>
      <c r="B315" s="254"/>
      <c r="C315" s="255"/>
      <c r="D315" s="234" t="s">
        <v>301</v>
      </c>
      <c r="E315" s="256" t="s">
        <v>19</v>
      </c>
      <c r="F315" s="257" t="s">
        <v>304</v>
      </c>
      <c r="G315" s="255"/>
      <c r="H315" s="258">
        <v>276.57499999999999</v>
      </c>
      <c r="I315" s="259"/>
      <c r="J315" s="255"/>
      <c r="K315" s="255"/>
      <c r="L315" s="260"/>
      <c r="M315" s="261"/>
      <c r="N315" s="262"/>
      <c r="O315" s="262"/>
      <c r="P315" s="262"/>
      <c r="Q315" s="262"/>
      <c r="R315" s="262"/>
      <c r="S315" s="262"/>
      <c r="T315" s="263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4" t="s">
        <v>301</v>
      </c>
      <c r="AU315" s="264" t="s">
        <v>83</v>
      </c>
      <c r="AV315" s="15" t="s">
        <v>297</v>
      </c>
      <c r="AW315" s="15" t="s">
        <v>35</v>
      </c>
      <c r="AX315" s="15" t="s">
        <v>81</v>
      </c>
      <c r="AY315" s="264" t="s">
        <v>289</v>
      </c>
    </row>
    <row r="316" s="2" customFormat="1" ht="37.8" customHeight="1">
      <c r="A316" s="39"/>
      <c r="B316" s="40"/>
      <c r="C316" s="214" t="s">
        <v>560</v>
      </c>
      <c r="D316" s="214" t="s">
        <v>292</v>
      </c>
      <c r="E316" s="215" t="s">
        <v>4366</v>
      </c>
      <c r="F316" s="216" t="s">
        <v>4367</v>
      </c>
      <c r="G316" s="217" t="s">
        <v>295</v>
      </c>
      <c r="H316" s="218">
        <v>21.661000000000001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0.11396000000000001</v>
      </c>
      <c r="R316" s="223">
        <f>Q316*H316</f>
        <v>2.4684875600000002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297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297</v>
      </c>
      <c r="BM316" s="225" t="s">
        <v>4368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4369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13" customFormat="1">
      <c r="A318" s="13"/>
      <c r="B318" s="232"/>
      <c r="C318" s="233"/>
      <c r="D318" s="234" t="s">
        <v>301</v>
      </c>
      <c r="E318" s="235" t="s">
        <v>19</v>
      </c>
      <c r="F318" s="236" t="s">
        <v>362</v>
      </c>
      <c r="G318" s="233"/>
      <c r="H318" s="235" t="s">
        <v>19</v>
      </c>
      <c r="I318" s="237"/>
      <c r="J318" s="233"/>
      <c r="K318" s="233"/>
      <c r="L318" s="238"/>
      <c r="M318" s="239"/>
      <c r="N318" s="240"/>
      <c r="O318" s="240"/>
      <c r="P318" s="240"/>
      <c r="Q318" s="240"/>
      <c r="R318" s="240"/>
      <c r="S318" s="240"/>
      <c r="T318" s="241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2" t="s">
        <v>301</v>
      </c>
      <c r="AU318" s="242" t="s">
        <v>83</v>
      </c>
      <c r="AV318" s="13" t="s">
        <v>81</v>
      </c>
      <c r="AW318" s="13" t="s">
        <v>35</v>
      </c>
      <c r="AX318" s="13" t="s">
        <v>74</v>
      </c>
      <c r="AY318" s="242" t="s">
        <v>289</v>
      </c>
    </row>
    <row r="319" s="14" customFormat="1">
      <c r="A319" s="14"/>
      <c r="B319" s="243"/>
      <c r="C319" s="244"/>
      <c r="D319" s="234" t="s">
        <v>301</v>
      </c>
      <c r="E319" s="245" t="s">
        <v>19</v>
      </c>
      <c r="F319" s="246" t="s">
        <v>4370</v>
      </c>
      <c r="G319" s="244"/>
      <c r="H319" s="247">
        <v>17.835999999999999</v>
      </c>
      <c r="I319" s="248"/>
      <c r="J319" s="244"/>
      <c r="K319" s="244"/>
      <c r="L319" s="249"/>
      <c r="M319" s="250"/>
      <c r="N319" s="251"/>
      <c r="O319" s="251"/>
      <c r="P319" s="251"/>
      <c r="Q319" s="251"/>
      <c r="R319" s="251"/>
      <c r="S319" s="251"/>
      <c r="T319" s="252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3" t="s">
        <v>301</v>
      </c>
      <c r="AU319" s="253" t="s">
        <v>83</v>
      </c>
      <c r="AV319" s="14" t="s">
        <v>83</v>
      </c>
      <c r="AW319" s="14" t="s">
        <v>35</v>
      </c>
      <c r="AX319" s="14" t="s">
        <v>74</v>
      </c>
      <c r="AY319" s="253" t="s">
        <v>289</v>
      </c>
    </row>
    <row r="320" s="13" customFormat="1">
      <c r="A320" s="13"/>
      <c r="B320" s="232"/>
      <c r="C320" s="233"/>
      <c r="D320" s="234" t="s">
        <v>301</v>
      </c>
      <c r="E320" s="235" t="s">
        <v>19</v>
      </c>
      <c r="F320" s="236" t="s">
        <v>4297</v>
      </c>
      <c r="G320" s="233"/>
      <c r="H320" s="235" t="s">
        <v>19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2" t="s">
        <v>301</v>
      </c>
      <c r="AU320" s="242" t="s">
        <v>83</v>
      </c>
      <c r="AV320" s="13" t="s">
        <v>81</v>
      </c>
      <c r="AW320" s="13" t="s">
        <v>35</v>
      </c>
      <c r="AX320" s="13" t="s">
        <v>74</v>
      </c>
      <c r="AY320" s="242" t="s">
        <v>289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4298</v>
      </c>
      <c r="G321" s="244"/>
      <c r="H321" s="247">
        <v>3.8250000000000002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5" customFormat="1">
      <c r="A322" s="15"/>
      <c r="B322" s="254"/>
      <c r="C322" s="255"/>
      <c r="D322" s="234" t="s">
        <v>301</v>
      </c>
      <c r="E322" s="256" t="s">
        <v>19</v>
      </c>
      <c r="F322" s="257" t="s">
        <v>304</v>
      </c>
      <c r="G322" s="255"/>
      <c r="H322" s="258">
        <v>21.661000000000001</v>
      </c>
      <c r="I322" s="259"/>
      <c r="J322" s="255"/>
      <c r="K322" s="255"/>
      <c r="L322" s="260"/>
      <c r="M322" s="261"/>
      <c r="N322" s="262"/>
      <c r="O322" s="262"/>
      <c r="P322" s="262"/>
      <c r="Q322" s="262"/>
      <c r="R322" s="262"/>
      <c r="S322" s="262"/>
      <c r="T322" s="263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4" t="s">
        <v>301</v>
      </c>
      <c r="AU322" s="264" t="s">
        <v>83</v>
      </c>
      <c r="AV322" s="15" t="s">
        <v>297</v>
      </c>
      <c r="AW322" s="15" t="s">
        <v>35</v>
      </c>
      <c r="AX322" s="15" t="s">
        <v>81</v>
      </c>
      <c r="AY322" s="264" t="s">
        <v>289</v>
      </c>
    </row>
    <row r="323" s="2" customFormat="1" ht="37.8" customHeight="1">
      <c r="A323" s="39"/>
      <c r="B323" s="40"/>
      <c r="C323" s="214" t="s">
        <v>851</v>
      </c>
      <c r="D323" s="214" t="s">
        <v>292</v>
      </c>
      <c r="E323" s="215" t="s">
        <v>4371</v>
      </c>
      <c r="F323" s="216" t="s">
        <v>4372</v>
      </c>
      <c r="G323" s="217" t="s">
        <v>295</v>
      </c>
      <c r="H323" s="218">
        <v>63</v>
      </c>
      <c r="I323" s="219"/>
      <c r="J323" s="220">
        <f>ROUND(I323*H323,2)</f>
        <v>0</v>
      </c>
      <c r="K323" s="216" t="s">
        <v>296</v>
      </c>
      <c r="L323" s="45"/>
      <c r="M323" s="221" t="s">
        <v>19</v>
      </c>
      <c r="N323" s="222" t="s">
        <v>45</v>
      </c>
      <c r="O323" s="85"/>
      <c r="P323" s="223">
        <f>O323*H323</f>
        <v>0</v>
      </c>
      <c r="Q323" s="223">
        <v>0.17330000000000001</v>
      </c>
      <c r="R323" s="223">
        <f>Q323*H323</f>
        <v>10.917900000000001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297</v>
      </c>
      <c r="AT323" s="225" t="s">
        <v>292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297</v>
      </c>
      <c r="BM323" s="225" t="s">
        <v>4373</v>
      </c>
    </row>
    <row r="324" s="2" customFormat="1">
      <c r="A324" s="39"/>
      <c r="B324" s="40"/>
      <c r="C324" s="41"/>
      <c r="D324" s="227" t="s">
        <v>299</v>
      </c>
      <c r="E324" s="41"/>
      <c r="F324" s="228" t="s">
        <v>4374</v>
      </c>
      <c r="G324" s="41"/>
      <c r="H324" s="41"/>
      <c r="I324" s="229"/>
      <c r="J324" s="41"/>
      <c r="K324" s="41"/>
      <c r="L324" s="45"/>
      <c r="M324" s="230"/>
      <c r="N324" s="231"/>
      <c r="O324" s="85"/>
      <c r="P324" s="85"/>
      <c r="Q324" s="85"/>
      <c r="R324" s="85"/>
      <c r="S324" s="85"/>
      <c r="T324" s="86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299</v>
      </c>
      <c r="AU324" s="18" t="s">
        <v>83</v>
      </c>
    </row>
    <row r="325" s="2" customFormat="1" ht="37.8" customHeight="1">
      <c r="A325" s="39"/>
      <c r="B325" s="40"/>
      <c r="C325" s="214" t="s">
        <v>974</v>
      </c>
      <c r="D325" s="214" t="s">
        <v>292</v>
      </c>
      <c r="E325" s="215" t="s">
        <v>4375</v>
      </c>
      <c r="F325" s="216" t="s">
        <v>4376</v>
      </c>
      <c r="G325" s="217" t="s">
        <v>295</v>
      </c>
      <c r="H325" s="218">
        <v>10.888</v>
      </c>
      <c r="I325" s="219"/>
      <c r="J325" s="220">
        <f>ROUND(I325*H325,2)</f>
        <v>0</v>
      </c>
      <c r="K325" s="216" t="s">
        <v>296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0.083409999999999998</v>
      </c>
      <c r="R325" s="223">
        <f>Q325*H325</f>
        <v>0.90816807999999993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297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297</v>
      </c>
      <c r="BM325" s="225" t="s">
        <v>4377</v>
      </c>
    </row>
    <row r="326" s="2" customFormat="1">
      <c r="A326" s="39"/>
      <c r="B326" s="40"/>
      <c r="C326" s="41"/>
      <c r="D326" s="227" t="s">
        <v>299</v>
      </c>
      <c r="E326" s="41"/>
      <c r="F326" s="228" t="s">
        <v>4378</v>
      </c>
      <c r="G326" s="41"/>
      <c r="H326" s="41"/>
      <c r="I326" s="229"/>
      <c r="J326" s="41"/>
      <c r="K326" s="41"/>
      <c r="L326" s="45"/>
      <c r="M326" s="230"/>
      <c r="N326" s="231"/>
      <c r="O326" s="85"/>
      <c r="P326" s="85"/>
      <c r="Q326" s="85"/>
      <c r="R326" s="85"/>
      <c r="S326" s="85"/>
      <c r="T326" s="86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83</v>
      </c>
    </row>
    <row r="327" s="13" customFormat="1">
      <c r="A327" s="13"/>
      <c r="B327" s="232"/>
      <c r="C327" s="233"/>
      <c r="D327" s="234" t="s">
        <v>301</v>
      </c>
      <c r="E327" s="235" t="s">
        <v>19</v>
      </c>
      <c r="F327" s="236" t="s">
        <v>362</v>
      </c>
      <c r="G327" s="233"/>
      <c r="H327" s="235" t="s">
        <v>19</v>
      </c>
      <c r="I327" s="237"/>
      <c r="J327" s="233"/>
      <c r="K327" s="233"/>
      <c r="L327" s="238"/>
      <c r="M327" s="239"/>
      <c r="N327" s="240"/>
      <c r="O327" s="240"/>
      <c r="P327" s="240"/>
      <c r="Q327" s="240"/>
      <c r="R327" s="240"/>
      <c r="S327" s="240"/>
      <c r="T327" s="241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2" t="s">
        <v>301</v>
      </c>
      <c r="AU327" s="242" t="s">
        <v>83</v>
      </c>
      <c r="AV327" s="13" t="s">
        <v>81</v>
      </c>
      <c r="AW327" s="13" t="s">
        <v>35</v>
      </c>
      <c r="AX327" s="13" t="s">
        <v>74</v>
      </c>
      <c r="AY327" s="242" t="s">
        <v>289</v>
      </c>
    </row>
    <row r="328" s="14" customFormat="1">
      <c r="A328" s="14"/>
      <c r="B328" s="243"/>
      <c r="C328" s="244"/>
      <c r="D328" s="234" t="s">
        <v>301</v>
      </c>
      <c r="E328" s="245" t="s">
        <v>19</v>
      </c>
      <c r="F328" s="246" t="s">
        <v>4379</v>
      </c>
      <c r="G328" s="244"/>
      <c r="H328" s="247">
        <v>10.888</v>
      </c>
      <c r="I328" s="248"/>
      <c r="J328" s="244"/>
      <c r="K328" s="244"/>
      <c r="L328" s="249"/>
      <c r="M328" s="250"/>
      <c r="N328" s="251"/>
      <c r="O328" s="251"/>
      <c r="P328" s="251"/>
      <c r="Q328" s="251"/>
      <c r="R328" s="251"/>
      <c r="S328" s="251"/>
      <c r="T328" s="252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3" t="s">
        <v>301</v>
      </c>
      <c r="AU328" s="253" t="s">
        <v>83</v>
      </c>
      <c r="AV328" s="14" t="s">
        <v>83</v>
      </c>
      <c r="AW328" s="14" t="s">
        <v>35</v>
      </c>
      <c r="AX328" s="14" t="s">
        <v>81</v>
      </c>
      <c r="AY328" s="253" t="s">
        <v>289</v>
      </c>
    </row>
    <row r="329" s="2" customFormat="1" ht="37.8" customHeight="1">
      <c r="A329" s="39"/>
      <c r="B329" s="40"/>
      <c r="C329" s="214" t="s">
        <v>314</v>
      </c>
      <c r="D329" s="214" t="s">
        <v>292</v>
      </c>
      <c r="E329" s="215" t="s">
        <v>4380</v>
      </c>
      <c r="F329" s="216" t="s">
        <v>4381</v>
      </c>
      <c r="G329" s="217" t="s">
        <v>295</v>
      </c>
      <c r="H329" s="218">
        <v>1.2350000000000001</v>
      </c>
      <c r="I329" s="219"/>
      <c r="J329" s="220">
        <f>ROUND(I329*H329,2)</f>
        <v>0</v>
      </c>
      <c r="K329" s="216" t="s">
        <v>296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0.16114000000000001</v>
      </c>
      <c r="R329" s="223">
        <f>Q329*H329</f>
        <v>0.19900790000000002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297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297</v>
      </c>
      <c r="BM329" s="225" t="s">
        <v>4382</v>
      </c>
    </row>
    <row r="330" s="2" customFormat="1">
      <c r="A330" s="39"/>
      <c r="B330" s="40"/>
      <c r="C330" s="41"/>
      <c r="D330" s="227" t="s">
        <v>299</v>
      </c>
      <c r="E330" s="41"/>
      <c r="F330" s="228" t="s">
        <v>4383</v>
      </c>
      <c r="G330" s="41"/>
      <c r="H330" s="41"/>
      <c r="I330" s="229"/>
      <c r="J330" s="41"/>
      <c r="K330" s="41"/>
      <c r="L330" s="45"/>
      <c r="M330" s="230"/>
      <c r="N330" s="231"/>
      <c r="O330" s="85"/>
      <c r="P330" s="85"/>
      <c r="Q330" s="85"/>
      <c r="R330" s="85"/>
      <c r="S330" s="85"/>
      <c r="T330" s="86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83</v>
      </c>
    </row>
    <row r="331" s="13" customFormat="1">
      <c r="A331" s="13"/>
      <c r="B331" s="232"/>
      <c r="C331" s="233"/>
      <c r="D331" s="234" t="s">
        <v>301</v>
      </c>
      <c r="E331" s="235" t="s">
        <v>19</v>
      </c>
      <c r="F331" s="236" t="s">
        <v>362</v>
      </c>
      <c r="G331" s="233"/>
      <c r="H331" s="235" t="s">
        <v>19</v>
      </c>
      <c r="I331" s="237"/>
      <c r="J331" s="233"/>
      <c r="K331" s="233"/>
      <c r="L331" s="238"/>
      <c r="M331" s="239"/>
      <c r="N331" s="240"/>
      <c r="O331" s="240"/>
      <c r="P331" s="240"/>
      <c r="Q331" s="240"/>
      <c r="R331" s="240"/>
      <c r="S331" s="240"/>
      <c r="T331" s="241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2" t="s">
        <v>301</v>
      </c>
      <c r="AU331" s="242" t="s">
        <v>83</v>
      </c>
      <c r="AV331" s="13" t="s">
        <v>81</v>
      </c>
      <c r="AW331" s="13" t="s">
        <v>35</v>
      </c>
      <c r="AX331" s="13" t="s">
        <v>74</v>
      </c>
      <c r="AY331" s="242" t="s">
        <v>289</v>
      </c>
    </row>
    <row r="332" s="14" customFormat="1">
      <c r="A332" s="14"/>
      <c r="B332" s="243"/>
      <c r="C332" s="244"/>
      <c r="D332" s="234" t="s">
        <v>301</v>
      </c>
      <c r="E332" s="245" t="s">
        <v>19</v>
      </c>
      <c r="F332" s="246" t="s">
        <v>4384</v>
      </c>
      <c r="G332" s="244"/>
      <c r="H332" s="247">
        <v>1.2350000000000001</v>
      </c>
      <c r="I332" s="248"/>
      <c r="J332" s="244"/>
      <c r="K332" s="244"/>
      <c r="L332" s="249"/>
      <c r="M332" s="250"/>
      <c r="N332" s="251"/>
      <c r="O332" s="251"/>
      <c r="P332" s="251"/>
      <c r="Q332" s="251"/>
      <c r="R332" s="251"/>
      <c r="S332" s="251"/>
      <c r="T332" s="252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3" t="s">
        <v>301</v>
      </c>
      <c r="AU332" s="253" t="s">
        <v>83</v>
      </c>
      <c r="AV332" s="14" t="s">
        <v>83</v>
      </c>
      <c r="AW332" s="14" t="s">
        <v>35</v>
      </c>
      <c r="AX332" s="14" t="s">
        <v>81</v>
      </c>
      <c r="AY332" s="253" t="s">
        <v>289</v>
      </c>
    </row>
    <row r="333" s="12" customFormat="1" ht="22.8" customHeight="1">
      <c r="A333" s="12"/>
      <c r="B333" s="198"/>
      <c r="C333" s="199"/>
      <c r="D333" s="200" t="s">
        <v>73</v>
      </c>
      <c r="E333" s="212" t="s">
        <v>297</v>
      </c>
      <c r="F333" s="212" t="s">
        <v>878</v>
      </c>
      <c r="G333" s="199"/>
      <c r="H333" s="199"/>
      <c r="I333" s="202"/>
      <c r="J333" s="213">
        <f>BK333</f>
        <v>0</v>
      </c>
      <c r="K333" s="199"/>
      <c r="L333" s="204"/>
      <c r="M333" s="205"/>
      <c r="N333" s="206"/>
      <c r="O333" s="206"/>
      <c r="P333" s="207">
        <f>SUM(P334:P382)</f>
        <v>0</v>
      </c>
      <c r="Q333" s="206"/>
      <c r="R333" s="207">
        <f>SUM(R334:R382)</f>
        <v>44.349689720000008</v>
      </c>
      <c r="S333" s="206"/>
      <c r="T333" s="208">
        <f>SUM(T334:T382)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09" t="s">
        <v>81</v>
      </c>
      <c r="AT333" s="210" t="s">
        <v>73</v>
      </c>
      <c r="AU333" s="210" t="s">
        <v>81</v>
      </c>
      <c r="AY333" s="209" t="s">
        <v>289</v>
      </c>
      <c r="BK333" s="211">
        <f>SUM(BK334:BK382)</f>
        <v>0</v>
      </c>
    </row>
    <row r="334" s="2" customFormat="1" ht="37.8" customHeight="1">
      <c r="A334" s="39"/>
      <c r="B334" s="40"/>
      <c r="C334" s="214" t="s">
        <v>1120</v>
      </c>
      <c r="D334" s="214" t="s">
        <v>292</v>
      </c>
      <c r="E334" s="215" t="s">
        <v>920</v>
      </c>
      <c r="F334" s="216" t="s">
        <v>921</v>
      </c>
      <c r="G334" s="217" t="s">
        <v>295</v>
      </c>
      <c r="H334" s="218">
        <v>0.45000000000000001</v>
      </c>
      <c r="I334" s="219"/>
      <c r="J334" s="220">
        <f>ROUND(I334*H334,2)</f>
        <v>0</v>
      </c>
      <c r="K334" s="216" t="s">
        <v>296</v>
      </c>
      <c r="L334" s="45"/>
      <c r="M334" s="221" t="s">
        <v>19</v>
      </c>
      <c r="N334" s="222" t="s">
        <v>45</v>
      </c>
      <c r="O334" s="85"/>
      <c r="P334" s="223">
        <f>O334*H334</f>
        <v>0</v>
      </c>
      <c r="Q334" s="223">
        <v>0.0046499999999999996</v>
      </c>
      <c r="R334" s="223">
        <f>Q334*H334</f>
        <v>0.0020924999999999997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297</v>
      </c>
      <c r="AT334" s="225" t="s">
        <v>292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297</v>
      </c>
      <c r="BM334" s="225" t="s">
        <v>4385</v>
      </c>
    </row>
    <row r="335" s="2" customFormat="1">
      <c r="A335" s="39"/>
      <c r="B335" s="40"/>
      <c r="C335" s="41"/>
      <c r="D335" s="227" t="s">
        <v>299</v>
      </c>
      <c r="E335" s="41"/>
      <c r="F335" s="228" t="s">
        <v>923</v>
      </c>
      <c r="G335" s="41"/>
      <c r="H335" s="41"/>
      <c r="I335" s="229"/>
      <c r="J335" s="41"/>
      <c r="K335" s="41"/>
      <c r="L335" s="45"/>
      <c r="M335" s="230"/>
      <c r="N335" s="231"/>
      <c r="O335" s="85"/>
      <c r="P335" s="85"/>
      <c r="Q335" s="85"/>
      <c r="R335" s="85"/>
      <c r="S335" s="85"/>
      <c r="T335" s="86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299</v>
      </c>
      <c r="AU335" s="18" t="s">
        <v>83</v>
      </c>
    </row>
    <row r="336" s="13" customFormat="1">
      <c r="A336" s="13"/>
      <c r="B336" s="232"/>
      <c r="C336" s="233"/>
      <c r="D336" s="234" t="s">
        <v>301</v>
      </c>
      <c r="E336" s="235" t="s">
        <v>19</v>
      </c>
      <c r="F336" s="236" t="s">
        <v>362</v>
      </c>
      <c r="G336" s="233"/>
      <c r="H336" s="235" t="s">
        <v>19</v>
      </c>
      <c r="I336" s="237"/>
      <c r="J336" s="233"/>
      <c r="K336" s="233"/>
      <c r="L336" s="238"/>
      <c r="M336" s="239"/>
      <c r="N336" s="240"/>
      <c r="O336" s="240"/>
      <c r="P336" s="240"/>
      <c r="Q336" s="240"/>
      <c r="R336" s="240"/>
      <c r="S336" s="240"/>
      <c r="T336" s="241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2" t="s">
        <v>301</v>
      </c>
      <c r="AU336" s="242" t="s">
        <v>83</v>
      </c>
      <c r="AV336" s="13" t="s">
        <v>81</v>
      </c>
      <c r="AW336" s="13" t="s">
        <v>35</v>
      </c>
      <c r="AX336" s="13" t="s">
        <v>74</v>
      </c>
      <c r="AY336" s="242" t="s">
        <v>289</v>
      </c>
    </row>
    <row r="337" s="14" customFormat="1">
      <c r="A337" s="14"/>
      <c r="B337" s="243"/>
      <c r="C337" s="244"/>
      <c r="D337" s="234" t="s">
        <v>301</v>
      </c>
      <c r="E337" s="245" t="s">
        <v>19</v>
      </c>
      <c r="F337" s="246" t="s">
        <v>4386</v>
      </c>
      <c r="G337" s="244"/>
      <c r="H337" s="247">
        <v>0.45000000000000001</v>
      </c>
      <c r="I337" s="248"/>
      <c r="J337" s="244"/>
      <c r="K337" s="244"/>
      <c r="L337" s="249"/>
      <c r="M337" s="250"/>
      <c r="N337" s="251"/>
      <c r="O337" s="251"/>
      <c r="P337" s="251"/>
      <c r="Q337" s="251"/>
      <c r="R337" s="251"/>
      <c r="S337" s="251"/>
      <c r="T337" s="252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3" t="s">
        <v>301</v>
      </c>
      <c r="AU337" s="253" t="s">
        <v>83</v>
      </c>
      <c r="AV337" s="14" t="s">
        <v>83</v>
      </c>
      <c r="AW337" s="14" t="s">
        <v>35</v>
      </c>
      <c r="AX337" s="14" t="s">
        <v>81</v>
      </c>
      <c r="AY337" s="253" t="s">
        <v>289</v>
      </c>
    </row>
    <row r="338" s="2" customFormat="1" ht="37.8" customHeight="1">
      <c r="A338" s="39"/>
      <c r="B338" s="40"/>
      <c r="C338" s="214" t="s">
        <v>1128</v>
      </c>
      <c r="D338" s="214" t="s">
        <v>292</v>
      </c>
      <c r="E338" s="215" t="s">
        <v>929</v>
      </c>
      <c r="F338" s="216" t="s">
        <v>930</v>
      </c>
      <c r="G338" s="217" t="s">
        <v>295</v>
      </c>
      <c r="H338" s="218">
        <v>0.45000000000000001</v>
      </c>
      <c r="I338" s="219"/>
      <c r="J338" s="220">
        <f>ROUND(I338*H338,2)</f>
        <v>0</v>
      </c>
      <c r="K338" s="216" t="s">
        <v>296</v>
      </c>
      <c r="L338" s="45"/>
      <c r="M338" s="221" t="s">
        <v>19</v>
      </c>
      <c r="N338" s="222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297</v>
      </c>
      <c r="AT338" s="225" t="s">
        <v>292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297</v>
      </c>
      <c r="BM338" s="225" t="s">
        <v>4387</v>
      </c>
    </row>
    <row r="339" s="2" customFormat="1">
      <c r="A339" s="39"/>
      <c r="B339" s="40"/>
      <c r="C339" s="41"/>
      <c r="D339" s="227" t="s">
        <v>299</v>
      </c>
      <c r="E339" s="41"/>
      <c r="F339" s="228" t="s">
        <v>932</v>
      </c>
      <c r="G339" s="41"/>
      <c r="H339" s="41"/>
      <c r="I339" s="229"/>
      <c r="J339" s="41"/>
      <c r="K339" s="41"/>
      <c r="L339" s="45"/>
      <c r="M339" s="230"/>
      <c r="N339" s="231"/>
      <c r="O339" s="85"/>
      <c r="P339" s="85"/>
      <c r="Q339" s="85"/>
      <c r="R339" s="85"/>
      <c r="S339" s="85"/>
      <c r="T339" s="86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83</v>
      </c>
    </row>
    <row r="340" s="2" customFormat="1" ht="37.8" customHeight="1">
      <c r="A340" s="39"/>
      <c r="B340" s="40"/>
      <c r="C340" s="214" t="s">
        <v>1178</v>
      </c>
      <c r="D340" s="214" t="s">
        <v>292</v>
      </c>
      <c r="E340" s="215" t="s">
        <v>933</v>
      </c>
      <c r="F340" s="216" t="s">
        <v>934</v>
      </c>
      <c r="G340" s="217" t="s">
        <v>295</v>
      </c>
      <c r="H340" s="218">
        <v>0.45000000000000001</v>
      </c>
      <c r="I340" s="219"/>
      <c r="J340" s="220">
        <f>ROUND(I340*H340,2)</f>
        <v>0</v>
      </c>
      <c r="K340" s="216" t="s">
        <v>296</v>
      </c>
      <c r="L340" s="45"/>
      <c r="M340" s="221" t="s">
        <v>19</v>
      </c>
      <c r="N340" s="222" t="s">
        <v>45</v>
      </c>
      <c r="O340" s="85"/>
      <c r="P340" s="223">
        <f>O340*H340</f>
        <v>0</v>
      </c>
      <c r="Q340" s="223">
        <v>0.0016100000000000001</v>
      </c>
      <c r="R340" s="223">
        <f>Q340*H340</f>
        <v>0.0007245000000000001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297</v>
      </c>
      <c r="AT340" s="225" t="s">
        <v>292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297</v>
      </c>
      <c r="BM340" s="225" t="s">
        <v>4388</v>
      </c>
    </row>
    <row r="341" s="2" customFormat="1">
      <c r="A341" s="39"/>
      <c r="B341" s="40"/>
      <c r="C341" s="41"/>
      <c r="D341" s="227" t="s">
        <v>299</v>
      </c>
      <c r="E341" s="41"/>
      <c r="F341" s="228" t="s">
        <v>936</v>
      </c>
      <c r="G341" s="41"/>
      <c r="H341" s="41"/>
      <c r="I341" s="229"/>
      <c r="J341" s="41"/>
      <c r="K341" s="41"/>
      <c r="L341" s="45"/>
      <c r="M341" s="230"/>
      <c r="N341" s="231"/>
      <c r="O341" s="85"/>
      <c r="P341" s="85"/>
      <c r="Q341" s="85"/>
      <c r="R341" s="85"/>
      <c r="S341" s="85"/>
      <c r="T341" s="86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83</v>
      </c>
    </row>
    <row r="342" s="2" customFormat="1" ht="37.8" customHeight="1">
      <c r="A342" s="39"/>
      <c r="B342" s="40"/>
      <c r="C342" s="214" t="s">
        <v>1183</v>
      </c>
      <c r="D342" s="214" t="s">
        <v>292</v>
      </c>
      <c r="E342" s="215" t="s">
        <v>940</v>
      </c>
      <c r="F342" s="216" t="s">
        <v>941</v>
      </c>
      <c r="G342" s="217" t="s">
        <v>295</v>
      </c>
      <c r="H342" s="218">
        <v>0.45000000000000001</v>
      </c>
      <c r="I342" s="219"/>
      <c r="J342" s="220">
        <f>ROUND(I342*H342,2)</f>
        <v>0</v>
      </c>
      <c r="K342" s="216" t="s">
        <v>296</v>
      </c>
      <c r="L342" s="45"/>
      <c r="M342" s="221" t="s">
        <v>19</v>
      </c>
      <c r="N342" s="222" t="s">
        <v>45</v>
      </c>
      <c r="O342" s="85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297</v>
      </c>
      <c r="AT342" s="225" t="s">
        <v>292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297</v>
      </c>
      <c r="BM342" s="225" t="s">
        <v>4389</v>
      </c>
    </row>
    <row r="343" s="2" customFormat="1">
      <c r="A343" s="39"/>
      <c r="B343" s="40"/>
      <c r="C343" s="41"/>
      <c r="D343" s="227" t="s">
        <v>299</v>
      </c>
      <c r="E343" s="41"/>
      <c r="F343" s="228" t="s">
        <v>943</v>
      </c>
      <c r="G343" s="41"/>
      <c r="H343" s="41"/>
      <c r="I343" s="229"/>
      <c r="J343" s="41"/>
      <c r="K343" s="41"/>
      <c r="L343" s="45"/>
      <c r="M343" s="230"/>
      <c r="N343" s="231"/>
      <c r="O343" s="85"/>
      <c r="P343" s="85"/>
      <c r="Q343" s="85"/>
      <c r="R343" s="85"/>
      <c r="S343" s="85"/>
      <c r="T343" s="86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83</v>
      </c>
    </row>
    <row r="344" s="2" customFormat="1" ht="37.8" customHeight="1">
      <c r="A344" s="39"/>
      <c r="B344" s="40"/>
      <c r="C344" s="214" t="s">
        <v>1208</v>
      </c>
      <c r="D344" s="214" t="s">
        <v>292</v>
      </c>
      <c r="E344" s="215" t="s">
        <v>944</v>
      </c>
      <c r="F344" s="216" t="s">
        <v>945</v>
      </c>
      <c r="G344" s="217" t="s">
        <v>239</v>
      </c>
      <c r="H344" s="218">
        <v>1.643</v>
      </c>
      <c r="I344" s="219"/>
      <c r="J344" s="220">
        <f>ROUND(I344*H344,2)</f>
        <v>0</v>
      </c>
      <c r="K344" s="216" t="s">
        <v>296</v>
      </c>
      <c r="L344" s="45"/>
      <c r="M344" s="221" t="s">
        <v>19</v>
      </c>
      <c r="N344" s="222" t="s">
        <v>45</v>
      </c>
      <c r="O344" s="85"/>
      <c r="P344" s="223">
        <f>O344*H344</f>
        <v>0</v>
      </c>
      <c r="Q344" s="223">
        <v>0.017090000000000001</v>
      </c>
      <c r="R344" s="223">
        <f>Q344*H344</f>
        <v>0.028078870000000002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297</v>
      </c>
      <c r="AT344" s="225" t="s">
        <v>292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297</v>
      </c>
      <c r="BM344" s="225" t="s">
        <v>4390</v>
      </c>
    </row>
    <row r="345" s="2" customFormat="1">
      <c r="A345" s="39"/>
      <c r="B345" s="40"/>
      <c r="C345" s="41"/>
      <c r="D345" s="227" t="s">
        <v>299</v>
      </c>
      <c r="E345" s="41"/>
      <c r="F345" s="228" t="s">
        <v>947</v>
      </c>
      <c r="G345" s="41"/>
      <c r="H345" s="41"/>
      <c r="I345" s="229"/>
      <c r="J345" s="41"/>
      <c r="K345" s="41"/>
      <c r="L345" s="45"/>
      <c r="M345" s="230"/>
      <c r="N345" s="231"/>
      <c r="O345" s="85"/>
      <c r="P345" s="85"/>
      <c r="Q345" s="85"/>
      <c r="R345" s="85"/>
      <c r="S345" s="85"/>
      <c r="T345" s="86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299</v>
      </c>
      <c r="AU345" s="18" t="s">
        <v>83</v>
      </c>
    </row>
    <row r="346" s="2" customFormat="1" ht="24.15" customHeight="1">
      <c r="A346" s="39"/>
      <c r="B346" s="40"/>
      <c r="C346" s="265" t="s">
        <v>1050</v>
      </c>
      <c r="D346" s="265" t="s">
        <v>357</v>
      </c>
      <c r="E346" s="266" t="s">
        <v>4391</v>
      </c>
      <c r="F346" s="267" t="s">
        <v>4392</v>
      </c>
      <c r="G346" s="268" t="s">
        <v>239</v>
      </c>
      <c r="H346" s="269">
        <v>1.643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1</v>
      </c>
      <c r="R346" s="223">
        <f>Q346*H346</f>
        <v>1.643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360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297</v>
      </c>
      <c r="BM346" s="225" t="s">
        <v>4393</v>
      </c>
    </row>
    <row r="347" s="13" customFormat="1">
      <c r="A347" s="13"/>
      <c r="B347" s="232"/>
      <c r="C347" s="233"/>
      <c r="D347" s="234" t="s">
        <v>301</v>
      </c>
      <c r="E347" s="235" t="s">
        <v>19</v>
      </c>
      <c r="F347" s="236" t="s">
        <v>362</v>
      </c>
      <c r="G347" s="233"/>
      <c r="H347" s="235" t="s">
        <v>19</v>
      </c>
      <c r="I347" s="237"/>
      <c r="J347" s="233"/>
      <c r="K347" s="233"/>
      <c r="L347" s="238"/>
      <c r="M347" s="239"/>
      <c r="N347" s="240"/>
      <c r="O347" s="240"/>
      <c r="P347" s="240"/>
      <c r="Q347" s="240"/>
      <c r="R347" s="240"/>
      <c r="S347" s="240"/>
      <c r="T347" s="241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2" t="s">
        <v>301</v>
      </c>
      <c r="AU347" s="242" t="s">
        <v>83</v>
      </c>
      <c r="AV347" s="13" t="s">
        <v>81</v>
      </c>
      <c r="AW347" s="13" t="s">
        <v>35</v>
      </c>
      <c r="AX347" s="13" t="s">
        <v>74</v>
      </c>
      <c r="AY347" s="242" t="s">
        <v>289</v>
      </c>
    </row>
    <row r="348" s="14" customFormat="1">
      <c r="A348" s="14"/>
      <c r="B348" s="243"/>
      <c r="C348" s="244"/>
      <c r="D348" s="234" t="s">
        <v>301</v>
      </c>
      <c r="E348" s="245" t="s">
        <v>19</v>
      </c>
      <c r="F348" s="246" t="s">
        <v>4394</v>
      </c>
      <c r="G348" s="244"/>
      <c r="H348" s="247">
        <v>0.81299999999999994</v>
      </c>
      <c r="I348" s="248"/>
      <c r="J348" s="244"/>
      <c r="K348" s="244"/>
      <c r="L348" s="249"/>
      <c r="M348" s="250"/>
      <c r="N348" s="251"/>
      <c r="O348" s="251"/>
      <c r="P348" s="251"/>
      <c r="Q348" s="251"/>
      <c r="R348" s="251"/>
      <c r="S348" s="251"/>
      <c r="T348" s="252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3" t="s">
        <v>301</v>
      </c>
      <c r="AU348" s="253" t="s">
        <v>83</v>
      </c>
      <c r="AV348" s="14" t="s">
        <v>83</v>
      </c>
      <c r="AW348" s="14" t="s">
        <v>35</v>
      </c>
      <c r="AX348" s="14" t="s">
        <v>74</v>
      </c>
      <c r="AY348" s="253" t="s">
        <v>289</v>
      </c>
    </row>
    <row r="349" s="13" customFormat="1">
      <c r="A349" s="13"/>
      <c r="B349" s="232"/>
      <c r="C349" s="233"/>
      <c r="D349" s="234" t="s">
        <v>301</v>
      </c>
      <c r="E349" s="235" t="s">
        <v>19</v>
      </c>
      <c r="F349" s="236" t="s">
        <v>468</v>
      </c>
      <c r="G349" s="233"/>
      <c r="H349" s="235" t="s">
        <v>19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2" t="s">
        <v>301</v>
      </c>
      <c r="AU349" s="242" t="s">
        <v>83</v>
      </c>
      <c r="AV349" s="13" t="s">
        <v>81</v>
      </c>
      <c r="AW349" s="13" t="s">
        <v>35</v>
      </c>
      <c r="AX349" s="13" t="s">
        <v>74</v>
      </c>
      <c r="AY349" s="242" t="s">
        <v>289</v>
      </c>
    </row>
    <row r="350" s="14" customFormat="1">
      <c r="A350" s="14"/>
      <c r="B350" s="243"/>
      <c r="C350" s="244"/>
      <c r="D350" s="234" t="s">
        <v>301</v>
      </c>
      <c r="E350" s="245" t="s">
        <v>19</v>
      </c>
      <c r="F350" s="246" t="s">
        <v>4395</v>
      </c>
      <c r="G350" s="244"/>
      <c r="H350" s="247">
        <v>0.752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3" t="s">
        <v>301</v>
      </c>
      <c r="AU350" s="253" t="s">
        <v>83</v>
      </c>
      <c r="AV350" s="14" t="s">
        <v>83</v>
      </c>
      <c r="AW350" s="14" t="s">
        <v>35</v>
      </c>
      <c r="AX350" s="14" t="s">
        <v>74</v>
      </c>
      <c r="AY350" s="253" t="s">
        <v>289</v>
      </c>
    </row>
    <row r="351" s="15" customFormat="1">
      <c r="A351" s="15"/>
      <c r="B351" s="254"/>
      <c r="C351" s="255"/>
      <c r="D351" s="234" t="s">
        <v>301</v>
      </c>
      <c r="E351" s="256" t="s">
        <v>19</v>
      </c>
      <c r="F351" s="257" t="s">
        <v>304</v>
      </c>
      <c r="G351" s="255"/>
      <c r="H351" s="258">
        <v>1.565</v>
      </c>
      <c r="I351" s="259"/>
      <c r="J351" s="255"/>
      <c r="K351" s="255"/>
      <c r="L351" s="260"/>
      <c r="M351" s="261"/>
      <c r="N351" s="262"/>
      <c r="O351" s="262"/>
      <c r="P351" s="262"/>
      <c r="Q351" s="262"/>
      <c r="R351" s="262"/>
      <c r="S351" s="262"/>
      <c r="T351" s="263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4" t="s">
        <v>301</v>
      </c>
      <c r="AU351" s="264" t="s">
        <v>83</v>
      </c>
      <c r="AV351" s="15" t="s">
        <v>297</v>
      </c>
      <c r="AW351" s="15" t="s">
        <v>35</v>
      </c>
      <c r="AX351" s="15" t="s">
        <v>81</v>
      </c>
      <c r="AY351" s="264" t="s">
        <v>289</v>
      </c>
    </row>
    <row r="352" s="14" customFormat="1">
      <c r="A352" s="14"/>
      <c r="B352" s="243"/>
      <c r="C352" s="244"/>
      <c r="D352" s="234" t="s">
        <v>301</v>
      </c>
      <c r="E352" s="244"/>
      <c r="F352" s="246" t="s">
        <v>4396</v>
      </c>
      <c r="G352" s="244"/>
      <c r="H352" s="247">
        <v>1.643</v>
      </c>
      <c r="I352" s="248"/>
      <c r="J352" s="244"/>
      <c r="K352" s="244"/>
      <c r="L352" s="249"/>
      <c r="M352" s="250"/>
      <c r="N352" s="251"/>
      <c r="O352" s="251"/>
      <c r="P352" s="251"/>
      <c r="Q352" s="251"/>
      <c r="R352" s="251"/>
      <c r="S352" s="251"/>
      <c r="T352" s="252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3" t="s">
        <v>301</v>
      </c>
      <c r="AU352" s="253" t="s">
        <v>83</v>
      </c>
      <c r="AV352" s="14" t="s">
        <v>83</v>
      </c>
      <c r="AW352" s="14" t="s">
        <v>4</v>
      </c>
      <c r="AX352" s="14" t="s">
        <v>81</v>
      </c>
      <c r="AY352" s="253" t="s">
        <v>289</v>
      </c>
    </row>
    <row r="353" s="2" customFormat="1" ht="21.75" customHeight="1">
      <c r="A353" s="39"/>
      <c r="B353" s="40"/>
      <c r="C353" s="265" t="s">
        <v>1166</v>
      </c>
      <c r="D353" s="265" t="s">
        <v>357</v>
      </c>
      <c r="E353" s="266" t="s">
        <v>4397</v>
      </c>
      <c r="F353" s="267" t="s">
        <v>4398</v>
      </c>
      <c r="G353" s="268" t="s">
        <v>239</v>
      </c>
      <c r="H353" s="269">
        <v>0.082000000000000003</v>
      </c>
      <c r="I353" s="270"/>
      <c r="J353" s="271">
        <f>ROUND(I353*H353,2)</f>
        <v>0</v>
      </c>
      <c r="K353" s="267" t="s">
        <v>296</v>
      </c>
      <c r="L353" s="272"/>
      <c r="M353" s="273" t="s">
        <v>19</v>
      </c>
      <c r="N353" s="274" t="s">
        <v>45</v>
      </c>
      <c r="O353" s="85"/>
      <c r="P353" s="223">
        <f>O353*H353</f>
        <v>0</v>
      </c>
      <c r="Q353" s="223">
        <v>1</v>
      </c>
      <c r="R353" s="223">
        <f>Q353*H353</f>
        <v>0.082000000000000003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360</v>
      </c>
      <c r="AT353" s="225" t="s">
        <v>357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297</v>
      </c>
      <c r="BM353" s="225" t="s">
        <v>4399</v>
      </c>
    </row>
    <row r="354" s="14" customFormat="1">
      <c r="A354" s="14"/>
      <c r="B354" s="243"/>
      <c r="C354" s="244"/>
      <c r="D354" s="234" t="s">
        <v>301</v>
      </c>
      <c r="E354" s="245" t="s">
        <v>19</v>
      </c>
      <c r="F354" s="246" t="s">
        <v>4400</v>
      </c>
      <c r="G354" s="244"/>
      <c r="H354" s="247">
        <v>0.078</v>
      </c>
      <c r="I354" s="248"/>
      <c r="J354" s="244"/>
      <c r="K354" s="244"/>
      <c r="L354" s="249"/>
      <c r="M354" s="250"/>
      <c r="N354" s="251"/>
      <c r="O354" s="251"/>
      <c r="P354" s="251"/>
      <c r="Q354" s="251"/>
      <c r="R354" s="251"/>
      <c r="S354" s="251"/>
      <c r="T354" s="252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3" t="s">
        <v>301</v>
      </c>
      <c r="AU354" s="253" t="s">
        <v>83</v>
      </c>
      <c r="AV354" s="14" t="s">
        <v>83</v>
      </c>
      <c r="AW354" s="14" t="s">
        <v>35</v>
      </c>
      <c r="AX354" s="14" t="s">
        <v>81</v>
      </c>
      <c r="AY354" s="253" t="s">
        <v>289</v>
      </c>
    </row>
    <row r="355" s="14" customFormat="1">
      <c r="A355" s="14"/>
      <c r="B355" s="243"/>
      <c r="C355" s="244"/>
      <c r="D355" s="234" t="s">
        <v>301</v>
      </c>
      <c r="E355" s="244"/>
      <c r="F355" s="246" t="s">
        <v>4401</v>
      </c>
      <c r="G355" s="244"/>
      <c r="H355" s="247">
        <v>0.082000000000000003</v>
      </c>
      <c r="I355" s="248"/>
      <c r="J355" s="244"/>
      <c r="K355" s="244"/>
      <c r="L355" s="249"/>
      <c r="M355" s="250"/>
      <c r="N355" s="251"/>
      <c r="O355" s="251"/>
      <c r="P355" s="251"/>
      <c r="Q355" s="251"/>
      <c r="R355" s="251"/>
      <c r="S355" s="251"/>
      <c r="T355" s="25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3" t="s">
        <v>301</v>
      </c>
      <c r="AU355" s="253" t="s">
        <v>83</v>
      </c>
      <c r="AV355" s="14" t="s">
        <v>83</v>
      </c>
      <c r="AW355" s="14" t="s">
        <v>4</v>
      </c>
      <c r="AX355" s="14" t="s">
        <v>81</v>
      </c>
      <c r="AY355" s="253" t="s">
        <v>289</v>
      </c>
    </row>
    <row r="356" s="2" customFormat="1" ht="24.15" customHeight="1">
      <c r="A356" s="39"/>
      <c r="B356" s="40"/>
      <c r="C356" s="214" t="s">
        <v>1975</v>
      </c>
      <c r="D356" s="214" t="s">
        <v>292</v>
      </c>
      <c r="E356" s="215" t="s">
        <v>962</v>
      </c>
      <c r="F356" s="216" t="s">
        <v>963</v>
      </c>
      <c r="G356" s="217" t="s">
        <v>308</v>
      </c>
      <c r="H356" s="218">
        <v>15.529</v>
      </c>
      <c r="I356" s="219"/>
      <c r="J356" s="220">
        <f>ROUND(I356*H356,2)</f>
        <v>0</v>
      </c>
      <c r="K356" s="216" t="s">
        <v>296</v>
      </c>
      <c r="L356" s="45"/>
      <c r="M356" s="221" t="s">
        <v>19</v>
      </c>
      <c r="N356" s="222" t="s">
        <v>45</v>
      </c>
      <c r="O356" s="85"/>
      <c r="P356" s="223">
        <f>O356*H356</f>
        <v>0</v>
      </c>
      <c r="Q356" s="223">
        <v>2.5019800000000001</v>
      </c>
      <c r="R356" s="223">
        <f>Q356*H356</f>
        <v>38.853247420000002</v>
      </c>
      <c r="S356" s="223">
        <v>0</v>
      </c>
      <c r="T356" s="224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25" t="s">
        <v>297</v>
      </c>
      <c r="AT356" s="225" t="s">
        <v>292</v>
      </c>
      <c r="AU356" s="225" t="s">
        <v>83</v>
      </c>
      <c r="AY356" s="18" t="s">
        <v>289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8" t="s">
        <v>81</v>
      </c>
      <c r="BK356" s="226">
        <f>ROUND(I356*H356,2)</f>
        <v>0</v>
      </c>
      <c r="BL356" s="18" t="s">
        <v>297</v>
      </c>
      <c r="BM356" s="225" t="s">
        <v>4402</v>
      </c>
    </row>
    <row r="357" s="2" customFormat="1">
      <c r="A357" s="39"/>
      <c r="B357" s="40"/>
      <c r="C357" s="41"/>
      <c r="D357" s="227" t="s">
        <v>299</v>
      </c>
      <c r="E357" s="41"/>
      <c r="F357" s="228" t="s">
        <v>965</v>
      </c>
      <c r="G357" s="41"/>
      <c r="H357" s="41"/>
      <c r="I357" s="229"/>
      <c r="J357" s="41"/>
      <c r="K357" s="41"/>
      <c r="L357" s="45"/>
      <c r="M357" s="230"/>
      <c r="N357" s="231"/>
      <c r="O357" s="85"/>
      <c r="P357" s="85"/>
      <c r="Q357" s="85"/>
      <c r="R357" s="85"/>
      <c r="S357" s="85"/>
      <c r="T357" s="86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299</v>
      </c>
      <c r="AU357" s="18" t="s">
        <v>83</v>
      </c>
    </row>
    <row r="358" s="13" customFormat="1">
      <c r="A358" s="13"/>
      <c r="B358" s="232"/>
      <c r="C358" s="233"/>
      <c r="D358" s="234" t="s">
        <v>301</v>
      </c>
      <c r="E358" s="235" t="s">
        <v>19</v>
      </c>
      <c r="F358" s="236" t="s">
        <v>362</v>
      </c>
      <c r="G358" s="233"/>
      <c r="H358" s="235" t="s">
        <v>19</v>
      </c>
      <c r="I358" s="237"/>
      <c r="J358" s="233"/>
      <c r="K358" s="233"/>
      <c r="L358" s="238"/>
      <c r="M358" s="239"/>
      <c r="N358" s="240"/>
      <c r="O358" s="240"/>
      <c r="P358" s="240"/>
      <c r="Q358" s="240"/>
      <c r="R358" s="240"/>
      <c r="S358" s="240"/>
      <c r="T358" s="241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2" t="s">
        <v>301</v>
      </c>
      <c r="AU358" s="242" t="s">
        <v>83</v>
      </c>
      <c r="AV358" s="13" t="s">
        <v>81</v>
      </c>
      <c r="AW358" s="13" t="s">
        <v>35</v>
      </c>
      <c r="AX358" s="13" t="s">
        <v>74</v>
      </c>
      <c r="AY358" s="242" t="s">
        <v>289</v>
      </c>
    </row>
    <row r="359" s="14" customFormat="1">
      <c r="A359" s="14"/>
      <c r="B359" s="243"/>
      <c r="C359" s="244"/>
      <c r="D359" s="234" t="s">
        <v>301</v>
      </c>
      <c r="E359" s="245" t="s">
        <v>19</v>
      </c>
      <c r="F359" s="246" t="s">
        <v>4403</v>
      </c>
      <c r="G359" s="244"/>
      <c r="H359" s="247">
        <v>0.63</v>
      </c>
      <c r="I359" s="248"/>
      <c r="J359" s="244"/>
      <c r="K359" s="244"/>
      <c r="L359" s="249"/>
      <c r="M359" s="250"/>
      <c r="N359" s="251"/>
      <c r="O359" s="251"/>
      <c r="P359" s="251"/>
      <c r="Q359" s="251"/>
      <c r="R359" s="251"/>
      <c r="S359" s="251"/>
      <c r="T359" s="252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3" t="s">
        <v>301</v>
      </c>
      <c r="AU359" s="253" t="s">
        <v>83</v>
      </c>
      <c r="AV359" s="14" t="s">
        <v>83</v>
      </c>
      <c r="AW359" s="14" t="s">
        <v>35</v>
      </c>
      <c r="AX359" s="14" t="s">
        <v>74</v>
      </c>
      <c r="AY359" s="253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4404</v>
      </c>
      <c r="G360" s="244"/>
      <c r="H360" s="247">
        <v>4.7640000000000002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4" customFormat="1">
      <c r="A361" s="14"/>
      <c r="B361" s="243"/>
      <c r="C361" s="244"/>
      <c r="D361" s="234" t="s">
        <v>301</v>
      </c>
      <c r="E361" s="245" t="s">
        <v>19</v>
      </c>
      <c r="F361" s="246" t="s">
        <v>4405</v>
      </c>
      <c r="G361" s="244"/>
      <c r="H361" s="247">
        <v>2.8730000000000002</v>
      </c>
      <c r="I361" s="248"/>
      <c r="J361" s="244"/>
      <c r="K361" s="244"/>
      <c r="L361" s="249"/>
      <c r="M361" s="250"/>
      <c r="N361" s="251"/>
      <c r="O361" s="251"/>
      <c r="P361" s="251"/>
      <c r="Q361" s="251"/>
      <c r="R361" s="251"/>
      <c r="S361" s="251"/>
      <c r="T361" s="252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3" t="s">
        <v>301</v>
      </c>
      <c r="AU361" s="253" t="s">
        <v>83</v>
      </c>
      <c r="AV361" s="14" t="s">
        <v>83</v>
      </c>
      <c r="AW361" s="14" t="s">
        <v>35</v>
      </c>
      <c r="AX361" s="14" t="s">
        <v>74</v>
      </c>
      <c r="AY361" s="253" t="s">
        <v>289</v>
      </c>
    </row>
    <row r="362" s="13" customFormat="1">
      <c r="A362" s="13"/>
      <c r="B362" s="232"/>
      <c r="C362" s="233"/>
      <c r="D362" s="234" t="s">
        <v>301</v>
      </c>
      <c r="E362" s="235" t="s">
        <v>19</v>
      </c>
      <c r="F362" s="236" t="s">
        <v>468</v>
      </c>
      <c r="G362" s="233"/>
      <c r="H362" s="235" t="s">
        <v>19</v>
      </c>
      <c r="I362" s="237"/>
      <c r="J362" s="233"/>
      <c r="K362" s="233"/>
      <c r="L362" s="238"/>
      <c r="M362" s="239"/>
      <c r="N362" s="240"/>
      <c r="O362" s="240"/>
      <c r="P362" s="240"/>
      <c r="Q362" s="240"/>
      <c r="R362" s="240"/>
      <c r="S362" s="240"/>
      <c r="T362" s="24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2" t="s">
        <v>301</v>
      </c>
      <c r="AU362" s="242" t="s">
        <v>83</v>
      </c>
      <c r="AV362" s="13" t="s">
        <v>81</v>
      </c>
      <c r="AW362" s="13" t="s">
        <v>35</v>
      </c>
      <c r="AX362" s="13" t="s">
        <v>74</v>
      </c>
      <c r="AY362" s="242" t="s">
        <v>289</v>
      </c>
    </row>
    <row r="363" s="14" customFormat="1">
      <c r="A363" s="14"/>
      <c r="B363" s="243"/>
      <c r="C363" s="244"/>
      <c r="D363" s="234" t="s">
        <v>301</v>
      </c>
      <c r="E363" s="245" t="s">
        <v>19</v>
      </c>
      <c r="F363" s="246" t="s">
        <v>4406</v>
      </c>
      <c r="G363" s="244"/>
      <c r="H363" s="247">
        <v>4.8369999999999997</v>
      </c>
      <c r="I363" s="248"/>
      <c r="J363" s="244"/>
      <c r="K363" s="244"/>
      <c r="L363" s="249"/>
      <c r="M363" s="250"/>
      <c r="N363" s="251"/>
      <c r="O363" s="251"/>
      <c r="P363" s="251"/>
      <c r="Q363" s="251"/>
      <c r="R363" s="251"/>
      <c r="S363" s="251"/>
      <c r="T363" s="252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3" t="s">
        <v>301</v>
      </c>
      <c r="AU363" s="253" t="s">
        <v>83</v>
      </c>
      <c r="AV363" s="14" t="s">
        <v>83</v>
      </c>
      <c r="AW363" s="14" t="s">
        <v>35</v>
      </c>
      <c r="AX363" s="14" t="s">
        <v>74</v>
      </c>
      <c r="AY363" s="253" t="s">
        <v>289</v>
      </c>
    </row>
    <row r="364" s="14" customFormat="1">
      <c r="A364" s="14"/>
      <c r="B364" s="243"/>
      <c r="C364" s="244"/>
      <c r="D364" s="234" t="s">
        <v>301</v>
      </c>
      <c r="E364" s="245" t="s">
        <v>19</v>
      </c>
      <c r="F364" s="246" t="s">
        <v>4407</v>
      </c>
      <c r="G364" s="244"/>
      <c r="H364" s="247">
        <v>2.4249999999999998</v>
      </c>
      <c r="I364" s="248"/>
      <c r="J364" s="244"/>
      <c r="K364" s="244"/>
      <c r="L364" s="249"/>
      <c r="M364" s="250"/>
      <c r="N364" s="251"/>
      <c r="O364" s="251"/>
      <c r="P364" s="251"/>
      <c r="Q364" s="251"/>
      <c r="R364" s="251"/>
      <c r="S364" s="251"/>
      <c r="T364" s="25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3" t="s">
        <v>301</v>
      </c>
      <c r="AU364" s="253" t="s">
        <v>83</v>
      </c>
      <c r="AV364" s="14" t="s">
        <v>83</v>
      </c>
      <c r="AW364" s="14" t="s">
        <v>35</v>
      </c>
      <c r="AX364" s="14" t="s">
        <v>74</v>
      </c>
      <c r="AY364" s="253" t="s">
        <v>289</v>
      </c>
    </row>
    <row r="365" s="15" customFormat="1">
      <c r="A365" s="15"/>
      <c r="B365" s="254"/>
      <c r="C365" s="255"/>
      <c r="D365" s="234" t="s">
        <v>301</v>
      </c>
      <c r="E365" s="256" t="s">
        <v>19</v>
      </c>
      <c r="F365" s="257" t="s">
        <v>304</v>
      </c>
      <c r="G365" s="255"/>
      <c r="H365" s="258">
        <v>15.529</v>
      </c>
      <c r="I365" s="259"/>
      <c r="J365" s="255"/>
      <c r="K365" s="255"/>
      <c r="L365" s="260"/>
      <c r="M365" s="261"/>
      <c r="N365" s="262"/>
      <c r="O365" s="262"/>
      <c r="P365" s="262"/>
      <c r="Q365" s="262"/>
      <c r="R365" s="262"/>
      <c r="S365" s="262"/>
      <c r="T365" s="263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4" t="s">
        <v>301</v>
      </c>
      <c r="AU365" s="264" t="s">
        <v>83</v>
      </c>
      <c r="AV365" s="15" t="s">
        <v>297</v>
      </c>
      <c r="AW365" s="15" t="s">
        <v>35</v>
      </c>
      <c r="AX365" s="15" t="s">
        <v>81</v>
      </c>
      <c r="AY365" s="264" t="s">
        <v>289</v>
      </c>
    </row>
    <row r="366" s="2" customFormat="1" ht="24.15" customHeight="1">
      <c r="A366" s="39"/>
      <c r="B366" s="40"/>
      <c r="C366" s="214" t="s">
        <v>894</v>
      </c>
      <c r="D366" s="214" t="s">
        <v>292</v>
      </c>
      <c r="E366" s="215" t="s">
        <v>975</v>
      </c>
      <c r="F366" s="216" t="s">
        <v>976</v>
      </c>
      <c r="G366" s="217" t="s">
        <v>295</v>
      </c>
      <c r="H366" s="218">
        <v>124.22499999999999</v>
      </c>
      <c r="I366" s="219"/>
      <c r="J366" s="220">
        <f>ROUND(I366*H366,2)</f>
        <v>0</v>
      </c>
      <c r="K366" s="216" t="s">
        <v>296</v>
      </c>
      <c r="L366" s="45"/>
      <c r="M366" s="221" t="s">
        <v>19</v>
      </c>
      <c r="N366" s="222" t="s">
        <v>45</v>
      </c>
      <c r="O366" s="85"/>
      <c r="P366" s="223">
        <f>O366*H366</f>
        <v>0</v>
      </c>
      <c r="Q366" s="223">
        <v>0.0057600000000000004</v>
      </c>
      <c r="R366" s="223">
        <f>Q366*H366</f>
        <v>0.71553600000000006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297</v>
      </c>
      <c r="AT366" s="225" t="s">
        <v>292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297</v>
      </c>
      <c r="BM366" s="225" t="s">
        <v>4408</v>
      </c>
    </row>
    <row r="367" s="2" customFormat="1">
      <c r="A367" s="39"/>
      <c r="B367" s="40"/>
      <c r="C367" s="41"/>
      <c r="D367" s="227" t="s">
        <v>299</v>
      </c>
      <c r="E367" s="41"/>
      <c r="F367" s="228" t="s">
        <v>978</v>
      </c>
      <c r="G367" s="41"/>
      <c r="H367" s="41"/>
      <c r="I367" s="229"/>
      <c r="J367" s="41"/>
      <c r="K367" s="41"/>
      <c r="L367" s="45"/>
      <c r="M367" s="230"/>
      <c r="N367" s="231"/>
      <c r="O367" s="85"/>
      <c r="P367" s="85"/>
      <c r="Q367" s="85"/>
      <c r="R367" s="85"/>
      <c r="S367" s="85"/>
      <c r="T367" s="86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299</v>
      </c>
      <c r="AU367" s="18" t="s">
        <v>83</v>
      </c>
    </row>
    <row r="368" s="13" customFormat="1">
      <c r="A368" s="13"/>
      <c r="B368" s="232"/>
      <c r="C368" s="233"/>
      <c r="D368" s="234" t="s">
        <v>301</v>
      </c>
      <c r="E368" s="235" t="s">
        <v>19</v>
      </c>
      <c r="F368" s="236" t="s">
        <v>362</v>
      </c>
      <c r="G368" s="233"/>
      <c r="H368" s="235" t="s">
        <v>19</v>
      </c>
      <c r="I368" s="237"/>
      <c r="J368" s="233"/>
      <c r="K368" s="233"/>
      <c r="L368" s="238"/>
      <c r="M368" s="239"/>
      <c r="N368" s="240"/>
      <c r="O368" s="240"/>
      <c r="P368" s="240"/>
      <c r="Q368" s="240"/>
      <c r="R368" s="240"/>
      <c r="S368" s="240"/>
      <c r="T368" s="241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2" t="s">
        <v>301</v>
      </c>
      <c r="AU368" s="242" t="s">
        <v>83</v>
      </c>
      <c r="AV368" s="13" t="s">
        <v>81</v>
      </c>
      <c r="AW368" s="13" t="s">
        <v>35</v>
      </c>
      <c r="AX368" s="13" t="s">
        <v>74</v>
      </c>
      <c r="AY368" s="242" t="s">
        <v>289</v>
      </c>
    </row>
    <row r="369" s="14" customFormat="1">
      <c r="A369" s="14"/>
      <c r="B369" s="243"/>
      <c r="C369" s="244"/>
      <c r="D369" s="234" t="s">
        <v>301</v>
      </c>
      <c r="E369" s="245" t="s">
        <v>19</v>
      </c>
      <c r="F369" s="246" t="s">
        <v>4409</v>
      </c>
      <c r="G369" s="244"/>
      <c r="H369" s="247">
        <v>5.04</v>
      </c>
      <c r="I369" s="248"/>
      <c r="J369" s="244"/>
      <c r="K369" s="244"/>
      <c r="L369" s="249"/>
      <c r="M369" s="250"/>
      <c r="N369" s="251"/>
      <c r="O369" s="251"/>
      <c r="P369" s="251"/>
      <c r="Q369" s="251"/>
      <c r="R369" s="251"/>
      <c r="S369" s="251"/>
      <c r="T369" s="252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3" t="s">
        <v>301</v>
      </c>
      <c r="AU369" s="253" t="s">
        <v>83</v>
      </c>
      <c r="AV369" s="14" t="s">
        <v>83</v>
      </c>
      <c r="AW369" s="14" t="s">
        <v>35</v>
      </c>
      <c r="AX369" s="14" t="s">
        <v>74</v>
      </c>
      <c r="AY369" s="253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4410</v>
      </c>
      <c r="G370" s="244"/>
      <c r="H370" s="247">
        <v>38.107999999999997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74</v>
      </c>
      <c r="AY370" s="253" t="s">
        <v>289</v>
      </c>
    </row>
    <row r="371" s="14" customFormat="1">
      <c r="A371" s="14"/>
      <c r="B371" s="243"/>
      <c r="C371" s="244"/>
      <c r="D371" s="234" t="s">
        <v>301</v>
      </c>
      <c r="E371" s="245" t="s">
        <v>19</v>
      </c>
      <c r="F371" s="246" t="s">
        <v>4411</v>
      </c>
      <c r="G371" s="244"/>
      <c r="H371" s="247">
        <v>22.98</v>
      </c>
      <c r="I371" s="248"/>
      <c r="J371" s="244"/>
      <c r="K371" s="244"/>
      <c r="L371" s="249"/>
      <c r="M371" s="250"/>
      <c r="N371" s="251"/>
      <c r="O371" s="251"/>
      <c r="P371" s="251"/>
      <c r="Q371" s="251"/>
      <c r="R371" s="251"/>
      <c r="S371" s="251"/>
      <c r="T371" s="252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3" t="s">
        <v>301</v>
      </c>
      <c r="AU371" s="253" t="s">
        <v>83</v>
      </c>
      <c r="AV371" s="14" t="s">
        <v>83</v>
      </c>
      <c r="AW371" s="14" t="s">
        <v>35</v>
      </c>
      <c r="AX371" s="14" t="s">
        <v>74</v>
      </c>
      <c r="AY371" s="253" t="s">
        <v>289</v>
      </c>
    </row>
    <row r="372" s="13" customFormat="1">
      <c r="A372" s="13"/>
      <c r="B372" s="232"/>
      <c r="C372" s="233"/>
      <c r="D372" s="234" t="s">
        <v>301</v>
      </c>
      <c r="E372" s="235" t="s">
        <v>19</v>
      </c>
      <c r="F372" s="236" t="s">
        <v>468</v>
      </c>
      <c r="G372" s="233"/>
      <c r="H372" s="235" t="s">
        <v>19</v>
      </c>
      <c r="I372" s="237"/>
      <c r="J372" s="233"/>
      <c r="K372" s="233"/>
      <c r="L372" s="238"/>
      <c r="M372" s="239"/>
      <c r="N372" s="240"/>
      <c r="O372" s="240"/>
      <c r="P372" s="240"/>
      <c r="Q372" s="240"/>
      <c r="R372" s="240"/>
      <c r="S372" s="240"/>
      <c r="T372" s="241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2" t="s">
        <v>301</v>
      </c>
      <c r="AU372" s="242" t="s">
        <v>83</v>
      </c>
      <c r="AV372" s="13" t="s">
        <v>81</v>
      </c>
      <c r="AW372" s="13" t="s">
        <v>35</v>
      </c>
      <c r="AX372" s="13" t="s">
        <v>74</v>
      </c>
      <c r="AY372" s="242" t="s">
        <v>289</v>
      </c>
    </row>
    <row r="373" s="14" customFormat="1">
      <c r="A373" s="14"/>
      <c r="B373" s="243"/>
      <c r="C373" s="244"/>
      <c r="D373" s="234" t="s">
        <v>301</v>
      </c>
      <c r="E373" s="245" t="s">
        <v>19</v>
      </c>
      <c r="F373" s="246" t="s">
        <v>4412</v>
      </c>
      <c r="G373" s="244"/>
      <c r="H373" s="247">
        <v>38.694000000000003</v>
      </c>
      <c r="I373" s="248"/>
      <c r="J373" s="244"/>
      <c r="K373" s="244"/>
      <c r="L373" s="249"/>
      <c r="M373" s="250"/>
      <c r="N373" s="251"/>
      <c r="O373" s="251"/>
      <c r="P373" s="251"/>
      <c r="Q373" s="251"/>
      <c r="R373" s="251"/>
      <c r="S373" s="251"/>
      <c r="T373" s="252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3" t="s">
        <v>301</v>
      </c>
      <c r="AU373" s="253" t="s">
        <v>83</v>
      </c>
      <c r="AV373" s="14" t="s">
        <v>83</v>
      </c>
      <c r="AW373" s="14" t="s">
        <v>35</v>
      </c>
      <c r="AX373" s="14" t="s">
        <v>74</v>
      </c>
      <c r="AY373" s="253" t="s">
        <v>289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4413</v>
      </c>
      <c r="G374" s="244"/>
      <c r="H374" s="247">
        <v>19.402999999999999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74</v>
      </c>
      <c r="AY374" s="253" t="s">
        <v>289</v>
      </c>
    </row>
    <row r="375" s="15" customFormat="1">
      <c r="A375" s="15"/>
      <c r="B375" s="254"/>
      <c r="C375" s="255"/>
      <c r="D375" s="234" t="s">
        <v>301</v>
      </c>
      <c r="E375" s="256" t="s">
        <v>19</v>
      </c>
      <c r="F375" s="257" t="s">
        <v>304</v>
      </c>
      <c r="G375" s="255"/>
      <c r="H375" s="258">
        <v>124.22499999999999</v>
      </c>
      <c r="I375" s="259"/>
      <c r="J375" s="255"/>
      <c r="K375" s="255"/>
      <c r="L375" s="260"/>
      <c r="M375" s="261"/>
      <c r="N375" s="262"/>
      <c r="O375" s="262"/>
      <c r="P375" s="262"/>
      <c r="Q375" s="262"/>
      <c r="R375" s="262"/>
      <c r="S375" s="262"/>
      <c r="T375" s="263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64" t="s">
        <v>301</v>
      </c>
      <c r="AU375" s="264" t="s">
        <v>83</v>
      </c>
      <c r="AV375" s="15" t="s">
        <v>297</v>
      </c>
      <c r="AW375" s="15" t="s">
        <v>35</v>
      </c>
      <c r="AX375" s="15" t="s">
        <v>81</v>
      </c>
      <c r="AY375" s="264" t="s">
        <v>289</v>
      </c>
    </row>
    <row r="376" s="2" customFormat="1" ht="24.15" customHeight="1">
      <c r="A376" s="39"/>
      <c r="B376" s="40"/>
      <c r="C376" s="214" t="s">
        <v>1984</v>
      </c>
      <c r="D376" s="214" t="s">
        <v>292</v>
      </c>
      <c r="E376" s="215" t="s">
        <v>986</v>
      </c>
      <c r="F376" s="216" t="s">
        <v>987</v>
      </c>
      <c r="G376" s="217" t="s">
        <v>295</v>
      </c>
      <c r="H376" s="218">
        <v>124.22499999999999</v>
      </c>
      <c r="I376" s="219"/>
      <c r="J376" s="220">
        <f>ROUND(I376*H376,2)</f>
        <v>0</v>
      </c>
      <c r="K376" s="216" t="s">
        <v>296</v>
      </c>
      <c r="L376" s="45"/>
      <c r="M376" s="221" t="s">
        <v>19</v>
      </c>
      <c r="N376" s="222" t="s">
        <v>45</v>
      </c>
      <c r="O376" s="85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25" t="s">
        <v>297</v>
      </c>
      <c r="AT376" s="225" t="s">
        <v>292</v>
      </c>
      <c r="AU376" s="225" t="s">
        <v>83</v>
      </c>
      <c r="AY376" s="18" t="s">
        <v>289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8" t="s">
        <v>81</v>
      </c>
      <c r="BK376" s="226">
        <f>ROUND(I376*H376,2)</f>
        <v>0</v>
      </c>
      <c r="BL376" s="18" t="s">
        <v>297</v>
      </c>
      <c r="BM376" s="225" t="s">
        <v>4414</v>
      </c>
    </row>
    <row r="377" s="2" customFormat="1">
      <c r="A377" s="39"/>
      <c r="B377" s="40"/>
      <c r="C377" s="41"/>
      <c r="D377" s="227" t="s">
        <v>299</v>
      </c>
      <c r="E377" s="41"/>
      <c r="F377" s="228" t="s">
        <v>989</v>
      </c>
      <c r="G377" s="41"/>
      <c r="H377" s="41"/>
      <c r="I377" s="229"/>
      <c r="J377" s="41"/>
      <c r="K377" s="41"/>
      <c r="L377" s="45"/>
      <c r="M377" s="230"/>
      <c r="N377" s="231"/>
      <c r="O377" s="85"/>
      <c r="P377" s="85"/>
      <c r="Q377" s="85"/>
      <c r="R377" s="85"/>
      <c r="S377" s="85"/>
      <c r="T377" s="86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299</v>
      </c>
      <c r="AU377" s="18" t="s">
        <v>83</v>
      </c>
    </row>
    <row r="378" s="2" customFormat="1" ht="24.15" customHeight="1">
      <c r="A378" s="39"/>
      <c r="B378" s="40"/>
      <c r="C378" s="214" t="s">
        <v>2218</v>
      </c>
      <c r="D378" s="214" t="s">
        <v>292</v>
      </c>
      <c r="E378" s="215" t="s">
        <v>990</v>
      </c>
      <c r="F378" s="216" t="s">
        <v>991</v>
      </c>
      <c r="G378" s="217" t="s">
        <v>239</v>
      </c>
      <c r="H378" s="218">
        <v>2.8730000000000002</v>
      </c>
      <c r="I378" s="219"/>
      <c r="J378" s="220">
        <f>ROUND(I378*H378,2)</f>
        <v>0</v>
      </c>
      <c r="K378" s="216" t="s">
        <v>296</v>
      </c>
      <c r="L378" s="45"/>
      <c r="M378" s="221" t="s">
        <v>19</v>
      </c>
      <c r="N378" s="222" t="s">
        <v>45</v>
      </c>
      <c r="O378" s="85"/>
      <c r="P378" s="223">
        <f>O378*H378</f>
        <v>0</v>
      </c>
      <c r="Q378" s="223">
        <v>1.05291</v>
      </c>
      <c r="R378" s="223">
        <f>Q378*H378</f>
        <v>3.0250104300000005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297</v>
      </c>
      <c r="AT378" s="225" t="s">
        <v>292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297</v>
      </c>
      <c r="BM378" s="225" t="s">
        <v>4415</v>
      </c>
    </row>
    <row r="379" s="2" customFormat="1">
      <c r="A379" s="39"/>
      <c r="B379" s="40"/>
      <c r="C379" s="41"/>
      <c r="D379" s="227" t="s">
        <v>299</v>
      </c>
      <c r="E379" s="41"/>
      <c r="F379" s="228" t="s">
        <v>993</v>
      </c>
      <c r="G379" s="41"/>
      <c r="H379" s="41"/>
      <c r="I379" s="229"/>
      <c r="J379" s="41"/>
      <c r="K379" s="41"/>
      <c r="L379" s="45"/>
      <c r="M379" s="230"/>
      <c r="N379" s="231"/>
      <c r="O379" s="85"/>
      <c r="P379" s="85"/>
      <c r="Q379" s="85"/>
      <c r="R379" s="85"/>
      <c r="S379" s="85"/>
      <c r="T379" s="86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83</v>
      </c>
    </row>
    <row r="380" s="13" customFormat="1">
      <c r="A380" s="13"/>
      <c r="B380" s="232"/>
      <c r="C380" s="233"/>
      <c r="D380" s="234" t="s">
        <v>301</v>
      </c>
      <c r="E380" s="235" t="s">
        <v>19</v>
      </c>
      <c r="F380" s="236" t="s">
        <v>362</v>
      </c>
      <c r="G380" s="233"/>
      <c r="H380" s="235" t="s">
        <v>19</v>
      </c>
      <c r="I380" s="237"/>
      <c r="J380" s="233"/>
      <c r="K380" s="233"/>
      <c r="L380" s="238"/>
      <c r="M380" s="239"/>
      <c r="N380" s="240"/>
      <c r="O380" s="240"/>
      <c r="P380" s="240"/>
      <c r="Q380" s="240"/>
      <c r="R380" s="240"/>
      <c r="S380" s="240"/>
      <c r="T380" s="241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2" t="s">
        <v>301</v>
      </c>
      <c r="AU380" s="242" t="s">
        <v>83</v>
      </c>
      <c r="AV380" s="13" t="s">
        <v>81</v>
      </c>
      <c r="AW380" s="13" t="s">
        <v>35</v>
      </c>
      <c r="AX380" s="13" t="s">
        <v>74</v>
      </c>
      <c r="AY380" s="242" t="s">
        <v>289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4416</v>
      </c>
      <c r="G381" s="244"/>
      <c r="H381" s="247">
        <v>2.8730000000000002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81</v>
      </c>
      <c r="AY381" s="253" t="s">
        <v>289</v>
      </c>
    </row>
    <row r="382" s="2" customFormat="1" ht="16.5" customHeight="1">
      <c r="A382" s="39"/>
      <c r="B382" s="40"/>
      <c r="C382" s="214" t="s">
        <v>1043</v>
      </c>
      <c r="D382" s="214" t="s">
        <v>292</v>
      </c>
      <c r="E382" s="215" t="s">
        <v>996</v>
      </c>
      <c r="F382" s="216" t="s">
        <v>997</v>
      </c>
      <c r="G382" s="217" t="s">
        <v>308</v>
      </c>
      <c r="H382" s="218">
        <v>3</v>
      </c>
      <c r="I382" s="219"/>
      <c r="J382" s="220">
        <f>ROUND(I382*H382,2)</f>
        <v>0</v>
      </c>
      <c r="K382" s="216" t="s">
        <v>19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297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297</v>
      </c>
      <c r="BM382" s="225" t="s">
        <v>4417</v>
      </c>
    </row>
    <row r="383" s="12" customFormat="1" ht="22.8" customHeight="1">
      <c r="A383" s="12"/>
      <c r="B383" s="198"/>
      <c r="C383" s="199"/>
      <c r="D383" s="200" t="s">
        <v>73</v>
      </c>
      <c r="E383" s="212" t="s">
        <v>473</v>
      </c>
      <c r="F383" s="212" t="s">
        <v>999</v>
      </c>
      <c r="G383" s="199"/>
      <c r="H383" s="199"/>
      <c r="I383" s="202"/>
      <c r="J383" s="213">
        <f>BK383</f>
        <v>0</v>
      </c>
      <c r="K383" s="199"/>
      <c r="L383" s="204"/>
      <c r="M383" s="205"/>
      <c r="N383" s="206"/>
      <c r="O383" s="206"/>
      <c r="P383" s="207">
        <f>SUM(P384:P407)</f>
        <v>0</v>
      </c>
      <c r="Q383" s="206"/>
      <c r="R383" s="207">
        <f>SUM(R384:R407)</f>
        <v>110.62856534000001</v>
      </c>
      <c r="S383" s="206"/>
      <c r="T383" s="208">
        <f>SUM(T384:T407)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81</v>
      </c>
      <c r="AT383" s="210" t="s">
        <v>73</v>
      </c>
      <c r="AU383" s="210" t="s">
        <v>81</v>
      </c>
      <c r="AY383" s="209" t="s">
        <v>289</v>
      </c>
      <c r="BK383" s="211">
        <f>SUM(BK384:BK407)</f>
        <v>0</v>
      </c>
    </row>
    <row r="384" s="2" customFormat="1" ht="24.15" customHeight="1">
      <c r="A384" s="39"/>
      <c r="B384" s="40"/>
      <c r="C384" s="214" t="s">
        <v>1063</v>
      </c>
      <c r="D384" s="214" t="s">
        <v>292</v>
      </c>
      <c r="E384" s="215" t="s">
        <v>1001</v>
      </c>
      <c r="F384" s="216" t="s">
        <v>1002</v>
      </c>
      <c r="G384" s="217" t="s">
        <v>295</v>
      </c>
      <c r="H384" s="218">
        <v>1907.5899999999999</v>
      </c>
      <c r="I384" s="219"/>
      <c r="J384" s="220">
        <f>ROUND(I384*H384,2)</f>
        <v>0</v>
      </c>
      <c r="K384" s="216" t="s">
        <v>296</v>
      </c>
      <c r="L384" s="45"/>
      <c r="M384" s="221" t="s">
        <v>19</v>
      </c>
      <c r="N384" s="222" t="s">
        <v>45</v>
      </c>
      <c r="O384" s="85"/>
      <c r="P384" s="223">
        <f>O384*H384</f>
        <v>0</v>
      </c>
      <c r="Q384" s="223">
        <v>0.00025999999999999998</v>
      </c>
      <c r="R384" s="223">
        <f>Q384*H384</f>
        <v>0.49597339999999995</v>
      </c>
      <c r="S384" s="223">
        <v>0</v>
      </c>
      <c r="T384" s="224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25" t="s">
        <v>297</v>
      </c>
      <c r="AT384" s="225" t="s">
        <v>292</v>
      </c>
      <c r="AU384" s="225" t="s">
        <v>83</v>
      </c>
      <c r="AY384" s="18" t="s">
        <v>289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8" t="s">
        <v>81</v>
      </c>
      <c r="BK384" s="226">
        <f>ROUND(I384*H384,2)</f>
        <v>0</v>
      </c>
      <c r="BL384" s="18" t="s">
        <v>297</v>
      </c>
      <c r="BM384" s="225" t="s">
        <v>4418</v>
      </c>
    </row>
    <row r="385" s="2" customFormat="1">
      <c r="A385" s="39"/>
      <c r="B385" s="40"/>
      <c r="C385" s="41"/>
      <c r="D385" s="227" t="s">
        <v>299</v>
      </c>
      <c r="E385" s="41"/>
      <c r="F385" s="228" t="s">
        <v>1004</v>
      </c>
      <c r="G385" s="41"/>
      <c r="H385" s="41"/>
      <c r="I385" s="229"/>
      <c r="J385" s="41"/>
      <c r="K385" s="41"/>
      <c r="L385" s="45"/>
      <c r="M385" s="230"/>
      <c r="N385" s="231"/>
      <c r="O385" s="85"/>
      <c r="P385" s="85"/>
      <c r="Q385" s="85"/>
      <c r="R385" s="85"/>
      <c r="S385" s="85"/>
      <c r="T385" s="86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299</v>
      </c>
      <c r="AU385" s="18" t="s">
        <v>83</v>
      </c>
    </row>
    <row r="386" s="14" customFormat="1">
      <c r="A386" s="14"/>
      <c r="B386" s="243"/>
      <c r="C386" s="244"/>
      <c r="D386" s="234" t="s">
        <v>301</v>
      </c>
      <c r="E386" s="245" t="s">
        <v>19</v>
      </c>
      <c r="F386" s="246" t="s">
        <v>4419</v>
      </c>
      <c r="G386" s="244"/>
      <c r="H386" s="247">
        <v>1907.5899999999999</v>
      </c>
      <c r="I386" s="248"/>
      <c r="J386" s="244"/>
      <c r="K386" s="244"/>
      <c r="L386" s="249"/>
      <c r="M386" s="250"/>
      <c r="N386" s="251"/>
      <c r="O386" s="251"/>
      <c r="P386" s="251"/>
      <c r="Q386" s="251"/>
      <c r="R386" s="251"/>
      <c r="S386" s="251"/>
      <c r="T386" s="25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3" t="s">
        <v>301</v>
      </c>
      <c r="AU386" s="253" t="s">
        <v>83</v>
      </c>
      <c r="AV386" s="14" t="s">
        <v>83</v>
      </c>
      <c r="AW386" s="14" t="s">
        <v>35</v>
      </c>
      <c r="AX386" s="14" t="s">
        <v>81</v>
      </c>
      <c r="AY386" s="253" t="s">
        <v>289</v>
      </c>
    </row>
    <row r="387" s="2" customFormat="1" ht="44.25" customHeight="1">
      <c r="A387" s="39"/>
      <c r="B387" s="40"/>
      <c r="C387" s="214" t="s">
        <v>928</v>
      </c>
      <c r="D387" s="214" t="s">
        <v>292</v>
      </c>
      <c r="E387" s="215" t="s">
        <v>1007</v>
      </c>
      <c r="F387" s="216" t="s">
        <v>1008</v>
      </c>
      <c r="G387" s="217" t="s">
        <v>295</v>
      </c>
      <c r="H387" s="218">
        <v>1907.5899999999999</v>
      </c>
      <c r="I387" s="219"/>
      <c r="J387" s="220">
        <f>ROUND(I387*H387,2)</f>
        <v>0</v>
      </c>
      <c r="K387" s="216" t="s">
        <v>296</v>
      </c>
      <c r="L387" s="45"/>
      <c r="M387" s="221" t="s">
        <v>19</v>
      </c>
      <c r="N387" s="222" t="s">
        <v>45</v>
      </c>
      <c r="O387" s="85"/>
      <c r="P387" s="223">
        <f>O387*H387</f>
        <v>0</v>
      </c>
      <c r="Q387" s="223">
        <v>0.018380000000000001</v>
      </c>
      <c r="R387" s="223">
        <f>Q387*H387</f>
        <v>35.061504200000002</v>
      </c>
      <c r="S387" s="223">
        <v>0</v>
      </c>
      <c r="T387" s="224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25" t="s">
        <v>297</v>
      </c>
      <c r="AT387" s="225" t="s">
        <v>292</v>
      </c>
      <c r="AU387" s="225" t="s">
        <v>83</v>
      </c>
      <c r="AY387" s="18" t="s">
        <v>289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8" t="s">
        <v>81</v>
      </c>
      <c r="BK387" s="226">
        <f>ROUND(I387*H387,2)</f>
        <v>0</v>
      </c>
      <c r="BL387" s="18" t="s">
        <v>297</v>
      </c>
      <c r="BM387" s="225" t="s">
        <v>4420</v>
      </c>
    </row>
    <row r="388" s="2" customFormat="1">
      <c r="A388" s="39"/>
      <c r="B388" s="40"/>
      <c r="C388" s="41"/>
      <c r="D388" s="227" t="s">
        <v>299</v>
      </c>
      <c r="E388" s="41"/>
      <c r="F388" s="228" t="s">
        <v>1010</v>
      </c>
      <c r="G388" s="41"/>
      <c r="H388" s="41"/>
      <c r="I388" s="229"/>
      <c r="J388" s="41"/>
      <c r="K388" s="41"/>
      <c r="L388" s="45"/>
      <c r="M388" s="230"/>
      <c r="N388" s="231"/>
      <c r="O388" s="85"/>
      <c r="P388" s="85"/>
      <c r="Q388" s="85"/>
      <c r="R388" s="85"/>
      <c r="S388" s="85"/>
      <c r="T388" s="86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299</v>
      </c>
      <c r="AU388" s="18" t="s">
        <v>83</v>
      </c>
    </row>
    <row r="389" s="2" customFormat="1" ht="44.25" customHeight="1">
      <c r="A389" s="39"/>
      <c r="B389" s="40"/>
      <c r="C389" s="214" t="s">
        <v>939</v>
      </c>
      <c r="D389" s="214" t="s">
        <v>292</v>
      </c>
      <c r="E389" s="215" t="s">
        <v>1012</v>
      </c>
      <c r="F389" s="216" t="s">
        <v>1013</v>
      </c>
      <c r="G389" s="217" t="s">
        <v>295</v>
      </c>
      <c r="H389" s="218">
        <v>3815.018</v>
      </c>
      <c r="I389" s="219"/>
      <c r="J389" s="220">
        <f>ROUND(I389*H389,2)</f>
        <v>0</v>
      </c>
      <c r="K389" s="216" t="s">
        <v>296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0.0079000000000000008</v>
      </c>
      <c r="R389" s="223">
        <f>Q389*H389</f>
        <v>30.138642200000003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297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297</v>
      </c>
      <c r="BM389" s="225" t="s">
        <v>4421</v>
      </c>
    </row>
    <row r="390" s="2" customFormat="1">
      <c r="A390" s="39"/>
      <c r="B390" s="40"/>
      <c r="C390" s="41"/>
      <c r="D390" s="227" t="s">
        <v>299</v>
      </c>
      <c r="E390" s="41"/>
      <c r="F390" s="228" t="s">
        <v>1015</v>
      </c>
      <c r="G390" s="41"/>
      <c r="H390" s="41"/>
      <c r="I390" s="229"/>
      <c r="J390" s="41"/>
      <c r="K390" s="41"/>
      <c r="L390" s="45"/>
      <c r="M390" s="230"/>
      <c r="N390" s="231"/>
      <c r="O390" s="85"/>
      <c r="P390" s="85"/>
      <c r="Q390" s="85"/>
      <c r="R390" s="85"/>
      <c r="S390" s="85"/>
      <c r="T390" s="86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299</v>
      </c>
      <c r="AU390" s="18" t="s">
        <v>83</v>
      </c>
    </row>
    <row r="391" s="14" customFormat="1">
      <c r="A391" s="14"/>
      <c r="B391" s="243"/>
      <c r="C391" s="244"/>
      <c r="D391" s="234" t="s">
        <v>301</v>
      </c>
      <c r="E391" s="245" t="s">
        <v>19</v>
      </c>
      <c r="F391" s="246" t="s">
        <v>4422</v>
      </c>
      <c r="G391" s="244"/>
      <c r="H391" s="247">
        <v>3815.018</v>
      </c>
      <c r="I391" s="248"/>
      <c r="J391" s="244"/>
      <c r="K391" s="244"/>
      <c r="L391" s="249"/>
      <c r="M391" s="250"/>
      <c r="N391" s="251"/>
      <c r="O391" s="251"/>
      <c r="P391" s="251"/>
      <c r="Q391" s="251"/>
      <c r="R391" s="251"/>
      <c r="S391" s="251"/>
      <c r="T391" s="252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3" t="s">
        <v>301</v>
      </c>
      <c r="AU391" s="253" t="s">
        <v>83</v>
      </c>
      <c r="AV391" s="14" t="s">
        <v>83</v>
      </c>
      <c r="AW391" s="14" t="s">
        <v>35</v>
      </c>
      <c r="AX391" s="14" t="s">
        <v>81</v>
      </c>
      <c r="AY391" s="253" t="s">
        <v>289</v>
      </c>
    </row>
    <row r="392" s="2" customFormat="1" ht="24.15" customHeight="1">
      <c r="A392" s="39"/>
      <c r="B392" s="40"/>
      <c r="C392" s="214" t="s">
        <v>1236</v>
      </c>
      <c r="D392" s="214" t="s">
        <v>292</v>
      </c>
      <c r="E392" s="215" t="s">
        <v>1018</v>
      </c>
      <c r="F392" s="216" t="s">
        <v>1019</v>
      </c>
      <c r="G392" s="217" t="s">
        <v>295</v>
      </c>
      <c r="H392" s="218">
        <v>22.585999999999999</v>
      </c>
      <c r="I392" s="219"/>
      <c r="J392" s="220">
        <f>ROUND(I392*H392,2)</f>
        <v>0</v>
      </c>
      <c r="K392" s="216" t="s">
        <v>296</v>
      </c>
      <c r="L392" s="45"/>
      <c r="M392" s="221" t="s">
        <v>19</v>
      </c>
      <c r="N392" s="222" t="s">
        <v>45</v>
      </c>
      <c r="O392" s="85"/>
      <c r="P392" s="223">
        <f>O392*H392</f>
        <v>0</v>
      </c>
      <c r="Q392" s="223">
        <v>0.033579999999999999</v>
      </c>
      <c r="R392" s="223">
        <f>Q392*H392</f>
        <v>0.7584378799999999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297</v>
      </c>
      <c r="AT392" s="225" t="s">
        <v>292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297</v>
      </c>
      <c r="BM392" s="225" t="s">
        <v>4423</v>
      </c>
    </row>
    <row r="393" s="2" customFormat="1">
      <c r="A393" s="39"/>
      <c r="B393" s="40"/>
      <c r="C393" s="41"/>
      <c r="D393" s="227" t="s">
        <v>299</v>
      </c>
      <c r="E393" s="41"/>
      <c r="F393" s="228" t="s">
        <v>1021</v>
      </c>
      <c r="G393" s="41"/>
      <c r="H393" s="41"/>
      <c r="I393" s="229"/>
      <c r="J393" s="41"/>
      <c r="K393" s="41"/>
      <c r="L393" s="45"/>
      <c r="M393" s="230"/>
      <c r="N393" s="231"/>
      <c r="O393" s="85"/>
      <c r="P393" s="85"/>
      <c r="Q393" s="85"/>
      <c r="R393" s="85"/>
      <c r="S393" s="85"/>
      <c r="T393" s="86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83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4424</v>
      </c>
      <c r="G394" s="244"/>
      <c r="H394" s="247">
        <v>17.126000000000001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74</v>
      </c>
      <c r="AY394" s="253" t="s">
        <v>289</v>
      </c>
    </row>
    <row r="395" s="14" customFormat="1">
      <c r="A395" s="14"/>
      <c r="B395" s="243"/>
      <c r="C395" s="244"/>
      <c r="D395" s="234" t="s">
        <v>301</v>
      </c>
      <c r="E395" s="245" t="s">
        <v>19</v>
      </c>
      <c r="F395" s="246" t="s">
        <v>4425</v>
      </c>
      <c r="G395" s="244"/>
      <c r="H395" s="247">
        <v>5.46</v>
      </c>
      <c r="I395" s="248"/>
      <c r="J395" s="244"/>
      <c r="K395" s="244"/>
      <c r="L395" s="249"/>
      <c r="M395" s="250"/>
      <c r="N395" s="251"/>
      <c r="O395" s="251"/>
      <c r="P395" s="251"/>
      <c r="Q395" s="251"/>
      <c r="R395" s="251"/>
      <c r="S395" s="251"/>
      <c r="T395" s="252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3" t="s">
        <v>301</v>
      </c>
      <c r="AU395" s="253" t="s">
        <v>83</v>
      </c>
      <c r="AV395" s="14" t="s">
        <v>83</v>
      </c>
      <c r="AW395" s="14" t="s">
        <v>35</v>
      </c>
      <c r="AX395" s="14" t="s">
        <v>74</v>
      </c>
      <c r="AY395" s="253" t="s">
        <v>289</v>
      </c>
    </row>
    <row r="396" s="15" customFormat="1">
      <c r="A396" s="15"/>
      <c r="B396" s="254"/>
      <c r="C396" s="255"/>
      <c r="D396" s="234" t="s">
        <v>301</v>
      </c>
      <c r="E396" s="256" t="s">
        <v>19</v>
      </c>
      <c r="F396" s="257" t="s">
        <v>304</v>
      </c>
      <c r="G396" s="255"/>
      <c r="H396" s="258">
        <v>22.585999999999999</v>
      </c>
      <c r="I396" s="259"/>
      <c r="J396" s="255"/>
      <c r="K396" s="255"/>
      <c r="L396" s="260"/>
      <c r="M396" s="261"/>
      <c r="N396" s="262"/>
      <c r="O396" s="262"/>
      <c r="P396" s="262"/>
      <c r="Q396" s="262"/>
      <c r="R396" s="262"/>
      <c r="S396" s="262"/>
      <c r="T396" s="263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4" t="s">
        <v>301</v>
      </c>
      <c r="AU396" s="264" t="s">
        <v>83</v>
      </c>
      <c r="AV396" s="15" t="s">
        <v>297</v>
      </c>
      <c r="AW396" s="15" t="s">
        <v>35</v>
      </c>
      <c r="AX396" s="15" t="s">
        <v>81</v>
      </c>
      <c r="AY396" s="264" t="s">
        <v>289</v>
      </c>
    </row>
    <row r="397" s="2" customFormat="1" ht="37.8" customHeight="1">
      <c r="A397" s="39"/>
      <c r="B397" s="40"/>
      <c r="C397" s="214" t="s">
        <v>1031</v>
      </c>
      <c r="D397" s="214" t="s">
        <v>292</v>
      </c>
      <c r="E397" s="215" t="s">
        <v>4426</v>
      </c>
      <c r="F397" s="216" t="s">
        <v>4427</v>
      </c>
      <c r="G397" s="217" t="s">
        <v>295</v>
      </c>
      <c r="H397" s="218">
        <v>27.600000000000001</v>
      </c>
      <c r="I397" s="219"/>
      <c r="J397" s="220">
        <f>ROUND(I397*H397,2)</f>
        <v>0</v>
      </c>
      <c r="K397" s="216" t="s">
        <v>296</v>
      </c>
      <c r="L397" s="45"/>
      <c r="M397" s="221" t="s">
        <v>19</v>
      </c>
      <c r="N397" s="222" t="s">
        <v>45</v>
      </c>
      <c r="O397" s="85"/>
      <c r="P397" s="223">
        <f>O397*H397</f>
        <v>0</v>
      </c>
      <c r="Q397" s="223">
        <v>0.052900000000000003</v>
      </c>
      <c r="R397" s="223">
        <f>Q397*H397</f>
        <v>1.4600400000000002</v>
      </c>
      <c r="S397" s="223">
        <v>0</v>
      </c>
      <c r="T397" s="224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25" t="s">
        <v>297</v>
      </c>
      <c r="AT397" s="225" t="s">
        <v>292</v>
      </c>
      <c r="AU397" s="225" t="s">
        <v>83</v>
      </c>
      <c r="AY397" s="18" t="s">
        <v>289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8" t="s">
        <v>81</v>
      </c>
      <c r="BK397" s="226">
        <f>ROUND(I397*H397,2)</f>
        <v>0</v>
      </c>
      <c r="BL397" s="18" t="s">
        <v>297</v>
      </c>
      <c r="BM397" s="225" t="s">
        <v>4428</v>
      </c>
    </row>
    <row r="398" s="2" customFormat="1">
      <c r="A398" s="39"/>
      <c r="B398" s="40"/>
      <c r="C398" s="41"/>
      <c r="D398" s="227" t="s">
        <v>299</v>
      </c>
      <c r="E398" s="41"/>
      <c r="F398" s="228" t="s">
        <v>4429</v>
      </c>
      <c r="G398" s="41"/>
      <c r="H398" s="41"/>
      <c r="I398" s="229"/>
      <c r="J398" s="41"/>
      <c r="K398" s="41"/>
      <c r="L398" s="45"/>
      <c r="M398" s="230"/>
      <c r="N398" s="231"/>
      <c r="O398" s="85"/>
      <c r="P398" s="85"/>
      <c r="Q398" s="85"/>
      <c r="R398" s="85"/>
      <c r="S398" s="85"/>
      <c r="T398" s="86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299</v>
      </c>
      <c r="AU398" s="18" t="s">
        <v>83</v>
      </c>
    </row>
    <row r="399" s="13" customFormat="1">
      <c r="A399" s="13"/>
      <c r="B399" s="232"/>
      <c r="C399" s="233"/>
      <c r="D399" s="234" t="s">
        <v>301</v>
      </c>
      <c r="E399" s="235" t="s">
        <v>19</v>
      </c>
      <c r="F399" s="236" t="s">
        <v>4430</v>
      </c>
      <c r="G399" s="233"/>
      <c r="H399" s="235" t="s">
        <v>19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2" t="s">
        <v>301</v>
      </c>
      <c r="AU399" s="242" t="s">
        <v>83</v>
      </c>
      <c r="AV399" s="13" t="s">
        <v>81</v>
      </c>
      <c r="AW399" s="13" t="s">
        <v>35</v>
      </c>
      <c r="AX399" s="13" t="s">
        <v>74</v>
      </c>
      <c r="AY399" s="242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4431</v>
      </c>
      <c r="G400" s="244"/>
      <c r="H400" s="247">
        <v>27.600000000000001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81</v>
      </c>
      <c r="AY400" s="253" t="s">
        <v>289</v>
      </c>
    </row>
    <row r="401" s="2" customFormat="1" ht="33" customHeight="1">
      <c r="A401" s="39"/>
      <c r="B401" s="40"/>
      <c r="C401" s="214" t="s">
        <v>485</v>
      </c>
      <c r="D401" s="214" t="s">
        <v>292</v>
      </c>
      <c r="E401" s="215" t="s">
        <v>1037</v>
      </c>
      <c r="F401" s="216" t="s">
        <v>1038</v>
      </c>
      <c r="G401" s="217" t="s">
        <v>308</v>
      </c>
      <c r="H401" s="218">
        <v>13.218</v>
      </c>
      <c r="I401" s="219"/>
      <c r="J401" s="220">
        <f>ROUND(I401*H401,2)</f>
        <v>0</v>
      </c>
      <c r="K401" s="216" t="s">
        <v>296</v>
      </c>
      <c r="L401" s="45"/>
      <c r="M401" s="221" t="s">
        <v>19</v>
      </c>
      <c r="N401" s="222" t="s">
        <v>45</v>
      </c>
      <c r="O401" s="85"/>
      <c r="P401" s="223">
        <f>O401*H401</f>
        <v>0</v>
      </c>
      <c r="Q401" s="223">
        <v>2.5018699999999998</v>
      </c>
      <c r="R401" s="223">
        <f>Q401*H401</f>
        <v>33.069717659999995</v>
      </c>
      <c r="S401" s="223">
        <v>0</v>
      </c>
      <c r="T401" s="224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25" t="s">
        <v>297</v>
      </c>
      <c r="AT401" s="225" t="s">
        <v>292</v>
      </c>
      <c r="AU401" s="225" t="s">
        <v>83</v>
      </c>
      <c r="AY401" s="18" t="s">
        <v>289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8" t="s">
        <v>81</v>
      </c>
      <c r="BK401" s="226">
        <f>ROUND(I401*H401,2)</f>
        <v>0</v>
      </c>
      <c r="BL401" s="18" t="s">
        <v>297</v>
      </c>
      <c r="BM401" s="225" t="s">
        <v>4432</v>
      </c>
    </row>
    <row r="402" s="2" customFormat="1">
      <c r="A402" s="39"/>
      <c r="B402" s="40"/>
      <c r="C402" s="41"/>
      <c r="D402" s="227" t="s">
        <v>299</v>
      </c>
      <c r="E402" s="41"/>
      <c r="F402" s="228" t="s">
        <v>1040</v>
      </c>
      <c r="G402" s="41"/>
      <c r="H402" s="41"/>
      <c r="I402" s="229"/>
      <c r="J402" s="41"/>
      <c r="K402" s="41"/>
      <c r="L402" s="45"/>
      <c r="M402" s="230"/>
      <c r="N402" s="231"/>
      <c r="O402" s="85"/>
      <c r="P402" s="85"/>
      <c r="Q402" s="85"/>
      <c r="R402" s="85"/>
      <c r="S402" s="85"/>
      <c r="T402" s="86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83</v>
      </c>
    </row>
    <row r="403" s="13" customFormat="1">
      <c r="A403" s="13"/>
      <c r="B403" s="232"/>
      <c r="C403" s="233"/>
      <c r="D403" s="234" t="s">
        <v>301</v>
      </c>
      <c r="E403" s="235" t="s">
        <v>19</v>
      </c>
      <c r="F403" s="236" t="s">
        <v>4260</v>
      </c>
      <c r="G403" s="233"/>
      <c r="H403" s="235" t="s">
        <v>19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2" t="s">
        <v>301</v>
      </c>
      <c r="AU403" s="242" t="s">
        <v>83</v>
      </c>
      <c r="AV403" s="13" t="s">
        <v>81</v>
      </c>
      <c r="AW403" s="13" t="s">
        <v>35</v>
      </c>
      <c r="AX403" s="13" t="s">
        <v>74</v>
      </c>
      <c r="AY403" s="242" t="s">
        <v>289</v>
      </c>
    </row>
    <row r="404" s="14" customFormat="1">
      <c r="A404" s="14"/>
      <c r="B404" s="243"/>
      <c r="C404" s="244"/>
      <c r="D404" s="234" t="s">
        <v>301</v>
      </c>
      <c r="E404" s="245" t="s">
        <v>19</v>
      </c>
      <c r="F404" s="246" t="s">
        <v>4433</v>
      </c>
      <c r="G404" s="244"/>
      <c r="H404" s="247">
        <v>13.218</v>
      </c>
      <c r="I404" s="248"/>
      <c r="J404" s="244"/>
      <c r="K404" s="244"/>
      <c r="L404" s="249"/>
      <c r="M404" s="250"/>
      <c r="N404" s="251"/>
      <c r="O404" s="251"/>
      <c r="P404" s="251"/>
      <c r="Q404" s="251"/>
      <c r="R404" s="251"/>
      <c r="S404" s="251"/>
      <c r="T404" s="252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3" t="s">
        <v>301</v>
      </c>
      <c r="AU404" s="253" t="s">
        <v>83</v>
      </c>
      <c r="AV404" s="14" t="s">
        <v>83</v>
      </c>
      <c r="AW404" s="14" t="s">
        <v>35</v>
      </c>
      <c r="AX404" s="14" t="s">
        <v>81</v>
      </c>
      <c r="AY404" s="253" t="s">
        <v>289</v>
      </c>
    </row>
    <row r="405" s="2" customFormat="1" ht="24.15" customHeight="1">
      <c r="A405" s="39"/>
      <c r="B405" s="40"/>
      <c r="C405" s="214" t="s">
        <v>995</v>
      </c>
      <c r="D405" s="214" t="s">
        <v>292</v>
      </c>
      <c r="E405" s="215" t="s">
        <v>4434</v>
      </c>
      <c r="F405" s="216" t="s">
        <v>4435</v>
      </c>
      <c r="G405" s="217" t="s">
        <v>295</v>
      </c>
      <c r="H405" s="218">
        <v>17.5</v>
      </c>
      <c r="I405" s="219"/>
      <c r="J405" s="220">
        <f>ROUND(I405*H405,2)</f>
        <v>0</v>
      </c>
      <c r="K405" s="216" t="s">
        <v>296</v>
      </c>
      <c r="L405" s="45"/>
      <c r="M405" s="221" t="s">
        <v>19</v>
      </c>
      <c r="N405" s="222" t="s">
        <v>45</v>
      </c>
      <c r="O405" s="85"/>
      <c r="P405" s="223">
        <f>O405*H405</f>
        <v>0</v>
      </c>
      <c r="Q405" s="223">
        <v>0.55110000000000003</v>
      </c>
      <c r="R405" s="223">
        <f>Q405*H405</f>
        <v>9.6442500000000013</v>
      </c>
      <c r="S405" s="223">
        <v>0</v>
      </c>
      <c r="T405" s="224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25" t="s">
        <v>297</v>
      </c>
      <c r="AT405" s="225" t="s">
        <v>292</v>
      </c>
      <c r="AU405" s="225" t="s">
        <v>83</v>
      </c>
      <c r="AY405" s="18" t="s">
        <v>289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8" t="s">
        <v>81</v>
      </c>
      <c r="BK405" s="226">
        <f>ROUND(I405*H405,2)</f>
        <v>0</v>
      </c>
      <c r="BL405" s="18" t="s">
        <v>297</v>
      </c>
      <c r="BM405" s="225" t="s">
        <v>4436</v>
      </c>
    </row>
    <row r="406" s="2" customFormat="1">
      <c r="A406" s="39"/>
      <c r="B406" s="40"/>
      <c r="C406" s="41"/>
      <c r="D406" s="227" t="s">
        <v>299</v>
      </c>
      <c r="E406" s="41"/>
      <c r="F406" s="228" t="s">
        <v>4437</v>
      </c>
      <c r="G406" s="41"/>
      <c r="H406" s="41"/>
      <c r="I406" s="229"/>
      <c r="J406" s="41"/>
      <c r="K406" s="41"/>
      <c r="L406" s="45"/>
      <c r="M406" s="230"/>
      <c r="N406" s="231"/>
      <c r="O406" s="85"/>
      <c r="P406" s="85"/>
      <c r="Q406" s="85"/>
      <c r="R406" s="85"/>
      <c r="S406" s="85"/>
      <c r="T406" s="86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299</v>
      </c>
      <c r="AU406" s="18" t="s">
        <v>83</v>
      </c>
    </row>
    <row r="407" s="14" customFormat="1">
      <c r="A407" s="14"/>
      <c r="B407" s="243"/>
      <c r="C407" s="244"/>
      <c r="D407" s="234" t="s">
        <v>301</v>
      </c>
      <c r="E407" s="245" t="s">
        <v>19</v>
      </c>
      <c r="F407" s="246" t="s">
        <v>4438</v>
      </c>
      <c r="G407" s="244"/>
      <c r="H407" s="247">
        <v>17.5</v>
      </c>
      <c r="I407" s="248"/>
      <c r="J407" s="244"/>
      <c r="K407" s="244"/>
      <c r="L407" s="249"/>
      <c r="M407" s="250"/>
      <c r="N407" s="251"/>
      <c r="O407" s="251"/>
      <c r="P407" s="251"/>
      <c r="Q407" s="251"/>
      <c r="R407" s="251"/>
      <c r="S407" s="251"/>
      <c r="T407" s="252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3" t="s">
        <v>301</v>
      </c>
      <c r="AU407" s="253" t="s">
        <v>83</v>
      </c>
      <c r="AV407" s="14" t="s">
        <v>83</v>
      </c>
      <c r="AW407" s="14" t="s">
        <v>35</v>
      </c>
      <c r="AX407" s="14" t="s">
        <v>81</v>
      </c>
      <c r="AY407" s="253" t="s">
        <v>289</v>
      </c>
    </row>
    <row r="408" s="12" customFormat="1" ht="22.8" customHeight="1">
      <c r="A408" s="12"/>
      <c r="B408" s="198"/>
      <c r="C408" s="199"/>
      <c r="D408" s="200" t="s">
        <v>73</v>
      </c>
      <c r="E408" s="212" t="s">
        <v>360</v>
      </c>
      <c r="F408" s="212" t="s">
        <v>414</v>
      </c>
      <c r="G408" s="199"/>
      <c r="H408" s="199"/>
      <c r="I408" s="202"/>
      <c r="J408" s="213">
        <f>BK408</f>
        <v>0</v>
      </c>
      <c r="K408" s="199"/>
      <c r="L408" s="204"/>
      <c r="M408" s="205"/>
      <c r="N408" s="206"/>
      <c r="O408" s="206"/>
      <c r="P408" s="207">
        <f>SUM(P409:P411)</f>
        <v>0</v>
      </c>
      <c r="Q408" s="206"/>
      <c r="R408" s="207">
        <f>SUM(R409:R411)</f>
        <v>17.181373500000003</v>
      </c>
      <c r="S408" s="206"/>
      <c r="T408" s="208">
        <f>SUM(T409:T411)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09" t="s">
        <v>81</v>
      </c>
      <c r="AT408" s="210" t="s">
        <v>73</v>
      </c>
      <c r="AU408" s="210" t="s">
        <v>81</v>
      </c>
      <c r="AY408" s="209" t="s">
        <v>289</v>
      </c>
      <c r="BK408" s="211">
        <f>SUM(BK409:BK411)</f>
        <v>0</v>
      </c>
    </row>
    <row r="409" s="2" customFormat="1" ht="90" customHeight="1">
      <c r="A409" s="39"/>
      <c r="B409" s="40"/>
      <c r="C409" s="214" t="s">
        <v>393</v>
      </c>
      <c r="D409" s="214" t="s">
        <v>292</v>
      </c>
      <c r="E409" s="215" t="s">
        <v>4439</v>
      </c>
      <c r="F409" s="216" t="s">
        <v>4440</v>
      </c>
      <c r="G409" s="217" t="s">
        <v>308</v>
      </c>
      <c r="H409" s="218">
        <v>11.775</v>
      </c>
      <c r="I409" s="219"/>
      <c r="J409" s="220">
        <f>ROUND(I409*H409,2)</f>
        <v>0</v>
      </c>
      <c r="K409" s="216" t="s">
        <v>296</v>
      </c>
      <c r="L409" s="45"/>
      <c r="M409" s="221" t="s">
        <v>19</v>
      </c>
      <c r="N409" s="222" t="s">
        <v>45</v>
      </c>
      <c r="O409" s="85"/>
      <c r="P409" s="223">
        <f>O409*H409</f>
        <v>0</v>
      </c>
      <c r="Q409" s="223">
        <v>1.4591400000000001</v>
      </c>
      <c r="R409" s="223">
        <f>Q409*H409</f>
        <v>17.181373500000003</v>
      </c>
      <c r="S409" s="223">
        <v>0</v>
      </c>
      <c r="T409" s="224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25" t="s">
        <v>297</v>
      </c>
      <c r="AT409" s="225" t="s">
        <v>292</v>
      </c>
      <c r="AU409" s="225" t="s">
        <v>83</v>
      </c>
      <c r="AY409" s="18" t="s">
        <v>289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8" t="s">
        <v>81</v>
      </c>
      <c r="BK409" s="226">
        <f>ROUND(I409*H409,2)</f>
        <v>0</v>
      </c>
      <c r="BL409" s="18" t="s">
        <v>297</v>
      </c>
      <c r="BM409" s="225" t="s">
        <v>4441</v>
      </c>
    </row>
    <row r="410" s="2" customFormat="1">
      <c r="A410" s="39"/>
      <c r="B410" s="40"/>
      <c r="C410" s="41"/>
      <c r="D410" s="227" t="s">
        <v>299</v>
      </c>
      <c r="E410" s="41"/>
      <c r="F410" s="228" t="s">
        <v>4442</v>
      </c>
      <c r="G410" s="41"/>
      <c r="H410" s="41"/>
      <c r="I410" s="229"/>
      <c r="J410" s="41"/>
      <c r="K410" s="41"/>
      <c r="L410" s="45"/>
      <c r="M410" s="230"/>
      <c r="N410" s="231"/>
      <c r="O410" s="85"/>
      <c r="P410" s="85"/>
      <c r="Q410" s="85"/>
      <c r="R410" s="85"/>
      <c r="S410" s="85"/>
      <c r="T410" s="86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299</v>
      </c>
      <c r="AU410" s="18" t="s">
        <v>83</v>
      </c>
    </row>
    <row r="411" s="14" customFormat="1">
      <c r="A411" s="14"/>
      <c r="B411" s="243"/>
      <c r="C411" s="244"/>
      <c r="D411" s="234" t="s">
        <v>301</v>
      </c>
      <c r="E411" s="245" t="s">
        <v>19</v>
      </c>
      <c r="F411" s="246" t="s">
        <v>4443</v>
      </c>
      <c r="G411" s="244"/>
      <c r="H411" s="247">
        <v>11.775</v>
      </c>
      <c r="I411" s="248"/>
      <c r="J411" s="244"/>
      <c r="K411" s="244"/>
      <c r="L411" s="249"/>
      <c r="M411" s="250"/>
      <c r="N411" s="251"/>
      <c r="O411" s="251"/>
      <c r="P411" s="251"/>
      <c r="Q411" s="251"/>
      <c r="R411" s="251"/>
      <c r="S411" s="251"/>
      <c r="T411" s="252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3" t="s">
        <v>301</v>
      </c>
      <c r="AU411" s="253" t="s">
        <v>83</v>
      </c>
      <c r="AV411" s="14" t="s">
        <v>83</v>
      </c>
      <c r="AW411" s="14" t="s">
        <v>35</v>
      </c>
      <c r="AX411" s="14" t="s">
        <v>81</v>
      </c>
      <c r="AY411" s="253" t="s">
        <v>289</v>
      </c>
    </row>
    <row r="412" s="12" customFormat="1" ht="22.8" customHeight="1">
      <c r="A412" s="12"/>
      <c r="B412" s="198"/>
      <c r="C412" s="199"/>
      <c r="D412" s="200" t="s">
        <v>73</v>
      </c>
      <c r="E412" s="212" t="s">
        <v>428</v>
      </c>
      <c r="F412" s="212" t="s">
        <v>429</v>
      </c>
      <c r="G412" s="199"/>
      <c r="H412" s="199"/>
      <c r="I412" s="202"/>
      <c r="J412" s="213">
        <f>BK412</f>
        <v>0</v>
      </c>
      <c r="K412" s="199"/>
      <c r="L412" s="204"/>
      <c r="M412" s="205"/>
      <c r="N412" s="206"/>
      <c r="O412" s="206"/>
      <c r="P412" s="207">
        <f>SUM(P413:P433)</f>
        <v>0</v>
      </c>
      <c r="Q412" s="206"/>
      <c r="R412" s="207">
        <f>SUM(R413:R433)</f>
        <v>4.7857995199999994</v>
      </c>
      <c r="S412" s="206"/>
      <c r="T412" s="208">
        <f>SUM(T413:T433)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09" t="s">
        <v>81</v>
      </c>
      <c r="AT412" s="210" t="s">
        <v>73</v>
      </c>
      <c r="AU412" s="210" t="s">
        <v>81</v>
      </c>
      <c r="AY412" s="209" t="s">
        <v>289</v>
      </c>
      <c r="BK412" s="211">
        <f>SUM(BK413:BK433)</f>
        <v>0</v>
      </c>
    </row>
    <row r="413" s="2" customFormat="1" ht="44.25" customHeight="1">
      <c r="A413" s="39"/>
      <c r="B413" s="40"/>
      <c r="C413" s="214" t="s">
        <v>1068</v>
      </c>
      <c r="D413" s="214" t="s">
        <v>292</v>
      </c>
      <c r="E413" s="215" t="s">
        <v>4444</v>
      </c>
      <c r="F413" s="216" t="s">
        <v>4445</v>
      </c>
      <c r="G413" s="217" t="s">
        <v>141</v>
      </c>
      <c r="H413" s="218">
        <v>35</v>
      </c>
      <c r="I413" s="219"/>
      <c r="J413" s="220">
        <f>ROUND(I413*H413,2)</f>
        <v>0</v>
      </c>
      <c r="K413" s="216" t="s">
        <v>296</v>
      </c>
      <c r="L413" s="45"/>
      <c r="M413" s="221" t="s">
        <v>19</v>
      </c>
      <c r="N413" s="222" t="s">
        <v>45</v>
      </c>
      <c r="O413" s="85"/>
      <c r="P413" s="223">
        <f>O413*H413</f>
        <v>0</v>
      </c>
      <c r="Q413" s="223">
        <v>0.10095</v>
      </c>
      <c r="R413" s="223">
        <f>Q413*H413</f>
        <v>3.5332499999999998</v>
      </c>
      <c r="S413" s="223">
        <v>0</v>
      </c>
      <c r="T413" s="224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25" t="s">
        <v>297</v>
      </c>
      <c r="AT413" s="225" t="s">
        <v>292</v>
      </c>
      <c r="AU413" s="225" t="s">
        <v>83</v>
      </c>
      <c r="AY413" s="18" t="s">
        <v>289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8" t="s">
        <v>81</v>
      </c>
      <c r="BK413" s="226">
        <f>ROUND(I413*H413,2)</f>
        <v>0</v>
      </c>
      <c r="BL413" s="18" t="s">
        <v>297</v>
      </c>
      <c r="BM413" s="225" t="s">
        <v>4446</v>
      </c>
    </row>
    <row r="414" s="2" customFormat="1">
      <c r="A414" s="39"/>
      <c r="B414" s="40"/>
      <c r="C414" s="41"/>
      <c r="D414" s="227" t="s">
        <v>299</v>
      </c>
      <c r="E414" s="41"/>
      <c r="F414" s="228" t="s">
        <v>4447</v>
      </c>
      <c r="G414" s="41"/>
      <c r="H414" s="41"/>
      <c r="I414" s="229"/>
      <c r="J414" s="41"/>
      <c r="K414" s="41"/>
      <c r="L414" s="45"/>
      <c r="M414" s="230"/>
      <c r="N414" s="231"/>
      <c r="O414" s="85"/>
      <c r="P414" s="85"/>
      <c r="Q414" s="85"/>
      <c r="R414" s="85"/>
      <c r="S414" s="85"/>
      <c r="T414" s="86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299</v>
      </c>
      <c r="AU414" s="18" t="s">
        <v>83</v>
      </c>
    </row>
    <row r="415" s="14" customFormat="1">
      <c r="A415" s="14"/>
      <c r="B415" s="243"/>
      <c r="C415" s="244"/>
      <c r="D415" s="234" t="s">
        <v>301</v>
      </c>
      <c r="E415" s="245" t="s">
        <v>19</v>
      </c>
      <c r="F415" s="246" t="s">
        <v>4448</v>
      </c>
      <c r="G415" s="244"/>
      <c r="H415" s="247">
        <v>35</v>
      </c>
      <c r="I415" s="248"/>
      <c r="J415" s="244"/>
      <c r="K415" s="244"/>
      <c r="L415" s="249"/>
      <c r="M415" s="250"/>
      <c r="N415" s="251"/>
      <c r="O415" s="251"/>
      <c r="P415" s="251"/>
      <c r="Q415" s="251"/>
      <c r="R415" s="251"/>
      <c r="S415" s="251"/>
      <c r="T415" s="252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3" t="s">
        <v>301</v>
      </c>
      <c r="AU415" s="253" t="s">
        <v>83</v>
      </c>
      <c r="AV415" s="14" t="s">
        <v>83</v>
      </c>
      <c r="AW415" s="14" t="s">
        <v>35</v>
      </c>
      <c r="AX415" s="14" t="s">
        <v>81</v>
      </c>
      <c r="AY415" s="253" t="s">
        <v>289</v>
      </c>
    </row>
    <row r="416" s="2" customFormat="1" ht="16.5" customHeight="1">
      <c r="A416" s="39"/>
      <c r="B416" s="40"/>
      <c r="C416" s="265" t="s">
        <v>2452</v>
      </c>
      <c r="D416" s="265" t="s">
        <v>357</v>
      </c>
      <c r="E416" s="266" t="s">
        <v>4449</v>
      </c>
      <c r="F416" s="267" t="s">
        <v>4450</v>
      </c>
      <c r="G416" s="268" t="s">
        <v>141</v>
      </c>
      <c r="H416" s="269">
        <v>35</v>
      </c>
      <c r="I416" s="270"/>
      <c r="J416" s="271">
        <f>ROUND(I416*H416,2)</f>
        <v>0</v>
      </c>
      <c r="K416" s="267" t="s">
        <v>296</v>
      </c>
      <c r="L416" s="272"/>
      <c r="M416" s="273" t="s">
        <v>19</v>
      </c>
      <c r="N416" s="274" t="s">
        <v>45</v>
      </c>
      <c r="O416" s="85"/>
      <c r="P416" s="223">
        <f>O416*H416</f>
        <v>0</v>
      </c>
      <c r="Q416" s="223">
        <v>0.028000000000000001</v>
      </c>
      <c r="R416" s="223">
        <f>Q416*H416</f>
        <v>0.97999999999999998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360</v>
      </c>
      <c r="AT416" s="225" t="s">
        <v>357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297</v>
      </c>
      <c r="BM416" s="225" t="s">
        <v>4451</v>
      </c>
    </row>
    <row r="417" s="2" customFormat="1" ht="37.8" customHeight="1">
      <c r="A417" s="39"/>
      <c r="B417" s="40"/>
      <c r="C417" s="214" t="s">
        <v>841</v>
      </c>
      <c r="D417" s="214" t="s">
        <v>292</v>
      </c>
      <c r="E417" s="215" t="s">
        <v>438</v>
      </c>
      <c r="F417" s="216" t="s">
        <v>439</v>
      </c>
      <c r="G417" s="217" t="s">
        <v>295</v>
      </c>
      <c r="H417" s="218">
        <v>850</v>
      </c>
      <c r="I417" s="219"/>
      <c r="J417" s="220">
        <f>ROUND(I417*H417,2)</f>
        <v>0</v>
      </c>
      <c r="K417" s="216" t="s">
        <v>296</v>
      </c>
      <c r="L417" s="45"/>
      <c r="M417" s="221" t="s">
        <v>19</v>
      </c>
      <c r="N417" s="222" t="s">
        <v>45</v>
      </c>
      <c r="O417" s="85"/>
      <c r="P417" s="223">
        <f>O417*H417</f>
        <v>0</v>
      </c>
      <c r="Q417" s="223">
        <v>0.00012999999999999999</v>
      </c>
      <c r="R417" s="223">
        <f>Q417*H417</f>
        <v>0.11049999999999999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297</v>
      </c>
      <c r="AT417" s="225" t="s">
        <v>292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297</v>
      </c>
      <c r="BM417" s="225" t="s">
        <v>4452</v>
      </c>
    </row>
    <row r="418" s="2" customFormat="1">
      <c r="A418" s="39"/>
      <c r="B418" s="40"/>
      <c r="C418" s="41"/>
      <c r="D418" s="227" t="s">
        <v>299</v>
      </c>
      <c r="E418" s="41"/>
      <c r="F418" s="228" t="s">
        <v>441</v>
      </c>
      <c r="G418" s="41"/>
      <c r="H418" s="41"/>
      <c r="I418" s="229"/>
      <c r="J418" s="41"/>
      <c r="K418" s="41"/>
      <c r="L418" s="45"/>
      <c r="M418" s="230"/>
      <c r="N418" s="231"/>
      <c r="O418" s="85"/>
      <c r="P418" s="85"/>
      <c r="Q418" s="85"/>
      <c r="R418" s="85"/>
      <c r="S418" s="85"/>
      <c r="T418" s="86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299</v>
      </c>
      <c r="AU418" s="18" t="s">
        <v>83</v>
      </c>
    </row>
    <row r="419" s="2" customFormat="1" ht="37.8" customHeight="1">
      <c r="A419" s="39"/>
      <c r="B419" s="40"/>
      <c r="C419" s="214" t="s">
        <v>1230</v>
      </c>
      <c r="D419" s="214" t="s">
        <v>292</v>
      </c>
      <c r="E419" s="215" t="s">
        <v>1071</v>
      </c>
      <c r="F419" s="216" t="s">
        <v>1072</v>
      </c>
      <c r="G419" s="217" t="s">
        <v>295</v>
      </c>
      <c r="H419" s="218">
        <v>850</v>
      </c>
      <c r="I419" s="219"/>
      <c r="J419" s="220">
        <f>ROUND(I419*H419,2)</f>
        <v>0</v>
      </c>
      <c r="K419" s="216" t="s">
        <v>296</v>
      </c>
      <c r="L419" s="45"/>
      <c r="M419" s="221" t="s">
        <v>19</v>
      </c>
      <c r="N419" s="222" t="s">
        <v>45</v>
      </c>
      <c r="O419" s="85"/>
      <c r="P419" s="223">
        <f>O419*H419</f>
        <v>0</v>
      </c>
      <c r="Q419" s="223">
        <v>4.0000000000000003E-05</v>
      </c>
      <c r="R419" s="223">
        <f>Q419*H419</f>
        <v>0.034000000000000002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297</v>
      </c>
      <c r="AT419" s="225" t="s">
        <v>292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297</v>
      </c>
      <c r="BM419" s="225" t="s">
        <v>4453</v>
      </c>
    </row>
    <row r="420" s="2" customFormat="1">
      <c r="A420" s="39"/>
      <c r="B420" s="40"/>
      <c r="C420" s="41"/>
      <c r="D420" s="227" t="s">
        <v>299</v>
      </c>
      <c r="E420" s="41"/>
      <c r="F420" s="228" t="s">
        <v>1074</v>
      </c>
      <c r="G420" s="41"/>
      <c r="H420" s="41"/>
      <c r="I420" s="229"/>
      <c r="J420" s="41"/>
      <c r="K420" s="41"/>
      <c r="L420" s="45"/>
      <c r="M420" s="230"/>
      <c r="N420" s="231"/>
      <c r="O420" s="85"/>
      <c r="P420" s="85"/>
      <c r="Q420" s="85"/>
      <c r="R420" s="85"/>
      <c r="S420" s="85"/>
      <c r="T420" s="86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83</v>
      </c>
    </row>
    <row r="421" s="2" customFormat="1" ht="44.25" customHeight="1">
      <c r="A421" s="39"/>
      <c r="B421" s="40"/>
      <c r="C421" s="214" t="s">
        <v>422</v>
      </c>
      <c r="D421" s="214" t="s">
        <v>292</v>
      </c>
      <c r="E421" s="215" t="s">
        <v>4454</v>
      </c>
      <c r="F421" s="216" t="s">
        <v>4455</v>
      </c>
      <c r="G421" s="217" t="s">
        <v>295</v>
      </c>
      <c r="H421" s="218">
        <v>81.043999999999997</v>
      </c>
      <c r="I421" s="219"/>
      <c r="J421" s="220">
        <f>ROUND(I421*H421,2)</f>
        <v>0</v>
      </c>
      <c r="K421" s="216" t="s">
        <v>296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0.00158</v>
      </c>
      <c r="R421" s="223">
        <f>Q421*H421</f>
        <v>0.12804952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297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297</v>
      </c>
      <c r="BM421" s="225" t="s">
        <v>4456</v>
      </c>
    </row>
    <row r="422" s="2" customFormat="1">
      <c r="A422" s="39"/>
      <c r="B422" s="40"/>
      <c r="C422" s="41"/>
      <c r="D422" s="227" t="s">
        <v>299</v>
      </c>
      <c r="E422" s="41"/>
      <c r="F422" s="228" t="s">
        <v>4457</v>
      </c>
      <c r="G422" s="41"/>
      <c r="H422" s="41"/>
      <c r="I422" s="229"/>
      <c r="J422" s="41"/>
      <c r="K422" s="41"/>
      <c r="L422" s="45"/>
      <c r="M422" s="230"/>
      <c r="N422" s="231"/>
      <c r="O422" s="85"/>
      <c r="P422" s="85"/>
      <c r="Q422" s="85"/>
      <c r="R422" s="85"/>
      <c r="S422" s="85"/>
      <c r="T422" s="86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299</v>
      </c>
      <c r="AU422" s="18" t="s">
        <v>83</v>
      </c>
    </row>
    <row r="423" s="13" customFormat="1">
      <c r="A423" s="13"/>
      <c r="B423" s="232"/>
      <c r="C423" s="233"/>
      <c r="D423" s="234" t="s">
        <v>301</v>
      </c>
      <c r="E423" s="235" t="s">
        <v>19</v>
      </c>
      <c r="F423" s="236" t="s">
        <v>362</v>
      </c>
      <c r="G423" s="233"/>
      <c r="H423" s="235" t="s">
        <v>19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2" t="s">
        <v>301</v>
      </c>
      <c r="AU423" s="242" t="s">
        <v>83</v>
      </c>
      <c r="AV423" s="13" t="s">
        <v>81</v>
      </c>
      <c r="AW423" s="13" t="s">
        <v>35</v>
      </c>
      <c r="AX423" s="13" t="s">
        <v>74</v>
      </c>
      <c r="AY423" s="242" t="s">
        <v>289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4458</v>
      </c>
      <c r="G424" s="244"/>
      <c r="H424" s="247">
        <v>59.625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74</v>
      </c>
      <c r="AY424" s="253" t="s">
        <v>289</v>
      </c>
    </row>
    <row r="425" s="14" customFormat="1">
      <c r="A425" s="14"/>
      <c r="B425" s="243"/>
      <c r="C425" s="244"/>
      <c r="D425" s="234" t="s">
        <v>301</v>
      </c>
      <c r="E425" s="245" t="s">
        <v>19</v>
      </c>
      <c r="F425" s="246" t="s">
        <v>4459</v>
      </c>
      <c r="G425" s="244"/>
      <c r="H425" s="247">
        <v>8.0549999999999997</v>
      </c>
      <c r="I425" s="248"/>
      <c r="J425" s="244"/>
      <c r="K425" s="244"/>
      <c r="L425" s="249"/>
      <c r="M425" s="250"/>
      <c r="N425" s="251"/>
      <c r="O425" s="251"/>
      <c r="P425" s="251"/>
      <c r="Q425" s="251"/>
      <c r="R425" s="251"/>
      <c r="S425" s="251"/>
      <c r="T425" s="252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3" t="s">
        <v>301</v>
      </c>
      <c r="AU425" s="253" t="s">
        <v>83</v>
      </c>
      <c r="AV425" s="14" t="s">
        <v>83</v>
      </c>
      <c r="AW425" s="14" t="s">
        <v>35</v>
      </c>
      <c r="AX425" s="14" t="s">
        <v>74</v>
      </c>
      <c r="AY425" s="253" t="s">
        <v>289</v>
      </c>
    </row>
    <row r="426" s="13" customFormat="1">
      <c r="A426" s="13"/>
      <c r="B426" s="232"/>
      <c r="C426" s="233"/>
      <c r="D426" s="234" t="s">
        <v>301</v>
      </c>
      <c r="E426" s="235" t="s">
        <v>19</v>
      </c>
      <c r="F426" s="236" t="s">
        <v>4460</v>
      </c>
      <c r="G426" s="233"/>
      <c r="H426" s="235" t="s">
        <v>19</v>
      </c>
      <c r="I426" s="237"/>
      <c r="J426" s="233"/>
      <c r="K426" s="233"/>
      <c r="L426" s="238"/>
      <c r="M426" s="239"/>
      <c r="N426" s="240"/>
      <c r="O426" s="240"/>
      <c r="P426" s="240"/>
      <c r="Q426" s="240"/>
      <c r="R426" s="240"/>
      <c r="S426" s="240"/>
      <c r="T426" s="241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2" t="s">
        <v>301</v>
      </c>
      <c r="AU426" s="242" t="s">
        <v>83</v>
      </c>
      <c r="AV426" s="13" t="s">
        <v>81</v>
      </c>
      <c r="AW426" s="13" t="s">
        <v>35</v>
      </c>
      <c r="AX426" s="13" t="s">
        <v>74</v>
      </c>
      <c r="AY426" s="242" t="s">
        <v>289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4461</v>
      </c>
      <c r="G427" s="244"/>
      <c r="H427" s="247">
        <v>13.364000000000001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5" customFormat="1">
      <c r="A428" s="15"/>
      <c r="B428" s="254"/>
      <c r="C428" s="255"/>
      <c r="D428" s="234" t="s">
        <v>301</v>
      </c>
      <c r="E428" s="256" t="s">
        <v>19</v>
      </c>
      <c r="F428" s="257" t="s">
        <v>304</v>
      </c>
      <c r="G428" s="255"/>
      <c r="H428" s="258">
        <v>81.043999999999997</v>
      </c>
      <c r="I428" s="259"/>
      <c r="J428" s="255"/>
      <c r="K428" s="255"/>
      <c r="L428" s="260"/>
      <c r="M428" s="261"/>
      <c r="N428" s="262"/>
      <c r="O428" s="262"/>
      <c r="P428" s="262"/>
      <c r="Q428" s="262"/>
      <c r="R428" s="262"/>
      <c r="S428" s="262"/>
      <c r="T428" s="263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4" t="s">
        <v>301</v>
      </c>
      <c r="AU428" s="264" t="s">
        <v>83</v>
      </c>
      <c r="AV428" s="15" t="s">
        <v>297</v>
      </c>
      <c r="AW428" s="15" t="s">
        <v>35</v>
      </c>
      <c r="AX428" s="15" t="s">
        <v>81</v>
      </c>
      <c r="AY428" s="264" t="s">
        <v>289</v>
      </c>
    </row>
    <row r="429" s="2" customFormat="1" ht="16.5" customHeight="1">
      <c r="A429" s="39"/>
      <c r="B429" s="40"/>
      <c r="C429" s="214" t="s">
        <v>873</v>
      </c>
      <c r="D429" s="214" t="s">
        <v>292</v>
      </c>
      <c r="E429" s="215" t="s">
        <v>527</v>
      </c>
      <c r="F429" s="216" t="s">
        <v>4462</v>
      </c>
      <c r="G429" s="217" t="s">
        <v>295</v>
      </c>
      <c r="H429" s="218">
        <v>41.646000000000001</v>
      </c>
      <c r="I429" s="219"/>
      <c r="J429" s="220">
        <f>ROUND(I429*H429,2)</f>
        <v>0</v>
      </c>
      <c r="K429" s="216" t="s">
        <v>19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297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297</v>
      </c>
      <c r="BM429" s="225" t="s">
        <v>4463</v>
      </c>
    </row>
    <row r="430" s="2" customFormat="1">
      <c r="A430" s="39"/>
      <c r="B430" s="40"/>
      <c r="C430" s="41"/>
      <c r="D430" s="234" t="s">
        <v>2825</v>
      </c>
      <c r="E430" s="41"/>
      <c r="F430" s="298" t="s">
        <v>4464</v>
      </c>
      <c r="G430" s="41"/>
      <c r="H430" s="41"/>
      <c r="I430" s="229"/>
      <c r="J430" s="41"/>
      <c r="K430" s="41"/>
      <c r="L430" s="45"/>
      <c r="M430" s="230"/>
      <c r="N430" s="231"/>
      <c r="O430" s="85"/>
      <c r="P430" s="85"/>
      <c r="Q430" s="85"/>
      <c r="R430" s="85"/>
      <c r="S430" s="85"/>
      <c r="T430" s="86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2825</v>
      </c>
      <c r="AU430" s="18" t="s">
        <v>83</v>
      </c>
    </row>
    <row r="431" s="13" customFormat="1">
      <c r="A431" s="13"/>
      <c r="B431" s="232"/>
      <c r="C431" s="233"/>
      <c r="D431" s="234" t="s">
        <v>301</v>
      </c>
      <c r="E431" s="235" t="s">
        <v>19</v>
      </c>
      <c r="F431" s="236" t="s">
        <v>4465</v>
      </c>
      <c r="G431" s="233"/>
      <c r="H431" s="235" t="s">
        <v>19</v>
      </c>
      <c r="I431" s="237"/>
      <c r="J431" s="233"/>
      <c r="K431" s="233"/>
      <c r="L431" s="238"/>
      <c r="M431" s="239"/>
      <c r="N431" s="240"/>
      <c r="O431" s="240"/>
      <c r="P431" s="240"/>
      <c r="Q431" s="240"/>
      <c r="R431" s="240"/>
      <c r="S431" s="240"/>
      <c r="T431" s="241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2" t="s">
        <v>301</v>
      </c>
      <c r="AU431" s="242" t="s">
        <v>83</v>
      </c>
      <c r="AV431" s="13" t="s">
        <v>81</v>
      </c>
      <c r="AW431" s="13" t="s">
        <v>35</v>
      </c>
      <c r="AX431" s="13" t="s">
        <v>74</v>
      </c>
      <c r="AY431" s="242" t="s">
        <v>289</v>
      </c>
    </row>
    <row r="432" s="14" customFormat="1">
      <c r="A432" s="14"/>
      <c r="B432" s="243"/>
      <c r="C432" s="244"/>
      <c r="D432" s="234" t="s">
        <v>301</v>
      </c>
      <c r="E432" s="245" t="s">
        <v>19</v>
      </c>
      <c r="F432" s="246" t="s">
        <v>4466</v>
      </c>
      <c r="G432" s="244"/>
      <c r="H432" s="247">
        <v>41.646000000000001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3" t="s">
        <v>301</v>
      </c>
      <c r="AU432" s="253" t="s">
        <v>83</v>
      </c>
      <c r="AV432" s="14" t="s">
        <v>83</v>
      </c>
      <c r="AW432" s="14" t="s">
        <v>35</v>
      </c>
      <c r="AX432" s="14" t="s">
        <v>81</v>
      </c>
      <c r="AY432" s="253" t="s">
        <v>289</v>
      </c>
    </row>
    <row r="433" s="2" customFormat="1" ht="16.5" customHeight="1">
      <c r="A433" s="39"/>
      <c r="B433" s="40"/>
      <c r="C433" s="214" t="s">
        <v>1271</v>
      </c>
      <c r="D433" s="214" t="s">
        <v>292</v>
      </c>
      <c r="E433" s="215" t="s">
        <v>532</v>
      </c>
      <c r="F433" s="216" t="s">
        <v>1103</v>
      </c>
      <c r="G433" s="217" t="s">
        <v>529</v>
      </c>
      <c r="H433" s="218">
        <v>190</v>
      </c>
      <c r="I433" s="219"/>
      <c r="J433" s="220">
        <f>ROUND(I433*H433,2)</f>
        <v>0</v>
      </c>
      <c r="K433" s="216" t="s">
        <v>19</v>
      </c>
      <c r="L433" s="45"/>
      <c r="M433" s="221" t="s">
        <v>19</v>
      </c>
      <c r="N433" s="222" t="s">
        <v>45</v>
      </c>
      <c r="O433" s="85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25" t="s">
        <v>297</v>
      </c>
      <c r="AT433" s="225" t="s">
        <v>292</v>
      </c>
      <c r="AU433" s="225" t="s">
        <v>83</v>
      </c>
      <c r="AY433" s="18" t="s">
        <v>289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8" t="s">
        <v>81</v>
      </c>
      <c r="BK433" s="226">
        <f>ROUND(I433*H433,2)</f>
        <v>0</v>
      </c>
      <c r="BL433" s="18" t="s">
        <v>297</v>
      </c>
      <c r="BM433" s="225" t="s">
        <v>4467</v>
      </c>
    </row>
    <row r="434" s="12" customFormat="1" ht="22.8" customHeight="1">
      <c r="A434" s="12"/>
      <c r="B434" s="198"/>
      <c r="C434" s="199"/>
      <c r="D434" s="200" t="s">
        <v>73</v>
      </c>
      <c r="E434" s="212" t="s">
        <v>558</v>
      </c>
      <c r="F434" s="212" t="s">
        <v>559</v>
      </c>
      <c r="G434" s="199"/>
      <c r="H434" s="199"/>
      <c r="I434" s="202"/>
      <c r="J434" s="213">
        <f>BK434</f>
        <v>0</v>
      </c>
      <c r="K434" s="199"/>
      <c r="L434" s="204"/>
      <c r="M434" s="205"/>
      <c r="N434" s="206"/>
      <c r="O434" s="206"/>
      <c r="P434" s="207">
        <f>SUM(P435:P436)</f>
        <v>0</v>
      </c>
      <c r="Q434" s="206"/>
      <c r="R434" s="207">
        <f>SUM(R435:R436)</f>
        <v>0</v>
      </c>
      <c r="S434" s="206"/>
      <c r="T434" s="208">
        <f>SUM(T435:T436)</f>
        <v>0</v>
      </c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R434" s="209" t="s">
        <v>81</v>
      </c>
      <c r="AT434" s="210" t="s">
        <v>73</v>
      </c>
      <c r="AU434" s="210" t="s">
        <v>81</v>
      </c>
      <c r="AY434" s="209" t="s">
        <v>289</v>
      </c>
      <c r="BK434" s="211">
        <f>SUM(BK435:BK436)</f>
        <v>0</v>
      </c>
    </row>
    <row r="435" s="2" customFormat="1" ht="55.5" customHeight="1">
      <c r="A435" s="39"/>
      <c r="B435" s="40"/>
      <c r="C435" s="214" t="s">
        <v>1213</v>
      </c>
      <c r="D435" s="214" t="s">
        <v>292</v>
      </c>
      <c r="E435" s="215" t="s">
        <v>561</v>
      </c>
      <c r="F435" s="216" t="s">
        <v>562</v>
      </c>
      <c r="G435" s="217" t="s">
        <v>239</v>
      </c>
      <c r="H435" s="218">
        <v>1573.3130000000001</v>
      </c>
      <c r="I435" s="219"/>
      <c r="J435" s="220">
        <f>ROUND(I435*H435,2)</f>
        <v>0</v>
      </c>
      <c r="K435" s="216" t="s">
        <v>296</v>
      </c>
      <c r="L435" s="45"/>
      <c r="M435" s="221" t="s">
        <v>19</v>
      </c>
      <c r="N435" s="222" t="s">
        <v>45</v>
      </c>
      <c r="O435" s="85"/>
      <c r="P435" s="223">
        <f>O435*H435</f>
        <v>0</v>
      </c>
      <c r="Q435" s="223">
        <v>0</v>
      </c>
      <c r="R435" s="223">
        <f>Q435*H435</f>
        <v>0</v>
      </c>
      <c r="S435" s="223">
        <v>0</v>
      </c>
      <c r="T435" s="224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25" t="s">
        <v>297</v>
      </c>
      <c r="AT435" s="225" t="s">
        <v>292</v>
      </c>
      <c r="AU435" s="225" t="s">
        <v>83</v>
      </c>
      <c r="AY435" s="18" t="s">
        <v>289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8" t="s">
        <v>81</v>
      </c>
      <c r="BK435" s="226">
        <f>ROUND(I435*H435,2)</f>
        <v>0</v>
      </c>
      <c r="BL435" s="18" t="s">
        <v>297</v>
      </c>
      <c r="BM435" s="225" t="s">
        <v>4468</v>
      </c>
    </row>
    <row r="436" s="2" customFormat="1">
      <c r="A436" s="39"/>
      <c r="B436" s="40"/>
      <c r="C436" s="41"/>
      <c r="D436" s="227" t="s">
        <v>299</v>
      </c>
      <c r="E436" s="41"/>
      <c r="F436" s="228" t="s">
        <v>564</v>
      </c>
      <c r="G436" s="41"/>
      <c r="H436" s="41"/>
      <c r="I436" s="229"/>
      <c r="J436" s="41"/>
      <c r="K436" s="41"/>
      <c r="L436" s="45"/>
      <c r="M436" s="230"/>
      <c r="N436" s="231"/>
      <c r="O436" s="85"/>
      <c r="P436" s="85"/>
      <c r="Q436" s="85"/>
      <c r="R436" s="85"/>
      <c r="S436" s="85"/>
      <c r="T436" s="86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299</v>
      </c>
      <c r="AU436" s="18" t="s">
        <v>83</v>
      </c>
    </row>
    <row r="437" s="12" customFormat="1" ht="25.92" customHeight="1">
      <c r="A437" s="12"/>
      <c r="B437" s="198"/>
      <c r="C437" s="199"/>
      <c r="D437" s="200" t="s">
        <v>73</v>
      </c>
      <c r="E437" s="201" t="s">
        <v>565</v>
      </c>
      <c r="F437" s="201" t="s">
        <v>566</v>
      </c>
      <c r="G437" s="199"/>
      <c r="H437" s="199"/>
      <c r="I437" s="202"/>
      <c r="J437" s="203">
        <f>BK437</f>
        <v>0</v>
      </c>
      <c r="K437" s="199"/>
      <c r="L437" s="204"/>
      <c r="M437" s="205"/>
      <c r="N437" s="206"/>
      <c r="O437" s="206"/>
      <c r="P437" s="207">
        <f>P438+P475+P484+P495</f>
        <v>0</v>
      </c>
      <c r="Q437" s="206"/>
      <c r="R437" s="207">
        <f>R438+R475+R484+R495</f>
        <v>4.5967850000000006</v>
      </c>
      <c r="S437" s="206"/>
      <c r="T437" s="208">
        <f>T438+T475+T484+T495</f>
        <v>0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09" t="s">
        <v>83</v>
      </c>
      <c r="AT437" s="210" t="s">
        <v>73</v>
      </c>
      <c r="AU437" s="210" t="s">
        <v>74</v>
      </c>
      <c r="AY437" s="209" t="s">
        <v>289</v>
      </c>
      <c r="BK437" s="211">
        <f>BK438+BK475+BK484+BK495</f>
        <v>0</v>
      </c>
    </row>
    <row r="438" s="12" customFormat="1" ht="22.8" customHeight="1">
      <c r="A438" s="12"/>
      <c r="B438" s="198"/>
      <c r="C438" s="199"/>
      <c r="D438" s="200" t="s">
        <v>73</v>
      </c>
      <c r="E438" s="212" t="s">
        <v>1107</v>
      </c>
      <c r="F438" s="212" t="s">
        <v>1108</v>
      </c>
      <c r="G438" s="199"/>
      <c r="H438" s="199"/>
      <c r="I438" s="202"/>
      <c r="J438" s="213">
        <f>BK438</f>
        <v>0</v>
      </c>
      <c r="K438" s="199"/>
      <c r="L438" s="204"/>
      <c r="M438" s="205"/>
      <c r="N438" s="206"/>
      <c r="O438" s="206"/>
      <c r="P438" s="207">
        <f>SUM(P439:P474)</f>
        <v>0</v>
      </c>
      <c r="Q438" s="206"/>
      <c r="R438" s="207">
        <f>SUM(R439:R474)</f>
        <v>2.9240976000000005</v>
      </c>
      <c r="S438" s="206"/>
      <c r="T438" s="208">
        <f>SUM(T439:T474)</f>
        <v>0</v>
      </c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R438" s="209" t="s">
        <v>83</v>
      </c>
      <c r="AT438" s="210" t="s">
        <v>73</v>
      </c>
      <c r="AU438" s="210" t="s">
        <v>81</v>
      </c>
      <c r="AY438" s="209" t="s">
        <v>289</v>
      </c>
      <c r="BK438" s="211">
        <f>SUM(BK439:BK474)</f>
        <v>0</v>
      </c>
    </row>
    <row r="439" s="2" customFormat="1" ht="37.8" customHeight="1">
      <c r="A439" s="39"/>
      <c r="B439" s="40"/>
      <c r="C439" s="214" t="s">
        <v>370</v>
      </c>
      <c r="D439" s="214" t="s">
        <v>292</v>
      </c>
      <c r="E439" s="215" t="s">
        <v>1109</v>
      </c>
      <c r="F439" s="216" t="s">
        <v>1110</v>
      </c>
      <c r="G439" s="217" t="s">
        <v>295</v>
      </c>
      <c r="H439" s="218">
        <v>330.46199999999999</v>
      </c>
      <c r="I439" s="219"/>
      <c r="J439" s="220">
        <f>ROUND(I439*H439,2)</f>
        <v>0</v>
      </c>
      <c r="K439" s="216" t="s">
        <v>296</v>
      </c>
      <c r="L439" s="45"/>
      <c r="M439" s="221" t="s">
        <v>19</v>
      </c>
      <c r="N439" s="222" t="s">
        <v>45</v>
      </c>
      <c r="O439" s="85"/>
      <c r="P439" s="223">
        <f>O439*H439</f>
        <v>0</v>
      </c>
      <c r="Q439" s="223">
        <v>0</v>
      </c>
      <c r="R439" s="223">
        <f>Q439*H439</f>
        <v>0</v>
      </c>
      <c r="S439" s="223">
        <v>0</v>
      </c>
      <c r="T439" s="224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25" t="s">
        <v>573</v>
      </c>
      <c r="AT439" s="225" t="s">
        <v>292</v>
      </c>
      <c r="AU439" s="225" t="s">
        <v>83</v>
      </c>
      <c r="AY439" s="18" t="s">
        <v>289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8" t="s">
        <v>81</v>
      </c>
      <c r="BK439" s="226">
        <f>ROUND(I439*H439,2)</f>
        <v>0</v>
      </c>
      <c r="BL439" s="18" t="s">
        <v>573</v>
      </c>
      <c r="BM439" s="225" t="s">
        <v>4469</v>
      </c>
    </row>
    <row r="440" s="2" customFormat="1">
      <c r="A440" s="39"/>
      <c r="B440" s="40"/>
      <c r="C440" s="41"/>
      <c r="D440" s="227" t="s">
        <v>299</v>
      </c>
      <c r="E440" s="41"/>
      <c r="F440" s="228" t="s">
        <v>1112</v>
      </c>
      <c r="G440" s="41"/>
      <c r="H440" s="41"/>
      <c r="I440" s="229"/>
      <c r="J440" s="41"/>
      <c r="K440" s="41"/>
      <c r="L440" s="45"/>
      <c r="M440" s="230"/>
      <c r="N440" s="231"/>
      <c r="O440" s="85"/>
      <c r="P440" s="85"/>
      <c r="Q440" s="85"/>
      <c r="R440" s="85"/>
      <c r="S440" s="85"/>
      <c r="T440" s="86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299</v>
      </c>
      <c r="AU440" s="18" t="s">
        <v>83</v>
      </c>
    </row>
    <row r="441" s="13" customFormat="1">
      <c r="A441" s="13"/>
      <c r="B441" s="232"/>
      <c r="C441" s="233"/>
      <c r="D441" s="234" t="s">
        <v>301</v>
      </c>
      <c r="E441" s="235" t="s">
        <v>19</v>
      </c>
      <c r="F441" s="236" t="s">
        <v>4260</v>
      </c>
      <c r="G441" s="233"/>
      <c r="H441" s="235" t="s">
        <v>19</v>
      </c>
      <c r="I441" s="237"/>
      <c r="J441" s="233"/>
      <c r="K441" s="233"/>
      <c r="L441" s="238"/>
      <c r="M441" s="239"/>
      <c r="N441" s="240"/>
      <c r="O441" s="240"/>
      <c r="P441" s="240"/>
      <c r="Q441" s="240"/>
      <c r="R441" s="240"/>
      <c r="S441" s="240"/>
      <c r="T441" s="241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2" t="s">
        <v>301</v>
      </c>
      <c r="AU441" s="242" t="s">
        <v>83</v>
      </c>
      <c r="AV441" s="13" t="s">
        <v>81</v>
      </c>
      <c r="AW441" s="13" t="s">
        <v>35</v>
      </c>
      <c r="AX441" s="13" t="s">
        <v>74</v>
      </c>
      <c r="AY441" s="242" t="s">
        <v>289</v>
      </c>
    </row>
    <row r="442" s="14" customFormat="1">
      <c r="A442" s="14"/>
      <c r="B442" s="243"/>
      <c r="C442" s="244"/>
      <c r="D442" s="234" t="s">
        <v>301</v>
      </c>
      <c r="E442" s="245" t="s">
        <v>19</v>
      </c>
      <c r="F442" s="246" t="s">
        <v>4470</v>
      </c>
      <c r="G442" s="244"/>
      <c r="H442" s="247">
        <v>330.46199999999999</v>
      </c>
      <c r="I442" s="248"/>
      <c r="J442" s="244"/>
      <c r="K442" s="244"/>
      <c r="L442" s="249"/>
      <c r="M442" s="250"/>
      <c r="N442" s="251"/>
      <c r="O442" s="251"/>
      <c r="P442" s="251"/>
      <c r="Q442" s="251"/>
      <c r="R442" s="251"/>
      <c r="S442" s="251"/>
      <c r="T442" s="252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3" t="s">
        <v>301</v>
      </c>
      <c r="AU442" s="253" t="s">
        <v>83</v>
      </c>
      <c r="AV442" s="14" t="s">
        <v>83</v>
      </c>
      <c r="AW442" s="14" t="s">
        <v>35</v>
      </c>
      <c r="AX442" s="14" t="s">
        <v>81</v>
      </c>
      <c r="AY442" s="253" t="s">
        <v>289</v>
      </c>
    </row>
    <row r="443" s="2" customFormat="1" ht="16.5" customHeight="1">
      <c r="A443" s="39"/>
      <c r="B443" s="40"/>
      <c r="C443" s="265" t="s">
        <v>376</v>
      </c>
      <c r="D443" s="265" t="s">
        <v>357</v>
      </c>
      <c r="E443" s="266" t="s">
        <v>1116</v>
      </c>
      <c r="F443" s="267" t="s">
        <v>1117</v>
      </c>
      <c r="G443" s="268" t="s">
        <v>239</v>
      </c>
      <c r="H443" s="269">
        <v>0.109</v>
      </c>
      <c r="I443" s="270"/>
      <c r="J443" s="271">
        <f>ROUND(I443*H443,2)</f>
        <v>0</v>
      </c>
      <c r="K443" s="267" t="s">
        <v>296</v>
      </c>
      <c r="L443" s="272"/>
      <c r="M443" s="273" t="s">
        <v>19</v>
      </c>
      <c r="N443" s="274" t="s">
        <v>45</v>
      </c>
      <c r="O443" s="85"/>
      <c r="P443" s="223">
        <f>O443*H443</f>
        <v>0</v>
      </c>
      <c r="Q443" s="223">
        <v>1</v>
      </c>
      <c r="R443" s="223">
        <f>Q443*H443</f>
        <v>0.109</v>
      </c>
      <c r="S443" s="223">
        <v>0</v>
      </c>
      <c r="T443" s="224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25" t="s">
        <v>382</v>
      </c>
      <c r="AT443" s="225" t="s">
        <v>357</v>
      </c>
      <c r="AU443" s="225" t="s">
        <v>83</v>
      </c>
      <c r="AY443" s="18" t="s">
        <v>289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8" t="s">
        <v>81</v>
      </c>
      <c r="BK443" s="226">
        <f>ROUND(I443*H443,2)</f>
        <v>0</v>
      </c>
      <c r="BL443" s="18" t="s">
        <v>573</v>
      </c>
      <c r="BM443" s="225" t="s">
        <v>4471</v>
      </c>
    </row>
    <row r="444" s="14" customFormat="1">
      <c r="A444" s="14"/>
      <c r="B444" s="243"/>
      <c r="C444" s="244"/>
      <c r="D444" s="234" t="s">
        <v>301</v>
      </c>
      <c r="E444" s="244"/>
      <c r="F444" s="246" t="s">
        <v>4472</v>
      </c>
      <c r="G444" s="244"/>
      <c r="H444" s="247">
        <v>0.109</v>
      </c>
      <c r="I444" s="248"/>
      <c r="J444" s="244"/>
      <c r="K444" s="244"/>
      <c r="L444" s="249"/>
      <c r="M444" s="250"/>
      <c r="N444" s="251"/>
      <c r="O444" s="251"/>
      <c r="P444" s="251"/>
      <c r="Q444" s="251"/>
      <c r="R444" s="251"/>
      <c r="S444" s="251"/>
      <c r="T444" s="252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3" t="s">
        <v>301</v>
      </c>
      <c r="AU444" s="253" t="s">
        <v>83</v>
      </c>
      <c r="AV444" s="14" t="s">
        <v>83</v>
      </c>
      <c r="AW444" s="14" t="s">
        <v>4</v>
      </c>
      <c r="AX444" s="14" t="s">
        <v>81</v>
      </c>
      <c r="AY444" s="253" t="s">
        <v>289</v>
      </c>
    </row>
    <row r="445" s="2" customFormat="1" ht="33" customHeight="1">
      <c r="A445" s="39"/>
      <c r="B445" s="40"/>
      <c r="C445" s="214" t="s">
        <v>948</v>
      </c>
      <c r="D445" s="214" t="s">
        <v>292</v>
      </c>
      <c r="E445" s="215" t="s">
        <v>1121</v>
      </c>
      <c r="F445" s="216" t="s">
        <v>1122</v>
      </c>
      <c r="G445" s="217" t="s">
        <v>295</v>
      </c>
      <c r="H445" s="218">
        <v>79.222999999999999</v>
      </c>
      <c r="I445" s="219"/>
      <c r="J445" s="220">
        <f>ROUND(I445*H445,2)</f>
        <v>0</v>
      </c>
      <c r="K445" s="216" t="s">
        <v>296</v>
      </c>
      <c r="L445" s="45"/>
      <c r="M445" s="221" t="s">
        <v>19</v>
      </c>
      <c r="N445" s="222" t="s">
        <v>45</v>
      </c>
      <c r="O445" s="85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25" t="s">
        <v>573</v>
      </c>
      <c r="AT445" s="225" t="s">
        <v>292</v>
      </c>
      <c r="AU445" s="225" t="s">
        <v>83</v>
      </c>
      <c r="AY445" s="18" t="s">
        <v>289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8" t="s">
        <v>81</v>
      </c>
      <c r="BK445" s="226">
        <f>ROUND(I445*H445,2)</f>
        <v>0</v>
      </c>
      <c r="BL445" s="18" t="s">
        <v>573</v>
      </c>
      <c r="BM445" s="225" t="s">
        <v>4473</v>
      </c>
    </row>
    <row r="446" s="2" customFormat="1">
      <c r="A446" s="39"/>
      <c r="B446" s="40"/>
      <c r="C446" s="41"/>
      <c r="D446" s="227" t="s">
        <v>299</v>
      </c>
      <c r="E446" s="41"/>
      <c r="F446" s="228" t="s">
        <v>1124</v>
      </c>
      <c r="G446" s="41"/>
      <c r="H446" s="41"/>
      <c r="I446" s="229"/>
      <c r="J446" s="41"/>
      <c r="K446" s="41"/>
      <c r="L446" s="45"/>
      <c r="M446" s="230"/>
      <c r="N446" s="231"/>
      <c r="O446" s="85"/>
      <c r="P446" s="85"/>
      <c r="Q446" s="85"/>
      <c r="R446" s="85"/>
      <c r="S446" s="85"/>
      <c r="T446" s="86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299</v>
      </c>
      <c r="AU446" s="18" t="s">
        <v>83</v>
      </c>
    </row>
    <row r="447" s="13" customFormat="1">
      <c r="A447" s="13"/>
      <c r="B447" s="232"/>
      <c r="C447" s="233"/>
      <c r="D447" s="234" t="s">
        <v>301</v>
      </c>
      <c r="E447" s="235" t="s">
        <v>19</v>
      </c>
      <c r="F447" s="236" t="s">
        <v>4474</v>
      </c>
      <c r="G447" s="233"/>
      <c r="H447" s="235" t="s">
        <v>19</v>
      </c>
      <c r="I447" s="237"/>
      <c r="J447" s="233"/>
      <c r="K447" s="233"/>
      <c r="L447" s="238"/>
      <c r="M447" s="239"/>
      <c r="N447" s="240"/>
      <c r="O447" s="240"/>
      <c r="P447" s="240"/>
      <c r="Q447" s="240"/>
      <c r="R447" s="240"/>
      <c r="S447" s="240"/>
      <c r="T447" s="241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2" t="s">
        <v>301</v>
      </c>
      <c r="AU447" s="242" t="s">
        <v>83</v>
      </c>
      <c r="AV447" s="13" t="s">
        <v>81</v>
      </c>
      <c r="AW447" s="13" t="s">
        <v>35</v>
      </c>
      <c r="AX447" s="13" t="s">
        <v>74</v>
      </c>
      <c r="AY447" s="242" t="s">
        <v>289</v>
      </c>
    </row>
    <row r="448" s="14" customFormat="1">
      <c r="A448" s="14"/>
      <c r="B448" s="243"/>
      <c r="C448" s="244"/>
      <c r="D448" s="234" t="s">
        <v>301</v>
      </c>
      <c r="E448" s="245" t="s">
        <v>19</v>
      </c>
      <c r="F448" s="246" t="s">
        <v>4359</v>
      </c>
      <c r="G448" s="244"/>
      <c r="H448" s="247">
        <v>59.625</v>
      </c>
      <c r="I448" s="248"/>
      <c r="J448" s="244"/>
      <c r="K448" s="244"/>
      <c r="L448" s="249"/>
      <c r="M448" s="250"/>
      <c r="N448" s="251"/>
      <c r="O448" s="251"/>
      <c r="P448" s="251"/>
      <c r="Q448" s="251"/>
      <c r="R448" s="251"/>
      <c r="S448" s="251"/>
      <c r="T448" s="252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3" t="s">
        <v>301</v>
      </c>
      <c r="AU448" s="253" t="s">
        <v>83</v>
      </c>
      <c r="AV448" s="14" t="s">
        <v>83</v>
      </c>
      <c r="AW448" s="14" t="s">
        <v>35</v>
      </c>
      <c r="AX448" s="14" t="s">
        <v>74</v>
      </c>
      <c r="AY448" s="253" t="s">
        <v>289</v>
      </c>
    </row>
    <row r="449" s="13" customFormat="1">
      <c r="A449" s="13"/>
      <c r="B449" s="232"/>
      <c r="C449" s="233"/>
      <c r="D449" s="234" t="s">
        <v>301</v>
      </c>
      <c r="E449" s="235" t="s">
        <v>19</v>
      </c>
      <c r="F449" s="236" t="s">
        <v>4475</v>
      </c>
      <c r="G449" s="233"/>
      <c r="H449" s="235" t="s">
        <v>19</v>
      </c>
      <c r="I449" s="237"/>
      <c r="J449" s="233"/>
      <c r="K449" s="233"/>
      <c r="L449" s="238"/>
      <c r="M449" s="239"/>
      <c r="N449" s="240"/>
      <c r="O449" s="240"/>
      <c r="P449" s="240"/>
      <c r="Q449" s="240"/>
      <c r="R449" s="240"/>
      <c r="S449" s="240"/>
      <c r="T449" s="241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2" t="s">
        <v>301</v>
      </c>
      <c r="AU449" s="242" t="s">
        <v>83</v>
      </c>
      <c r="AV449" s="13" t="s">
        <v>81</v>
      </c>
      <c r="AW449" s="13" t="s">
        <v>35</v>
      </c>
      <c r="AX449" s="13" t="s">
        <v>74</v>
      </c>
      <c r="AY449" s="242" t="s">
        <v>289</v>
      </c>
    </row>
    <row r="450" s="14" customFormat="1">
      <c r="A450" s="14"/>
      <c r="B450" s="243"/>
      <c r="C450" s="244"/>
      <c r="D450" s="234" t="s">
        <v>301</v>
      </c>
      <c r="E450" s="245" t="s">
        <v>19</v>
      </c>
      <c r="F450" s="246" t="s">
        <v>4476</v>
      </c>
      <c r="G450" s="244"/>
      <c r="H450" s="247">
        <v>19.597999999999999</v>
      </c>
      <c r="I450" s="248"/>
      <c r="J450" s="244"/>
      <c r="K450" s="244"/>
      <c r="L450" s="249"/>
      <c r="M450" s="250"/>
      <c r="N450" s="251"/>
      <c r="O450" s="251"/>
      <c r="P450" s="251"/>
      <c r="Q450" s="251"/>
      <c r="R450" s="251"/>
      <c r="S450" s="251"/>
      <c r="T450" s="252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3" t="s">
        <v>301</v>
      </c>
      <c r="AU450" s="253" t="s">
        <v>83</v>
      </c>
      <c r="AV450" s="14" t="s">
        <v>83</v>
      </c>
      <c r="AW450" s="14" t="s">
        <v>35</v>
      </c>
      <c r="AX450" s="14" t="s">
        <v>74</v>
      </c>
      <c r="AY450" s="253" t="s">
        <v>289</v>
      </c>
    </row>
    <row r="451" s="15" customFormat="1">
      <c r="A451" s="15"/>
      <c r="B451" s="254"/>
      <c r="C451" s="255"/>
      <c r="D451" s="234" t="s">
        <v>301</v>
      </c>
      <c r="E451" s="256" t="s">
        <v>19</v>
      </c>
      <c r="F451" s="257" t="s">
        <v>304</v>
      </c>
      <c r="G451" s="255"/>
      <c r="H451" s="258">
        <v>79.222999999999999</v>
      </c>
      <c r="I451" s="259"/>
      <c r="J451" s="255"/>
      <c r="K451" s="255"/>
      <c r="L451" s="260"/>
      <c r="M451" s="261"/>
      <c r="N451" s="262"/>
      <c r="O451" s="262"/>
      <c r="P451" s="262"/>
      <c r="Q451" s="262"/>
      <c r="R451" s="262"/>
      <c r="S451" s="262"/>
      <c r="T451" s="263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4" t="s">
        <v>301</v>
      </c>
      <c r="AU451" s="264" t="s">
        <v>83</v>
      </c>
      <c r="AV451" s="15" t="s">
        <v>297</v>
      </c>
      <c r="AW451" s="15" t="s">
        <v>35</v>
      </c>
      <c r="AX451" s="15" t="s">
        <v>81</v>
      </c>
      <c r="AY451" s="264" t="s">
        <v>289</v>
      </c>
    </row>
    <row r="452" s="2" customFormat="1" ht="16.5" customHeight="1">
      <c r="A452" s="39"/>
      <c r="B452" s="40"/>
      <c r="C452" s="265" t="s">
        <v>915</v>
      </c>
      <c r="D452" s="265" t="s">
        <v>357</v>
      </c>
      <c r="E452" s="266" t="s">
        <v>1116</v>
      </c>
      <c r="F452" s="267" t="s">
        <v>1117</v>
      </c>
      <c r="G452" s="268" t="s">
        <v>239</v>
      </c>
      <c r="H452" s="269">
        <v>0.027</v>
      </c>
      <c r="I452" s="270"/>
      <c r="J452" s="271">
        <f>ROUND(I452*H452,2)</f>
        <v>0</v>
      </c>
      <c r="K452" s="267" t="s">
        <v>296</v>
      </c>
      <c r="L452" s="272"/>
      <c r="M452" s="273" t="s">
        <v>19</v>
      </c>
      <c r="N452" s="274" t="s">
        <v>45</v>
      </c>
      <c r="O452" s="85"/>
      <c r="P452" s="223">
        <f>O452*H452</f>
        <v>0</v>
      </c>
      <c r="Q452" s="223">
        <v>1</v>
      </c>
      <c r="R452" s="223">
        <f>Q452*H452</f>
        <v>0.027</v>
      </c>
      <c r="S452" s="223">
        <v>0</v>
      </c>
      <c r="T452" s="224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25" t="s">
        <v>382</v>
      </c>
      <c r="AT452" s="225" t="s">
        <v>357</v>
      </c>
      <c r="AU452" s="225" t="s">
        <v>83</v>
      </c>
      <c r="AY452" s="18" t="s">
        <v>289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8" t="s">
        <v>81</v>
      </c>
      <c r="BK452" s="226">
        <f>ROUND(I452*H452,2)</f>
        <v>0</v>
      </c>
      <c r="BL452" s="18" t="s">
        <v>573</v>
      </c>
      <c r="BM452" s="225" t="s">
        <v>4477</v>
      </c>
    </row>
    <row r="453" s="14" customFormat="1">
      <c r="A453" s="14"/>
      <c r="B453" s="243"/>
      <c r="C453" s="244"/>
      <c r="D453" s="234" t="s">
        <v>301</v>
      </c>
      <c r="E453" s="244"/>
      <c r="F453" s="246" t="s">
        <v>4478</v>
      </c>
      <c r="G453" s="244"/>
      <c r="H453" s="247">
        <v>0.027</v>
      </c>
      <c r="I453" s="248"/>
      <c r="J453" s="244"/>
      <c r="K453" s="244"/>
      <c r="L453" s="249"/>
      <c r="M453" s="250"/>
      <c r="N453" s="251"/>
      <c r="O453" s="251"/>
      <c r="P453" s="251"/>
      <c r="Q453" s="251"/>
      <c r="R453" s="251"/>
      <c r="S453" s="251"/>
      <c r="T453" s="252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3" t="s">
        <v>301</v>
      </c>
      <c r="AU453" s="253" t="s">
        <v>83</v>
      </c>
      <c r="AV453" s="14" t="s">
        <v>83</v>
      </c>
      <c r="AW453" s="14" t="s">
        <v>4</v>
      </c>
      <c r="AX453" s="14" t="s">
        <v>81</v>
      </c>
      <c r="AY453" s="253" t="s">
        <v>289</v>
      </c>
    </row>
    <row r="454" s="2" customFormat="1" ht="24.15" customHeight="1">
      <c r="A454" s="39"/>
      <c r="B454" s="40"/>
      <c r="C454" s="214" t="s">
        <v>382</v>
      </c>
      <c r="D454" s="214" t="s">
        <v>292</v>
      </c>
      <c r="E454" s="215" t="s">
        <v>1131</v>
      </c>
      <c r="F454" s="216" t="s">
        <v>1132</v>
      </c>
      <c r="G454" s="217" t="s">
        <v>295</v>
      </c>
      <c r="H454" s="218">
        <v>330.46199999999999</v>
      </c>
      <c r="I454" s="219"/>
      <c r="J454" s="220">
        <f>ROUND(I454*H454,2)</f>
        <v>0</v>
      </c>
      <c r="K454" s="216" t="s">
        <v>296</v>
      </c>
      <c r="L454" s="45"/>
      <c r="M454" s="221" t="s">
        <v>19</v>
      </c>
      <c r="N454" s="222" t="s">
        <v>45</v>
      </c>
      <c r="O454" s="85"/>
      <c r="P454" s="223">
        <f>O454*H454</f>
        <v>0</v>
      </c>
      <c r="Q454" s="223">
        <v>0.00040000000000000002</v>
      </c>
      <c r="R454" s="223">
        <f>Q454*H454</f>
        <v>0.13218479999999999</v>
      </c>
      <c r="S454" s="223">
        <v>0</v>
      </c>
      <c r="T454" s="224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25" t="s">
        <v>573</v>
      </c>
      <c r="AT454" s="225" t="s">
        <v>292</v>
      </c>
      <c r="AU454" s="225" t="s">
        <v>83</v>
      </c>
      <c r="AY454" s="18" t="s">
        <v>289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8" t="s">
        <v>81</v>
      </c>
      <c r="BK454" s="226">
        <f>ROUND(I454*H454,2)</f>
        <v>0</v>
      </c>
      <c r="BL454" s="18" t="s">
        <v>573</v>
      </c>
      <c r="BM454" s="225" t="s">
        <v>4479</v>
      </c>
    </row>
    <row r="455" s="2" customFormat="1">
      <c r="A455" s="39"/>
      <c r="B455" s="40"/>
      <c r="C455" s="41"/>
      <c r="D455" s="227" t="s">
        <v>299</v>
      </c>
      <c r="E455" s="41"/>
      <c r="F455" s="228" t="s">
        <v>1134</v>
      </c>
      <c r="G455" s="41"/>
      <c r="H455" s="41"/>
      <c r="I455" s="229"/>
      <c r="J455" s="41"/>
      <c r="K455" s="41"/>
      <c r="L455" s="45"/>
      <c r="M455" s="230"/>
      <c r="N455" s="231"/>
      <c r="O455" s="85"/>
      <c r="P455" s="85"/>
      <c r="Q455" s="85"/>
      <c r="R455" s="85"/>
      <c r="S455" s="85"/>
      <c r="T455" s="86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299</v>
      </c>
      <c r="AU455" s="18" t="s">
        <v>83</v>
      </c>
    </row>
    <row r="456" s="2" customFormat="1" ht="44.25" customHeight="1">
      <c r="A456" s="39"/>
      <c r="B456" s="40"/>
      <c r="C456" s="265" t="s">
        <v>291</v>
      </c>
      <c r="D456" s="265" t="s">
        <v>357</v>
      </c>
      <c r="E456" s="266" t="s">
        <v>1715</v>
      </c>
      <c r="F456" s="267" t="s">
        <v>1716</v>
      </c>
      <c r="G456" s="268" t="s">
        <v>295</v>
      </c>
      <c r="H456" s="269">
        <v>385.15300000000002</v>
      </c>
      <c r="I456" s="270"/>
      <c r="J456" s="271">
        <f>ROUND(I456*H456,2)</f>
        <v>0</v>
      </c>
      <c r="K456" s="267" t="s">
        <v>296</v>
      </c>
      <c r="L456" s="272"/>
      <c r="M456" s="273" t="s">
        <v>19</v>
      </c>
      <c r="N456" s="274" t="s">
        <v>45</v>
      </c>
      <c r="O456" s="85"/>
      <c r="P456" s="223">
        <f>O456*H456</f>
        <v>0</v>
      </c>
      <c r="Q456" s="223">
        <v>0.0054000000000000003</v>
      </c>
      <c r="R456" s="223">
        <f>Q456*H456</f>
        <v>2.0798262000000003</v>
      </c>
      <c r="S456" s="223">
        <v>0</v>
      </c>
      <c r="T456" s="224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25" t="s">
        <v>382</v>
      </c>
      <c r="AT456" s="225" t="s">
        <v>357</v>
      </c>
      <c r="AU456" s="225" t="s">
        <v>83</v>
      </c>
      <c r="AY456" s="18" t="s">
        <v>289</v>
      </c>
      <c r="BE456" s="226">
        <f>IF(N456="základní",J456,0)</f>
        <v>0</v>
      </c>
      <c r="BF456" s="226">
        <f>IF(N456="snížená",J456,0)</f>
        <v>0</v>
      </c>
      <c r="BG456" s="226">
        <f>IF(N456="zákl. přenesená",J456,0)</f>
        <v>0</v>
      </c>
      <c r="BH456" s="226">
        <f>IF(N456="sníž. přenesená",J456,0)</f>
        <v>0</v>
      </c>
      <c r="BI456" s="226">
        <f>IF(N456="nulová",J456,0)</f>
        <v>0</v>
      </c>
      <c r="BJ456" s="18" t="s">
        <v>81</v>
      </c>
      <c r="BK456" s="226">
        <f>ROUND(I456*H456,2)</f>
        <v>0</v>
      </c>
      <c r="BL456" s="18" t="s">
        <v>573</v>
      </c>
      <c r="BM456" s="225" t="s">
        <v>4480</v>
      </c>
    </row>
    <row r="457" s="14" customFormat="1">
      <c r="A457" s="14"/>
      <c r="B457" s="243"/>
      <c r="C457" s="244"/>
      <c r="D457" s="234" t="s">
        <v>301</v>
      </c>
      <c r="E457" s="244"/>
      <c r="F457" s="246" t="s">
        <v>4481</v>
      </c>
      <c r="G457" s="244"/>
      <c r="H457" s="247">
        <v>385.15300000000002</v>
      </c>
      <c r="I457" s="248"/>
      <c r="J457" s="244"/>
      <c r="K457" s="244"/>
      <c r="L457" s="249"/>
      <c r="M457" s="250"/>
      <c r="N457" s="251"/>
      <c r="O457" s="251"/>
      <c r="P457" s="251"/>
      <c r="Q457" s="251"/>
      <c r="R457" s="251"/>
      <c r="S457" s="251"/>
      <c r="T457" s="252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3" t="s">
        <v>301</v>
      </c>
      <c r="AU457" s="253" t="s">
        <v>83</v>
      </c>
      <c r="AV457" s="14" t="s">
        <v>83</v>
      </c>
      <c r="AW457" s="14" t="s">
        <v>4</v>
      </c>
      <c r="AX457" s="14" t="s">
        <v>81</v>
      </c>
      <c r="AY457" s="253" t="s">
        <v>289</v>
      </c>
    </row>
    <row r="458" s="2" customFormat="1" ht="24.15" customHeight="1">
      <c r="A458" s="39"/>
      <c r="B458" s="40"/>
      <c r="C458" s="214" t="s">
        <v>885</v>
      </c>
      <c r="D458" s="214" t="s">
        <v>292</v>
      </c>
      <c r="E458" s="215" t="s">
        <v>1141</v>
      </c>
      <c r="F458" s="216" t="s">
        <v>1142</v>
      </c>
      <c r="G458" s="217" t="s">
        <v>295</v>
      </c>
      <c r="H458" s="218">
        <v>79.222999999999999</v>
      </c>
      <c r="I458" s="219"/>
      <c r="J458" s="220">
        <f>ROUND(I458*H458,2)</f>
        <v>0</v>
      </c>
      <c r="K458" s="216" t="s">
        <v>296</v>
      </c>
      <c r="L458" s="45"/>
      <c r="M458" s="221" t="s">
        <v>19</v>
      </c>
      <c r="N458" s="222" t="s">
        <v>45</v>
      </c>
      <c r="O458" s="85"/>
      <c r="P458" s="223">
        <f>O458*H458</f>
        <v>0</v>
      </c>
      <c r="Q458" s="223">
        <v>0.00040000000000000002</v>
      </c>
      <c r="R458" s="223">
        <f>Q458*H458</f>
        <v>0.031689200000000001</v>
      </c>
      <c r="S458" s="223">
        <v>0</v>
      </c>
      <c r="T458" s="224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25" t="s">
        <v>573</v>
      </c>
      <c r="AT458" s="225" t="s">
        <v>292</v>
      </c>
      <c r="AU458" s="225" t="s">
        <v>83</v>
      </c>
      <c r="AY458" s="18" t="s">
        <v>289</v>
      </c>
      <c r="BE458" s="226">
        <f>IF(N458="základní",J458,0)</f>
        <v>0</v>
      </c>
      <c r="BF458" s="226">
        <f>IF(N458="snížená",J458,0)</f>
        <v>0</v>
      </c>
      <c r="BG458" s="226">
        <f>IF(N458="zákl. přenesená",J458,0)</f>
        <v>0</v>
      </c>
      <c r="BH458" s="226">
        <f>IF(N458="sníž. přenesená",J458,0)</f>
        <v>0</v>
      </c>
      <c r="BI458" s="226">
        <f>IF(N458="nulová",J458,0)</f>
        <v>0</v>
      </c>
      <c r="BJ458" s="18" t="s">
        <v>81</v>
      </c>
      <c r="BK458" s="226">
        <f>ROUND(I458*H458,2)</f>
        <v>0</v>
      </c>
      <c r="BL458" s="18" t="s">
        <v>573</v>
      </c>
      <c r="BM458" s="225" t="s">
        <v>4482</v>
      </c>
    </row>
    <row r="459" s="2" customFormat="1">
      <c r="A459" s="39"/>
      <c r="B459" s="40"/>
      <c r="C459" s="41"/>
      <c r="D459" s="227" t="s">
        <v>299</v>
      </c>
      <c r="E459" s="41"/>
      <c r="F459" s="228" t="s">
        <v>1144</v>
      </c>
      <c r="G459" s="41"/>
      <c r="H459" s="41"/>
      <c r="I459" s="229"/>
      <c r="J459" s="41"/>
      <c r="K459" s="41"/>
      <c r="L459" s="45"/>
      <c r="M459" s="230"/>
      <c r="N459" s="231"/>
      <c r="O459" s="85"/>
      <c r="P459" s="85"/>
      <c r="Q459" s="85"/>
      <c r="R459" s="85"/>
      <c r="S459" s="85"/>
      <c r="T459" s="86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299</v>
      </c>
      <c r="AU459" s="18" t="s">
        <v>83</v>
      </c>
    </row>
    <row r="460" s="13" customFormat="1">
      <c r="A460" s="13"/>
      <c r="B460" s="232"/>
      <c r="C460" s="233"/>
      <c r="D460" s="234" t="s">
        <v>301</v>
      </c>
      <c r="E460" s="235" t="s">
        <v>19</v>
      </c>
      <c r="F460" s="236" t="s">
        <v>4483</v>
      </c>
      <c r="G460" s="233"/>
      <c r="H460" s="235" t="s">
        <v>19</v>
      </c>
      <c r="I460" s="237"/>
      <c r="J460" s="233"/>
      <c r="K460" s="233"/>
      <c r="L460" s="238"/>
      <c r="M460" s="239"/>
      <c r="N460" s="240"/>
      <c r="O460" s="240"/>
      <c r="P460" s="240"/>
      <c r="Q460" s="240"/>
      <c r="R460" s="240"/>
      <c r="S460" s="240"/>
      <c r="T460" s="241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2" t="s">
        <v>301</v>
      </c>
      <c r="AU460" s="242" t="s">
        <v>83</v>
      </c>
      <c r="AV460" s="13" t="s">
        <v>81</v>
      </c>
      <c r="AW460" s="13" t="s">
        <v>35</v>
      </c>
      <c r="AX460" s="13" t="s">
        <v>74</v>
      </c>
      <c r="AY460" s="242" t="s">
        <v>289</v>
      </c>
    </row>
    <row r="461" s="14" customFormat="1">
      <c r="A461" s="14"/>
      <c r="B461" s="243"/>
      <c r="C461" s="244"/>
      <c r="D461" s="234" t="s">
        <v>301</v>
      </c>
      <c r="E461" s="245" t="s">
        <v>19</v>
      </c>
      <c r="F461" s="246" t="s">
        <v>4359</v>
      </c>
      <c r="G461" s="244"/>
      <c r="H461" s="247">
        <v>59.625</v>
      </c>
      <c r="I461" s="248"/>
      <c r="J461" s="244"/>
      <c r="K461" s="244"/>
      <c r="L461" s="249"/>
      <c r="M461" s="250"/>
      <c r="N461" s="251"/>
      <c r="O461" s="251"/>
      <c r="P461" s="251"/>
      <c r="Q461" s="251"/>
      <c r="R461" s="251"/>
      <c r="S461" s="251"/>
      <c r="T461" s="252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3" t="s">
        <v>301</v>
      </c>
      <c r="AU461" s="253" t="s">
        <v>83</v>
      </c>
      <c r="AV461" s="14" t="s">
        <v>83</v>
      </c>
      <c r="AW461" s="14" t="s">
        <v>35</v>
      </c>
      <c r="AX461" s="14" t="s">
        <v>74</v>
      </c>
      <c r="AY461" s="253" t="s">
        <v>289</v>
      </c>
    </row>
    <row r="462" s="13" customFormat="1">
      <c r="A462" s="13"/>
      <c r="B462" s="232"/>
      <c r="C462" s="233"/>
      <c r="D462" s="234" t="s">
        <v>301</v>
      </c>
      <c r="E462" s="235" t="s">
        <v>19</v>
      </c>
      <c r="F462" s="236" t="s">
        <v>4475</v>
      </c>
      <c r="G462" s="233"/>
      <c r="H462" s="235" t="s">
        <v>19</v>
      </c>
      <c r="I462" s="237"/>
      <c r="J462" s="233"/>
      <c r="K462" s="233"/>
      <c r="L462" s="238"/>
      <c r="M462" s="239"/>
      <c r="N462" s="240"/>
      <c r="O462" s="240"/>
      <c r="P462" s="240"/>
      <c r="Q462" s="240"/>
      <c r="R462" s="240"/>
      <c r="S462" s="240"/>
      <c r="T462" s="241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2" t="s">
        <v>301</v>
      </c>
      <c r="AU462" s="242" t="s">
        <v>83</v>
      </c>
      <c r="AV462" s="13" t="s">
        <v>81</v>
      </c>
      <c r="AW462" s="13" t="s">
        <v>35</v>
      </c>
      <c r="AX462" s="13" t="s">
        <v>74</v>
      </c>
      <c r="AY462" s="242" t="s">
        <v>289</v>
      </c>
    </row>
    <row r="463" s="14" customFormat="1">
      <c r="A463" s="14"/>
      <c r="B463" s="243"/>
      <c r="C463" s="244"/>
      <c r="D463" s="234" t="s">
        <v>301</v>
      </c>
      <c r="E463" s="245" t="s">
        <v>19</v>
      </c>
      <c r="F463" s="246" t="s">
        <v>4476</v>
      </c>
      <c r="G463" s="244"/>
      <c r="H463" s="247">
        <v>19.597999999999999</v>
      </c>
      <c r="I463" s="248"/>
      <c r="J463" s="244"/>
      <c r="K463" s="244"/>
      <c r="L463" s="249"/>
      <c r="M463" s="250"/>
      <c r="N463" s="251"/>
      <c r="O463" s="251"/>
      <c r="P463" s="251"/>
      <c r="Q463" s="251"/>
      <c r="R463" s="251"/>
      <c r="S463" s="251"/>
      <c r="T463" s="252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3" t="s">
        <v>301</v>
      </c>
      <c r="AU463" s="253" t="s">
        <v>83</v>
      </c>
      <c r="AV463" s="14" t="s">
        <v>83</v>
      </c>
      <c r="AW463" s="14" t="s">
        <v>35</v>
      </c>
      <c r="AX463" s="14" t="s">
        <v>74</v>
      </c>
      <c r="AY463" s="253" t="s">
        <v>289</v>
      </c>
    </row>
    <row r="464" s="15" customFormat="1">
      <c r="A464" s="15"/>
      <c r="B464" s="254"/>
      <c r="C464" s="255"/>
      <c r="D464" s="234" t="s">
        <v>301</v>
      </c>
      <c r="E464" s="256" t="s">
        <v>19</v>
      </c>
      <c r="F464" s="257" t="s">
        <v>304</v>
      </c>
      <c r="G464" s="255"/>
      <c r="H464" s="258">
        <v>79.222999999999999</v>
      </c>
      <c r="I464" s="259"/>
      <c r="J464" s="255"/>
      <c r="K464" s="255"/>
      <c r="L464" s="260"/>
      <c r="M464" s="261"/>
      <c r="N464" s="262"/>
      <c r="O464" s="262"/>
      <c r="P464" s="262"/>
      <c r="Q464" s="262"/>
      <c r="R464" s="262"/>
      <c r="S464" s="262"/>
      <c r="T464" s="263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4" t="s">
        <v>301</v>
      </c>
      <c r="AU464" s="264" t="s">
        <v>83</v>
      </c>
      <c r="AV464" s="15" t="s">
        <v>297</v>
      </c>
      <c r="AW464" s="15" t="s">
        <v>35</v>
      </c>
      <c r="AX464" s="15" t="s">
        <v>81</v>
      </c>
      <c r="AY464" s="264" t="s">
        <v>289</v>
      </c>
    </row>
    <row r="465" s="2" customFormat="1" ht="44.25" customHeight="1">
      <c r="A465" s="39"/>
      <c r="B465" s="40"/>
      <c r="C465" s="265" t="s">
        <v>1969</v>
      </c>
      <c r="D465" s="265" t="s">
        <v>357</v>
      </c>
      <c r="E465" s="266" t="s">
        <v>1715</v>
      </c>
      <c r="F465" s="267" t="s">
        <v>1716</v>
      </c>
      <c r="G465" s="268" t="s">
        <v>295</v>
      </c>
      <c r="H465" s="269">
        <v>96.730999999999995</v>
      </c>
      <c r="I465" s="270"/>
      <c r="J465" s="271">
        <f>ROUND(I465*H465,2)</f>
        <v>0</v>
      </c>
      <c r="K465" s="267" t="s">
        <v>296</v>
      </c>
      <c r="L465" s="272"/>
      <c r="M465" s="273" t="s">
        <v>19</v>
      </c>
      <c r="N465" s="274" t="s">
        <v>45</v>
      </c>
      <c r="O465" s="85"/>
      <c r="P465" s="223">
        <f>O465*H465</f>
        <v>0</v>
      </c>
      <c r="Q465" s="223">
        <v>0.0054000000000000003</v>
      </c>
      <c r="R465" s="223">
        <f>Q465*H465</f>
        <v>0.52234740000000002</v>
      </c>
      <c r="S465" s="223">
        <v>0</v>
      </c>
      <c r="T465" s="224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25" t="s">
        <v>382</v>
      </c>
      <c r="AT465" s="225" t="s">
        <v>357</v>
      </c>
      <c r="AU465" s="225" t="s">
        <v>83</v>
      </c>
      <c r="AY465" s="18" t="s">
        <v>289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8" t="s">
        <v>81</v>
      </c>
      <c r="BK465" s="226">
        <f>ROUND(I465*H465,2)</f>
        <v>0</v>
      </c>
      <c r="BL465" s="18" t="s">
        <v>573</v>
      </c>
      <c r="BM465" s="225" t="s">
        <v>4484</v>
      </c>
    </row>
    <row r="466" s="14" customFormat="1">
      <c r="A466" s="14"/>
      <c r="B466" s="243"/>
      <c r="C466" s="244"/>
      <c r="D466" s="234" t="s">
        <v>301</v>
      </c>
      <c r="E466" s="244"/>
      <c r="F466" s="246" t="s">
        <v>4485</v>
      </c>
      <c r="G466" s="244"/>
      <c r="H466" s="247">
        <v>96.730999999999995</v>
      </c>
      <c r="I466" s="248"/>
      <c r="J466" s="244"/>
      <c r="K466" s="244"/>
      <c r="L466" s="249"/>
      <c r="M466" s="250"/>
      <c r="N466" s="251"/>
      <c r="O466" s="251"/>
      <c r="P466" s="251"/>
      <c r="Q466" s="251"/>
      <c r="R466" s="251"/>
      <c r="S466" s="251"/>
      <c r="T466" s="252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3" t="s">
        <v>301</v>
      </c>
      <c r="AU466" s="253" t="s">
        <v>83</v>
      </c>
      <c r="AV466" s="14" t="s">
        <v>83</v>
      </c>
      <c r="AW466" s="14" t="s">
        <v>4</v>
      </c>
      <c r="AX466" s="14" t="s">
        <v>81</v>
      </c>
      <c r="AY466" s="253" t="s">
        <v>289</v>
      </c>
    </row>
    <row r="467" s="2" customFormat="1" ht="24.15" customHeight="1">
      <c r="A467" s="39"/>
      <c r="B467" s="40"/>
      <c r="C467" s="214" t="s">
        <v>860</v>
      </c>
      <c r="D467" s="214" t="s">
        <v>292</v>
      </c>
      <c r="E467" s="215" t="s">
        <v>1150</v>
      </c>
      <c r="F467" s="216" t="s">
        <v>1151</v>
      </c>
      <c r="G467" s="217" t="s">
        <v>295</v>
      </c>
      <c r="H467" s="218">
        <v>54.270000000000003</v>
      </c>
      <c r="I467" s="219"/>
      <c r="J467" s="220">
        <f>ROUND(I467*H467,2)</f>
        <v>0</v>
      </c>
      <c r="K467" s="216" t="s">
        <v>296</v>
      </c>
      <c r="L467" s="45"/>
      <c r="M467" s="221" t="s">
        <v>19</v>
      </c>
      <c r="N467" s="222" t="s">
        <v>45</v>
      </c>
      <c r="O467" s="85"/>
      <c r="P467" s="223">
        <f>O467*H467</f>
        <v>0</v>
      </c>
      <c r="Q467" s="223">
        <v>4.0000000000000003E-05</v>
      </c>
      <c r="R467" s="223">
        <f>Q467*H467</f>
        <v>0.0021708000000000005</v>
      </c>
      <c r="S467" s="223">
        <v>0</v>
      </c>
      <c r="T467" s="224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25" t="s">
        <v>573</v>
      </c>
      <c r="AT467" s="225" t="s">
        <v>292</v>
      </c>
      <c r="AU467" s="225" t="s">
        <v>83</v>
      </c>
      <c r="AY467" s="18" t="s">
        <v>289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8" t="s">
        <v>81</v>
      </c>
      <c r="BK467" s="226">
        <f>ROUND(I467*H467,2)</f>
        <v>0</v>
      </c>
      <c r="BL467" s="18" t="s">
        <v>573</v>
      </c>
      <c r="BM467" s="225" t="s">
        <v>4486</v>
      </c>
    </row>
    <row r="468" s="2" customFormat="1">
      <c r="A468" s="39"/>
      <c r="B468" s="40"/>
      <c r="C468" s="41"/>
      <c r="D468" s="227" t="s">
        <v>299</v>
      </c>
      <c r="E468" s="41"/>
      <c r="F468" s="228" t="s">
        <v>1153</v>
      </c>
      <c r="G468" s="41"/>
      <c r="H468" s="41"/>
      <c r="I468" s="229"/>
      <c r="J468" s="41"/>
      <c r="K468" s="41"/>
      <c r="L468" s="45"/>
      <c r="M468" s="230"/>
      <c r="N468" s="231"/>
      <c r="O468" s="85"/>
      <c r="P468" s="85"/>
      <c r="Q468" s="85"/>
      <c r="R468" s="85"/>
      <c r="S468" s="85"/>
      <c r="T468" s="86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299</v>
      </c>
      <c r="AU468" s="18" t="s">
        <v>83</v>
      </c>
    </row>
    <row r="469" s="13" customFormat="1">
      <c r="A469" s="13"/>
      <c r="B469" s="232"/>
      <c r="C469" s="233"/>
      <c r="D469" s="234" t="s">
        <v>301</v>
      </c>
      <c r="E469" s="235" t="s">
        <v>19</v>
      </c>
      <c r="F469" s="236" t="s">
        <v>4475</v>
      </c>
      <c r="G469" s="233"/>
      <c r="H469" s="235" t="s">
        <v>19</v>
      </c>
      <c r="I469" s="237"/>
      <c r="J469" s="233"/>
      <c r="K469" s="233"/>
      <c r="L469" s="238"/>
      <c r="M469" s="239"/>
      <c r="N469" s="240"/>
      <c r="O469" s="240"/>
      <c r="P469" s="240"/>
      <c r="Q469" s="240"/>
      <c r="R469" s="240"/>
      <c r="S469" s="240"/>
      <c r="T469" s="241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2" t="s">
        <v>301</v>
      </c>
      <c r="AU469" s="242" t="s">
        <v>83</v>
      </c>
      <c r="AV469" s="13" t="s">
        <v>81</v>
      </c>
      <c r="AW469" s="13" t="s">
        <v>35</v>
      </c>
      <c r="AX469" s="13" t="s">
        <v>74</v>
      </c>
      <c r="AY469" s="242" t="s">
        <v>289</v>
      </c>
    </row>
    <row r="470" s="14" customFormat="1">
      <c r="A470" s="14"/>
      <c r="B470" s="243"/>
      <c r="C470" s="244"/>
      <c r="D470" s="234" t="s">
        <v>301</v>
      </c>
      <c r="E470" s="245" t="s">
        <v>19</v>
      </c>
      <c r="F470" s="246" t="s">
        <v>4487</v>
      </c>
      <c r="G470" s="244"/>
      <c r="H470" s="247">
        <v>54.270000000000003</v>
      </c>
      <c r="I470" s="248"/>
      <c r="J470" s="244"/>
      <c r="K470" s="244"/>
      <c r="L470" s="249"/>
      <c r="M470" s="250"/>
      <c r="N470" s="251"/>
      <c r="O470" s="251"/>
      <c r="P470" s="251"/>
      <c r="Q470" s="251"/>
      <c r="R470" s="251"/>
      <c r="S470" s="251"/>
      <c r="T470" s="252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3" t="s">
        <v>301</v>
      </c>
      <c r="AU470" s="253" t="s">
        <v>83</v>
      </c>
      <c r="AV470" s="14" t="s">
        <v>83</v>
      </c>
      <c r="AW470" s="14" t="s">
        <v>35</v>
      </c>
      <c r="AX470" s="14" t="s">
        <v>81</v>
      </c>
      <c r="AY470" s="253" t="s">
        <v>289</v>
      </c>
    </row>
    <row r="471" s="2" customFormat="1" ht="24.15" customHeight="1">
      <c r="A471" s="39"/>
      <c r="B471" s="40"/>
      <c r="C471" s="265" t="s">
        <v>2406</v>
      </c>
      <c r="D471" s="265" t="s">
        <v>357</v>
      </c>
      <c r="E471" s="266" t="s">
        <v>1155</v>
      </c>
      <c r="F471" s="267" t="s">
        <v>1156</v>
      </c>
      <c r="G471" s="268" t="s">
        <v>295</v>
      </c>
      <c r="H471" s="269">
        <v>66.263999999999996</v>
      </c>
      <c r="I471" s="270"/>
      <c r="J471" s="271">
        <f>ROUND(I471*H471,2)</f>
        <v>0</v>
      </c>
      <c r="K471" s="267" t="s">
        <v>296</v>
      </c>
      <c r="L471" s="272"/>
      <c r="M471" s="273" t="s">
        <v>19</v>
      </c>
      <c r="N471" s="274" t="s">
        <v>45</v>
      </c>
      <c r="O471" s="85"/>
      <c r="P471" s="223">
        <f>O471*H471</f>
        <v>0</v>
      </c>
      <c r="Q471" s="223">
        <v>0.00029999999999999997</v>
      </c>
      <c r="R471" s="223">
        <f>Q471*H471</f>
        <v>0.019879199999999996</v>
      </c>
      <c r="S471" s="223">
        <v>0</v>
      </c>
      <c r="T471" s="224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25" t="s">
        <v>382</v>
      </c>
      <c r="AT471" s="225" t="s">
        <v>357</v>
      </c>
      <c r="AU471" s="225" t="s">
        <v>83</v>
      </c>
      <c r="AY471" s="18" t="s">
        <v>289</v>
      </c>
      <c r="BE471" s="226">
        <f>IF(N471="základní",J471,0)</f>
        <v>0</v>
      </c>
      <c r="BF471" s="226">
        <f>IF(N471="snížená",J471,0)</f>
        <v>0</v>
      </c>
      <c r="BG471" s="226">
        <f>IF(N471="zákl. přenesená",J471,0)</f>
        <v>0</v>
      </c>
      <c r="BH471" s="226">
        <f>IF(N471="sníž. přenesená",J471,0)</f>
        <v>0</v>
      </c>
      <c r="BI471" s="226">
        <f>IF(N471="nulová",J471,0)</f>
        <v>0</v>
      </c>
      <c r="BJ471" s="18" t="s">
        <v>81</v>
      </c>
      <c r="BK471" s="226">
        <f>ROUND(I471*H471,2)</f>
        <v>0</v>
      </c>
      <c r="BL471" s="18" t="s">
        <v>573</v>
      </c>
      <c r="BM471" s="225" t="s">
        <v>4488</v>
      </c>
    </row>
    <row r="472" s="14" customFormat="1">
      <c r="A472" s="14"/>
      <c r="B472" s="243"/>
      <c r="C472" s="244"/>
      <c r="D472" s="234" t="s">
        <v>301</v>
      </c>
      <c r="E472" s="244"/>
      <c r="F472" s="246" t="s">
        <v>4489</v>
      </c>
      <c r="G472" s="244"/>
      <c r="H472" s="247">
        <v>66.263999999999996</v>
      </c>
      <c r="I472" s="248"/>
      <c r="J472" s="244"/>
      <c r="K472" s="244"/>
      <c r="L472" s="249"/>
      <c r="M472" s="250"/>
      <c r="N472" s="251"/>
      <c r="O472" s="251"/>
      <c r="P472" s="251"/>
      <c r="Q472" s="251"/>
      <c r="R472" s="251"/>
      <c r="S472" s="251"/>
      <c r="T472" s="252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3" t="s">
        <v>301</v>
      </c>
      <c r="AU472" s="253" t="s">
        <v>83</v>
      </c>
      <c r="AV472" s="14" t="s">
        <v>83</v>
      </c>
      <c r="AW472" s="14" t="s">
        <v>4</v>
      </c>
      <c r="AX472" s="14" t="s">
        <v>81</v>
      </c>
      <c r="AY472" s="253" t="s">
        <v>289</v>
      </c>
    </row>
    <row r="473" s="2" customFormat="1" ht="49.05" customHeight="1">
      <c r="A473" s="39"/>
      <c r="B473" s="40"/>
      <c r="C473" s="214" t="s">
        <v>2427</v>
      </c>
      <c r="D473" s="214" t="s">
        <v>292</v>
      </c>
      <c r="E473" s="215" t="s">
        <v>1160</v>
      </c>
      <c r="F473" s="216" t="s">
        <v>1161</v>
      </c>
      <c r="G473" s="217" t="s">
        <v>239</v>
      </c>
      <c r="H473" s="218">
        <v>2.9239999999999999</v>
      </c>
      <c r="I473" s="219"/>
      <c r="J473" s="220">
        <f>ROUND(I473*H473,2)</f>
        <v>0</v>
      </c>
      <c r="K473" s="216" t="s">
        <v>296</v>
      </c>
      <c r="L473" s="45"/>
      <c r="M473" s="221" t="s">
        <v>19</v>
      </c>
      <c r="N473" s="222" t="s">
        <v>45</v>
      </c>
      <c r="O473" s="85"/>
      <c r="P473" s="223">
        <f>O473*H473</f>
        <v>0</v>
      </c>
      <c r="Q473" s="223">
        <v>0</v>
      </c>
      <c r="R473" s="223">
        <f>Q473*H473</f>
        <v>0</v>
      </c>
      <c r="S473" s="223">
        <v>0</v>
      </c>
      <c r="T473" s="224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25" t="s">
        <v>573</v>
      </c>
      <c r="AT473" s="225" t="s">
        <v>292</v>
      </c>
      <c r="AU473" s="225" t="s">
        <v>83</v>
      </c>
      <c r="AY473" s="18" t="s">
        <v>289</v>
      </c>
      <c r="BE473" s="226">
        <f>IF(N473="základní",J473,0)</f>
        <v>0</v>
      </c>
      <c r="BF473" s="226">
        <f>IF(N473="snížená",J473,0)</f>
        <v>0</v>
      </c>
      <c r="BG473" s="226">
        <f>IF(N473="zákl. přenesená",J473,0)</f>
        <v>0</v>
      </c>
      <c r="BH473" s="226">
        <f>IF(N473="sníž. přenesená",J473,0)</f>
        <v>0</v>
      </c>
      <c r="BI473" s="226">
        <f>IF(N473="nulová",J473,0)</f>
        <v>0</v>
      </c>
      <c r="BJ473" s="18" t="s">
        <v>81</v>
      </c>
      <c r="BK473" s="226">
        <f>ROUND(I473*H473,2)</f>
        <v>0</v>
      </c>
      <c r="BL473" s="18" t="s">
        <v>573</v>
      </c>
      <c r="BM473" s="225" t="s">
        <v>4490</v>
      </c>
    </row>
    <row r="474" s="2" customFormat="1">
      <c r="A474" s="39"/>
      <c r="B474" s="40"/>
      <c r="C474" s="41"/>
      <c r="D474" s="227" t="s">
        <v>299</v>
      </c>
      <c r="E474" s="41"/>
      <c r="F474" s="228" t="s">
        <v>1163</v>
      </c>
      <c r="G474" s="41"/>
      <c r="H474" s="41"/>
      <c r="I474" s="229"/>
      <c r="J474" s="41"/>
      <c r="K474" s="41"/>
      <c r="L474" s="45"/>
      <c r="M474" s="230"/>
      <c r="N474" s="231"/>
      <c r="O474" s="85"/>
      <c r="P474" s="85"/>
      <c r="Q474" s="85"/>
      <c r="R474" s="85"/>
      <c r="S474" s="85"/>
      <c r="T474" s="86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299</v>
      </c>
      <c r="AU474" s="18" t="s">
        <v>83</v>
      </c>
    </row>
    <row r="475" s="12" customFormat="1" ht="22.8" customHeight="1">
      <c r="A475" s="12"/>
      <c r="B475" s="198"/>
      <c r="C475" s="199"/>
      <c r="D475" s="200" t="s">
        <v>73</v>
      </c>
      <c r="E475" s="212" t="s">
        <v>1176</v>
      </c>
      <c r="F475" s="212" t="s">
        <v>1177</v>
      </c>
      <c r="G475" s="199"/>
      <c r="H475" s="199"/>
      <c r="I475" s="202"/>
      <c r="J475" s="213">
        <f>BK475</f>
        <v>0</v>
      </c>
      <c r="K475" s="199"/>
      <c r="L475" s="204"/>
      <c r="M475" s="205"/>
      <c r="N475" s="206"/>
      <c r="O475" s="206"/>
      <c r="P475" s="207">
        <f>SUM(P476:P483)</f>
        <v>0</v>
      </c>
      <c r="Q475" s="206"/>
      <c r="R475" s="207">
        <f>SUM(R476:R483)</f>
        <v>0.58204800000000001</v>
      </c>
      <c r="S475" s="206"/>
      <c r="T475" s="208">
        <f>SUM(T476:T483)</f>
        <v>0</v>
      </c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R475" s="209" t="s">
        <v>83</v>
      </c>
      <c r="AT475" s="210" t="s">
        <v>73</v>
      </c>
      <c r="AU475" s="210" t="s">
        <v>81</v>
      </c>
      <c r="AY475" s="209" t="s">
        <v>289</v>
      </c>
      <c r="BK475" s="211">
        <f>SUM(BK476:BK483)</f>
        <v>0</v>
      </c>
    </row>
    <row r="476" s="2" customFormat="1" ht="37.8" customHeight="1">
      <c r="A476" s="39"/>
      <c r="B476" s="40"/>
      <c r="C476" s="214" t="s">
        <v>2556</v>
      </c>
      <c r="D476" s="214" t="s">
        <v>292</v>
      </c>
      <c r="E476" s="215" t="s">
        <v>1187</v>
      </c>
      <c r="F476" s="216" t="s">
        <v>1188</v>
      </c>
      <c r="G476" s="217" t="s">
        <v>295</v>
      </c>
      <c r="H476" s="218">
        <v>54.270000000000003</v>
      </c>
      <c r="I476" s="219"/>
      <c r="J476" s="220">
        <f>ROUND(I476*H476,2)</f>
        <v>0</v>
      </c>
      <c r="K476" s="216" t="s">
        <v>296</v>
      </c>
      <c r="L476" s="45"/>
      <c r="M476" s="221" t="s">
        <v>19</v>
      </c>
      <c r="N476" s="222" t="s">
        <v>45</v>
      </c>
      <c r="O476" s="85"/>
      <c r="P476" s="223">
        <f>O476*H476</f>
        <v>0</v>
      </c>
      <c r="Q476" s="223">
        <v>0.0060000000000000001</v>
      </c>
      <c r="R476" s="223">
        <f>Q476*H476</f>
        <v>0.32562000000000002</v>
      </c>
      <c r="S476" s="223">
        <v>0</v>
      </c>
      <c r="T476" s="224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25" t="s">
        <v>573</v>
      </c>
      <c r="AT476" s="225" t="s">
        <v>292</v>
      </c>
      <c r="AU476" s="225" t="s">
        <v>83</v>
      </c>
      <c r="AY476" s="18" t="s">
        <v>289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8" t="s">
        <v>81</v>
      </c>
      <c r="BK476" s="226">
        <f>ROUND(I476*H476,2)</f>
        <v>0</v>
      </c>
      <c r="BL476" s="18" t="s">
        <v>573</v>
      </c>
      <c r="BM476" s="225" t="s">
        <v>4491</v>
      </c>
    </row>
    <row r="477" s="2" customFormat="1">
      <c r="A477" s="39"/>
      <c r="B477" s="40"/>
      <c r="C477" s="41"/>
      <c r="D477" s="227" t="s">
        <v>299</v>
      </c>
      <c r="E477" s="41"/>
      <c r="F477" s="228" t="s">
        <v>1190</v>
      </c>
      <c r="G477" s="41"/>
      <c r="H477" s="41"/>
      <c r="I477" s="229"/>
      <c r="J477" s="41"/>
      <c r="K477" s="41"/>
      <c r="L477" s="45"/>
      <c r="M477" s="230"/>
      <c r="N477" s="231"/>
      <c r="O477" s="85"/>
      <c r="P477" s="85"/>
      <c r="Q477" s="85"/>
      <c r="R477" s="85"/>
      <c r="S477" s="85"/>
      <c r="T477" s="86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299</v>
      </c>
      <c r="AU477" s="18" t="s">
        <v>83</v>
      </c>
    </row>
    <row r="478" s="13" customFormat="1">
      <c r="A478" s="13"/>
      <c r="B478" s="232"/>
      <c r="C478" s="233"/>
      <c r="D478" s="234" t="s">
        <v>301</v>
      </c>
      <c r="E478" s="235" t="s">
        <v>19</v>
      </c>
      <c r="F478" s="236" t="s">
        <v>4475</v>
      </c>
      <c r="G478" s="233"/>
      <c r="H478" s="235" t="s">
        <v>19</v>
      </c>
      <c r="I478" s="237"/>
      <c r="J478" s="233"/>
      <c r="K478" s="233"/>
      <c r="L478" s="238"/>
      <c r="M478" s="239"/>
      <c r="N478" s="240"/>
      <c r="O478" s="240"/>
      <c r="P478" s="240"/>
      <c r="Q478" s="240"/>
      <c r="R478" s="240"/>
      <c r="S478" s="240"/>
      <c r="T478" s="241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2" t="s">
        <v>301</v>
      </c>
      <c r="AU478" s="242" t="s">
        <v>83</v>
      </c>
      <c r="AV478" s="13" t="s">
        <v>81</v>
      </c>
      <c r="AW478" s="13" t="s">
        <v>35</v>
      </c>
      <c r="AX478" s="13" t="s">
        <v>74</v>
      </c>
      <c r="AY478" s="242" t="s">
        <v>289</v>
      </c>
    </row>
    <row r="479" s="14" customFormat="1">
      <c r="A479" s="14"/>
      <c r="B479" s="243"/>
      <c r="C479" s="244"/>
      <c r="D479" s="234" t="s">
        <v>301</v>
      </c>
      <c r="E479" s="245" t="s">
        <v>19</v>
      </c>
      <c r="F479" s="246" t="s">
        <v>4492</v>
      </c>
      <c r="G479" s="244"/>
      <c r="H479" s="247">
        <v>54.270000000000003</v>
      </c>
      <c r="I479" s="248"/>
      <c r="J479" s="244"/>
      <c r="K479" s="244"/>
      <c r="L479" s="249"/>
      <c r="M479" s="250"/>
      <c r="N479" s="251"/>
      <c r="O479" s="251"/>
      <c r="P479" s="251"/>
      <c r="Q479" s="251"/>
      <c r="R479" s="251"/>
      <c r="S479" s="251"/>
      <c r="T479" s="252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3" t="s">
        <v>301</v>
      </c>
      <c r="AU479" s="253" t="s">
        <v>83</v>
      </c>
      <c r="AV479" s="14" t="s">
        <v>83</v>
      </c>
      <c r="AW479" s="14" t="s">
        <v>35</v>
      </c>
      <c r="AX479" s="14" t="s">
        <v>81</v>
      </c>
      <c r="AY479" s="253" t="s">
        <v>289</v>
      </c>
    </row>
    <row r="480" s="2" customFormat="1" ht="24.15" customHeight="1">
      <c r="A480" s="39"/>
      <c r="B480" s="40"/>
      <c r="C480" s="265" t="s">
        <v>2561</v>
      </c>
      <c r="D480" s="265" t="s">
        <v>357</v>
      </c>
      <c r="E480" s="266" t="s">
        <v>1193</v>
      </c>
      <c r="F480" s="267" t="s">
        <v>1194</v>
      </c>
      <c r="G480" s="268" t="s">
        <v>295</v>
      </c>
      <c r="H480" s="269">
        <v>56.984000000000002</v>
      </c>
      <c r="I480" s="270"/>
      <c r="J480" s="271">
        <f>ROUND(I480*H480,2)</f>
        <v>0</v>
      </c>
      <c r="K480" s="267" t="s">
        <v>296</v>
      </c>
      <c r="L480" s="272"/>
      <c r="M480" s="273" t="s">
        <v>19</v>
      </c>
      <c r="N480" s="274" t="s">
        <v>45</v>
      </c>
      <c r="O480" s="85"/>
      <c r="P480" s="223">
        <f>O480*H480</f>
        <v>0</v>
      </c>
      <c r="Q480" s="223">
        <v>0.0044999999999999997</v>
      </c>
      <c r="R480" s="223">
        <f>Q480*H480</f>
        <v>0.25642799999999999</v>
      </c>
      <c r="S480" s="223">
        <v>0</v>
      </c>
      <c r="T480" s="224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25" t="s">
        <v>382</v>
      </c>
      <c r="AT480" s="225" t="s">
        <v>357</v>
      </c>
      <c r="AU480" s="225" t="s">
        <v>83</v>
      </c>
      <c r="AY480" s="18" t="s">
        <v>289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8" t="s">
        <v>81</v>
      </c>
      <c r="BK480" s="226">
        <f>ROUND(I480*H480,2)</f>
        <v>0</v>
      </c>
      <c r="BL480" s="18" t="s">
        <v>573</v>
      </c>
      <c r="BM480" s="225" t="s">
        <v>4493</v>
      </c>
    </row>
    <row r="481" s="14" customFormat="1">
      <c r="A481" s="14"/>
      <c r="B481" s="243"/>
      <c r="C481" s="244"/>
      <c r="D481" s="234" t="s">
        <v>301</v>
      </c>
      <c r="E481" s="244"/>
      <c r="F481" s="246" t="s">
        <v>4494</v>
      </c>
      <c r="G481" s="244"/>
      <c r="H481" s="247">
        <v>56.984000000000002</v>
      </c>
      <c r="I481" s="248"/>
      <c r="J481" s="244"/>
      <c r="K481" s="244"/>
      <c r="L481" s="249"/>
      <c r="M481" s="250"/>
      <c r="N481" s="251"/>
      <c r="O481" s="251"/>
      <c r="P481" s="251"/>
      <c r="Q481" s="251"/>
      <c r="R481" s="251"/>
      <c r="S481" s="251"/>
      <c r="T481" s="252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3" t="s">
        <v>301</v>
      </c>
      <c r="AU481" s="253" t="s">
        <v>83</v>
      </c>
      <c r="AV481" s="14" t="s">
        <v>83</v>
      </c>
      <c r="AW481" s="14" t="s">
        <v>4</v>
      </c>
      <c r="AX481" s="14" t="s">
        <v>81</v>
      </c>
      <c r="AY481" s="253" t="s">
        <v>289</v>
      </c>
    </row>
    <row r="482" s="2" customFormat="1" ht="44.25" customHeight="1">
      <c r="A482" s="39"/>
      <c r="B482" s="40"/>
      <c r="C482" s="214" t="s">
        <v>1000</v>
      </c>
      <c r="D482" s="214" t="s">
        <v>292</v>
      </c>
      <c r="E482" s="215" t="s">
        <v>1217</v>
      </c>
      <c r="F482" s="216" t="s">
        <v>1218</v>
      </c>
      <c r="G482" s="217" t="s">
        <v>239</v>
      </c>
      <c r="H482" s="218">
        <v>0.58199999999999996</v>
      </c>
      <c r="I482" s="219"/>
      <c r="J482" s="220">
        <f>ROUND(I482*H482,2)</f>
        <v>0</v>
      </c>
      <c r="K482" s="216" t="s">
        <v>296</v>
      </c>
      <c r="L482" s="45"/>
      <c r="M482" s="221" t="s">
        <v>19</v>
      </c>
      <c r="N482" s="222" t="s">
        <v>45</v>
      </c>
      <c r="O482" s="85"/>
      <c r="P482" s="223">
        <f>O482*H482</f>
        <v>0</v>
      </c>
      <c r="Q482" s="223">
        <v>0</v>
      </c>
      <c r="R482" s="223">
        <f>Q482*H482</f>
        <v>0</v>
      </c>
      <c r="S482" s="223">
        <v>0</v>
      </c>
      <c r="T482" s="224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25" t="s">
        <v>573</v>
      </c>
      <c r="AT482" s="225" t="s">
        <v>292</v>
      </c>
      <c r="AU482" s="225" t="s">
        <v>83</v>
      </c>
      <c r="AY482" s="18" t="s">
        <v>289</v>
      </c>
      <c r="BE482" s="226">
        <f>IF(N482="základní",J482,0)</f>
        <v>0</v>
      </c>
      <c r="BF482" s="226">
        <f>IF(N482="snížená",J482,0)</f>
        <v>0</v>
      </c>
      <c r="BG482" s="226">
        <f>IF(N482="zákl. přenesená",J482,0)</f>
        <v>0</v>
      </c>
      <c r="BH482" s="226">
        <f>IF(N482="sníž. přenesená",J482,0)</f>
        <v>0</v>
      </c>
      <c r="BI482" s="226">
        <f>IF(N482="nulová",J482,0)</f>
        <v>0</v>
      </c>
      <c r="BJ482" s="18" t="s">
        <v>81</v>
      </c>
      <c r="BK482" s="226">
        <f>ROUND(I482*H482,2)</f>
        <v>0</v>
      </c>
      <c r="BL482" s="18" t="s">
        <v>573</v>
      </c>
      <c r="BM482" s="225" t="s">
        <v>4495</v>
      </c>
    </row>
    <row r="483" s="2" customFormat="1">
      <c r="A483" s="39"/>
      <c r="B483" s="40"/>
      <c r="C483" s="41"/>
      <c r="D483" s="227" t="s">
        <v>299</v>
      </c>
      <c r="E483" s="41"/>
      <c r="F483" s="228" t="s">
        <v>1220</v>
      </c>
      <c r="G483" s="41"/>
      <c r="H483" s="41"/>
      <c r="I483" s="229"/>
      <c r="J483" s="41"/>
      <c r="K483" s="41"/>
      <c r="L483" s="45"/>
      <c r="M483" s="230"/>
      <c r="N483" s="231"/>
      <c r="O483" s="85"/>
      <c r="P483" s="85"/>
      <c r="Q483" s="85"/>
      <c r="R483" s="85"/>
      <c r="S483" s="85"/>
      <c r="T483" s="86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299</v>
      </c>
      <c r="AU483" s="18" t="s">
        <v>83</v>
      </c>
    </row>
    <row r="484" s="12" customFormat="1" ht="22.8" customHeight="1">
      <c r="A484" s="12"/>
      <c r="B484" s="198"/>
      <c r="C484" s="199"/>
      <c r="D484" s="200" t="s">
        <v>73</v>
      </c>
      <c r="E484" s="212" t="s">
        <v>576</v>
      </c>
      <c r="F484" s="212" t="s">
        <v>577</v>
      </c>
      <c r="G484" s="199"/>
      <c r="H484" s="199"/>
      <c r="I484" s="202"/>
      <c r="J484" s="213">
        <f>BK484</f>
        <v>0</v>
      </c>
      <c r="K484" s="199"/>
      <c r="L484" s="204"/>
      <c r="M484" s="205"/>
      <c r="N484" s="206"/>
      <c r="O484" s="206"/>
      <c r="P484" s="207">
        <f>SUM(P485:P494)</f>
        <v>0</v>
      </c>
      <c r="Q484" s="206"/>
      <c r="R484" s="207">
        <f>SUM(R485:R494)</f>
        <v>0.213148</v>
      </c>
      <c r="S484" s="206"/>
      <c r="T484" s="208">
        <f>SUM(T485:T494)</f>
        <v>0</v>
      </c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R484" s="209" t="s">
        <v>83</v>
      </c>
      <c r="AT484" s="210" t="s">
        <v>73</v>
      </c>
      <c r="AU484" s="210" t="s">
        <v>81</v>
      </c>
      <c r="AY484" s="209" t="s">
        <v>289</v>
      </c>
      <c r="BK484" s="211">
        <f>SUM(BK485:BK494)</f>
        <v>0</v>
      </c>
    </row>
    <row r="485" s="2" customFormat="1" ht="49.05" customHeight="1">
      <c r="A485" s="39"/>
      <c r="B485" s="40"/>
      <c r="C485" s="214" t="s">
        <v>415</v>
      </c>
      <c r="D485" s="214" t="s">
        <v>292</v>
      </c>
      <c r="E485" s="215" t="s">
        <v>4496</v>
      </c>
      <c r="F485" s="216" t="s">
        <v>4497</v>
      </c>
      <c r="G485" s="217" t="s">
        <v>141</v>
      </c>
      <c r="H485" s="218">
        <v>13</v>
      </c>
      <c r="I485" s="219"/>
      <c r="J485" s="220">
        <f>ROUND(I485*H485,2)</f>
        <v>0</v>
      </c>
      <c r="K485" s="216" t="s">
        <v>296</v>
      </c>
      <c r="L485" s="45"/>
      <c r="M485" s="221" t="s">
        <v>19</v>
      </c>
      <c r="N485" s="222" t="s">
        <v>45</v>
      </c>
      <c r="O485" s="85"/>
      <c r="P485" s="223">
        <f>O485*H485</f>
        <v>0</v>
      </c>
      <c r="Q485" s="223">
        <v>0.012420000000000001</v>
      </c>
      <c r="R485" s="223">
        <f>Q485*H485</f>
        <v>0.16145999999999999</v>
      </c>
      <c r="S485" s="223">
        <v>0</v>
      </c>
      <c r="T485" s="224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25" t="s">
        <v>573</v>
      </c>
      <c r="AT485" s="225" t="s">
        <v>292</v>
      </c>
      <c r="AU485" s="225" t="s">
        <v>83</v>
      </c>
      <c r="AY485" s="18" t="s">
        <v>289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8" t="s">
        <v>81</v>
      </c>
      <c r="BK485" s="226">
        <f>ROUND(I485*H485,2)</f>
        <v>0</v>
      </c>
      <c r="BL485" s="18" t="s">
        <v>573</v>
      </c>
      <c r="BM485" s="225" t="s">
        <v>4498</v>
      </c>
    </row>
    <row r="486" s="2" customFormat="1">
      <c r="A486" s="39"/>
      <c r="B486" s="40"/>
      <c r="C486" s="41"/>
      <c r="D486" s="227" t="s">
        <v>299</v>
      </c>
      <c r="E486" s="41"/>
      <c r="F486" s="228" t="s">
        <v>4499</v>
      </c>
      <c r="G486" s="41"/>
      <c r="H486" s="41"/>
      <c r="I486" s="229"/>
      <c r="J486" s="41"/>
      <c r="K486" s="41"/>
      <c r="L486" s="45"/>
      <c r="M486" s="230"/>
      <c r="N486" s="231"/>
      <c r="O486" s="85"/>
      <c r="P486" s="85"/>
      <c r="Q486" s="85"/>
      <c r="R486" s="85"/>
      <c r="S486" s="85"/>
      <c r="T486" s="86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83</v>
      </c>
    </row>
    <row r="487" s="13" customFormat="1">
      <c r="A487" s="13"/>
      <c r="B487" s="232"/>
      <c r="C487" s="233"/>
      <c r="D487" s="234" t="s">
        <v>301</v>
      </c>
      <c r="E487" s="235" t="s">
        <v>19</v>
      </c>
      <c r="F487" s="236" t="s">
        <v>362</v>
      </c>
      <c r="G487" s="233"/>
      <c r="H487" s="235" t="s">
        <v>19</v>
      </c>
      <c r="I487" s="237"/>
      <c r="J487" s="233"/>
      <c r="K487" s="233"/>
      <c r="L487" s="238"/>
      <c r="M487" s="239"/>
      <c r="N487" s="240"/>
      <c r="O487" s="240"/>
      <c r="P487" s="240"/>
      <c r="Q487" s="240"/>
      <c r="R487" s="240"/>
      <c r="S487" s="240"/>
      <c r="T487" s="241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2" t="s">
        <v>301</v>
      </c>
      <c r="AU487" s="242" t="s">
        <v>83</v>
      </c>
      <c r="AV487" s="13" t="s">
        <v>81</v>
      </c>
      <c r="AW487" s="13" t="s">
        <v>35</v>
      </c>
      <c r="AX487" s="13" t="s">
        <v>74</v>
      </c>
      <c r="AY487" s="242" t="s">
        <v>289</v>
      </c>
    </row>
    <row r="488" s="14" customFormat="1">
      <c r="A488" s="14"/>
      <c r="B488" s="243"/>
      <c r="C488" s="244"/>
      <c r="D488" s="234" t="s">
        <v>301</v>
      </c>
      <c r="E488" s="245" t="s">
        <v>19</v>
      </c>
      <c r="F488" s="246" t="s">
        <v>4500</v>
      </c>
      <c r="G488" s="244"/>
      <c r="H488" s="247">
        <v>13</v>
      </c>
      <c r="I488" s="248"/>
      <c r="J488" s="244"/>
      <c r="K488" s="244"/>
      <c r="L488" s="249"/>
      <c r="M488" s="250"/>
      <c r="N488" s="251"/>
      <c r="O488" s="251"/>
      <c r="P488" s="251"/>
      <c r="Q488" s="251"/>
      <c r="R488" s="251"/>
      <c r="S488" s="251"/>
      <c r="T488" s="252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3" t="s">
        <v>301</v>
      </c>
      <c r="AU488" s="253" t="s">
        <v>83</v>
      </c>
      <c r="AV488" s="14" t="s">
        <v>83</v>
      </c>
      <c r="AW488" s="14" t="s">
        <v>35</v>
      </c>
      <c r="AX488" s="14" t="s">
        <v>81</v>
      </c>
      <c r="AY488" s="253" t="s">
        <v>289</v>
      </c>
    </row>
    <row r="489" s="2" customFormat="1" ht="49.05" customHeight="1">
      <c r="A489" s="39"/>
      <c r="B489" s="40"/>
      <c r="C489" s="214" t="s">
        <v>344</v>
      </c>
      <c r="D489" s="214" t="s">
        <v>292</v>
      </c>
      <c r="E489" s="215" t="s">
        <v>4501</v>
      </c>
      <c r="F489" s="216" t="s">
        <v>4502</v>
      </c>
      <c r="G489" s="217" t="s">
        <v>141</v>
      </c>
      <c r="H489" s="218">
        <v>2.7999999999999998</v>
      </c>
      <c r="I489" s="219"/>
      <c r="J489" s="220">
        <f>ROUND(I489*H489,2)</f>
        <v>0</v>
      </c>
      <c r="K489" s="216" t="s">
        <v>296</v>
      </c>
      <c r="L489" s="45"/>
      <c r="M489" s="221" t="s">
        <v>19</v>
      </c>
      <c r="N489" s="222" t="s">
        <v>45</v>
      </c>
      <c r="O489" s="85"/>
      <c r="P489" s="223">
        <f>O489*H489</f>
        <v>0</v>
      </c>
      <c r="Q489" s="223">
        <v>0.018460000000000001</v>
      </c>
      <c r="R489" s="223">
        <f>Q489*H489</f>
        <v>0.051687999999999998</v>
      </c>
      <c r="S489" s="223">
        <v>0</v>
      </c>
      <c r="T489" s="224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25" t="s">
        <v>573</v>
      </c>
      <c r="AT489" s="225" t="s">
        <v>292</v>
      </c>
      <c r="AU489" s="225" t="s">
        <v>83</v>
      </c>
      <c r="AY489" s="18" t="s">
        <v>289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8" t="s">
        <v>81</v>
      </c>
      <c r="BK489" s="226">
        <f>ROUND(I489*H489,2)</f>
        <v>0</v>
      </c>
      <c r="BL489" s="18" t="s">
        <v>573</v>
      </c>
      <c r="BM489" s="225" t="s">
        <v>4503</v>
      </c>
    </row>
    <row r="490" s="2" customFormat="1">
      <c r="A490" s="39"/>
      <c r="B490" s="40"/>
      <c r="C490" s="41"/>
      <c r="D490" s="227" t="s">
        <v>299</v>
      </c>
      <c r="E490" s="41"/>
      <c r="F490" s="228" t="s">
        <v>4504</v>
      </c>
      <c r="G490" s="41"/>
      <c r="H490" s="41"/>
      <c r="I490" s="229"/>
      <c r="J490" s="41"/>
      <c r="K490" s="41"/>
      <c r="L490" s="45"/>
      <c r="M490" s="230"/>
      <c r="N490" s="231"/>
      <c r="O490" s="85"/>
      <c r="P490" s="85"/>
      <c r="Q490" s="85"/>
      <c r="R490" s="85"/>
      <c r="S490" s="85"/>
      <c r="T490" s="86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299</v>
      </c>
      <c r="AU490" s="18" t="s">
        <v>83</v>
      </c>
    </row>
    <row r="491" s="13" customFormat="1">
      <c r="A491" s="13"/>
      <c r="B491" s="232"/>
      <c r="C491" s="233"/>
      <c r="D491" s="234" t="s">
        <v>301</v>
      </c>
      <c r="E491" s="235" t="s">
        <v>19</v>
      </c>
      <c r="F491" s="236" t="s">
        <v>362</v>
      </c>
      <c r="G491" s="233"/>
      <c r="H491" s="235" t="s">
        <v>19</v>
      </c>
      <c r="I491" s="237"/>
      <c r="J491" s="233"/>
      <c r="K491" s="233"/>
      <c r="L491" s="238"/>
      <c r="M491" s="239"/>
      <c r="N491" s="240"/>
      <c r="O491" s="240"/>
      <c r="P491" s="240"/>
      <c r="Q491" s="240"/>
      <c r="R491" s="240"/>
      <c r="S491" s="240"/>
      <c r="T491" s="241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2" t="s">
        <v>301</v>
      </c>
      <c r="AU491" s="242" t="s">
        <v>83</v>
      </c>
      <c r="AV491" s="13" t="s">
        <v>81</v>
      </c>
      <c r="AW491" s="13" t="s">
        <v>35</v>
      </c>
      <c r="AX491" s="13" t="s">
        <v>74</v>
      </c>
      <c r="AY491" s="242" t="s">
        <v>289</v>
      </c>
    </row>
    <row r="492" s="14" customFormat="1">
      <c r="A492" s="14"/>
      <c r="B492" s="243"/>
      <c r="C492" s="244"/>
      <c r="D492" s="234" t="s">
        <v>301</v>
      </c>
      <c r="E492" s="245" t="s">
        <v>19</v>
      </c>
      <c r="F492" s="246" t="s">
        <v>4505</v>
      </c>
      <c r="G492" s="244"/>
      <c r="H492" s="247">
        <v>2.7999999999999998</v>
      </c>
      <c r="I492" s="248"/>
      <c r="J492" s="244"/>
      <c r="K492" s="244"/>
      <c r="L492" s="249"/>
      <c r="M492" s="250"/>
      <c r="N492" s="251"/>
      <c r="O492" s="251"/>
      <c r="P492" s="251"/>
      <c r="Q492" s="251"/>
      <c r="R492" s="251"/>
      <c r="S492" s="251"/>
      <c r="T492" s="252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3" t="s">
        <v>301</v>
      </c>
      <c r="AU492" s="253" t="s">
        <v>83</v>
      </c>
      <c r="AV492" s="14" t="s">
        <v>83</v>
      </c>
      <c r="AW492" s="14" t="s">
        <v>35</v>
      </c>
      <c r="AX492" s="14" t="s">
        <v>81</v>
      </c>
      <c r="AY492" s="253" t="s">
        <v>289</v>
      </c>
    </row>
    <row r="493" s="2" customFormat="1" ht="66.75" customHeight="1">
      <c r="A493" s="39"/>
      <c r="B493" s="40"/>
      <c r="C493" s="214" t="s">
        <v>1006</v>
      </c>
      <c r="D493" s="214" t="s">
        <v>292</v>
      </c>
      <c r="E493" s="215" t="s">
        <v>593</v>
      </c>
      <c r="F493" s="216" t="s">
        <v>594</v>
      </c>
      <c r="G493" s="217" t="s">
        <v>239</v>
      </c>
      <c r="H493" s="218">
        <v>0.213</v>
      </c>
      <c r="I493" s="219"/>
      <c r="J493" s="220">
        <f>ROUND(I493*H493,2)</f>
        <v>0</v>
      </c>
      <c r="K493" s="216" t="s">
        <v>296</v>
      </c>
      <c r="L493" s="45"/>
      <c r="M493" s="221" t="s">
        <v>19</v>
      </c>
      <c r="N493" s="222" t="s">
        <v>45</v>
      </c>
      <c r="O493" s="85"/>
      <c r="P493" s="223">
        <f>O493*H493</f>
        <v>0</v>
      </c>
      <c r="Q493" s="223">
        <v>0</v>
      </c>
      <c r="R493" s="223">
        <f>Q493*H493</f>
        <v>0</v>
      </c>
      <c r="S493" s="223">
        <v>0</v>
      </c>
      <c r="T493" s="224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25" t="s">
        <v>573</v>
      </c>
      <c r="AT493" s="225" t="s">
        <v>292</v>
      </c>
      <c r="AU493" s="225" t="s">
        <v>83</v>
      </c>
      <c r="AY493" s="18" t="s">
        <v>289</v>
      </c>
      <c r="BE493" s="226">
        <f>IF(N493="základní",J493,0)</f>
        <v>0</v>
      </c>
      <c r="BF493" s="226">
        <f>IF(N493="snížená",J493,0)</f>
        <v>0</v>
      </c>
      <c r="BG493" s="226">
        <f>IF(N493="zákl. přenesená",J493,0)</f>
        <v>0</v>
      </c>
      <c r="BH493" s="226">
        <f>IF(N493="sníž. přenesená",J493,0)</f>
        <v>0</v>
      </c>
      <c r="BI493" s="226">
        <f>IF(N493="nulová",J493,0)</f>
        <v>0</v>
      </c>
      <c r="BJ493" s="18" t="s">
        <v>81</v>
      </c>
      <c r="BK493" s="226">
        <f>ROUND(I493*H493,2)</f>
        <v>0</v>
      </c>
      <c r="BL493" s="18" t="s">
        <v>573</v>
      </c>
      <c r="BM493" s="225" t="s">
        <v>4506</v>
      </c>
    </row>
    <row r="494" s="2" customFormat="1">
      <c r="A494" s="39"/>
      <c r="B494" s="40"/>
      <c r="C494" s="41"/>
      <c r="D494" s="227" t="s">
        <v>299</v>
      </c>
      <c r="E494" s="41"/>
      <c r="F494" s="228" t="s">
        <v>596</v>
      </c>
      <c r="G494" s="41"/>
      <c r="H494" s="41"/>
      <c r="I494" s="229"/>
      <c r="J494" s="41"/>
      <c r="K494" s="41"/>
      <c r="L494" s="45"/>
      <c r="M494" s="230"/>
      <c r="N494" s="231"/>
      <c r="O494" s="85"/>
      <c r="P494" s="85"/>
      <c r="Q494" s="85"/>
      <c r="R494" s="85"/>
      <c r="S494" s="85"/>
      <c r="T494" s="86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83</v>
      </c>
    </row>
    <row r="495" s="12" customFormat="1" ht="22.8" customHeight="1">
      <c r="A495" s="12"/>
      <c r="B495" s="198"/>
      <c r="C495" s="199"/>
      <c r="D495" s="200" t="s">
        <v>73</v>
      </c>
      <c r="E495" s="212" t="s">
        <v>1321</v>
      </c>
      <c r="F495" s="212" t="s">
        <v>1322</v>
      </c>
      <c r="G495" s="199"/>
      <c r="H495" s="199"/>
      <c r="I495" s="202"/>
      <c r="J495" s="213">
        <f>BK495</f>
        <v>0</v>
      </c>
      <c r="K495" s="199"/>
      <c r="L495" s="204"/>
      <c r="M495" s="205"/>
      <c r="N495" s="206"/>
      <c r="O495" s="206"/>
      <c r="P495" s="207">
        <f>SUM(P496:P499)</f>
        <v>0</v>
      </c>
      <c r="Q495" s="206"/>
      <c r="R495" s="207">
        <f>SUM(R496:R499)</f>
        <v>0.87749140000000003</v>
      </c>
      <c r="S495" s="206"/>
      <c r="T495" s="208">
        <f>SUM(T496:T499)</f>
        <v>0</v>
      </c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R495" s="209" t="s">
        <v>83</v>
      </c>
      <c r="AT495" s="210" t="s">
        <v>73</v>
      </c>
      <c r="AU495" s="210" t="s">
        <v>81</v>
      </c>
      <c r="AY495" s="209" t="s">
        <v>289</v>
      </c>
      <c r="BK495" s="211">
        <f>SUM(BK496:BK499)</f>
        <v>0</v>
      </c>
    </row>
    <row r="496" s="2" customFormat="1" ht="33" customHeight="1">
      <c r="A496" s="39"/>
      <c r="B496" s="40"/>
      <c r="C496" s="214" t="s">
        <v>2261</v>
      </c>
      <c r="D496" s="214" t="s">
        <v>292</v>
      </c>
      <c r="E496" s="215" t="s">
        <v>1334</v>
      </c>
      <c r="F496" s="216" t="s">
        <v>1335</v>
      </c>
      <c r="G496" s="217" t="s">
        <v>295</v>
      </c>
      <c r="H496" s="218">
        <v>1907.5899999999999</v>
      </c>
      <c r="I496" s="219"/>
      <c r="J496" s="220">
        <f>ROUND(I496*H496,2)</f>
        <v>0</v>
      </c>
      <c r="K496" s="216" t="s">
        <v>296</v>
      </c>
      <c r="L496" s="45"/>
      <c r="M496" s="221" t="s">
        <v>19</v>
      </c>
      <c r="N496" s="222" t="s">
        <v>45</v>
      </c>
      <c r="O496" s="85"/>
      <c r="P496" s="223">
        <f>O496*H496</f>
        <v>0</v>
      </c>
      <c r="Q496" s="223">
        <v>0.00020000000000000001</v>
      </c>
      <c r="R496" s="223">
        <f>Q496*H496</f>
        <v>0.38151800000000002</v>
      </c>
      <c r="S496" s="223">
        <v>0</v>
      </c>
      <c r="T496" s="224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25" t="s">
        <v>573</v>
      </c>
      <c r="AT496" s="225" t="s">
        <v>292</v>
      </c>
      <c r="AU496" s="225" t="s">
        <v>83</v>
      </c>
      <c r="AY496" s="18" t="s">
        <v>289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8" t="s">
        <v>81</v>
      </c>
      <c r="BK496" s="226">
        <f>ROUND(I496*H496,2)</f>
        <v>0</v>
      </c>
      <c r="BL496" s="18" t="s">
        <v>573</v>
      </c>
      <c r="BM496" s="225" t="s">
        <v>4507</v>
      </c>
    </row>
    <row r="497" s="2" customFormat="1">
      <c r="A497" s="39"/>
      <c r="B497" s="40"/>
      <c r="C497" s="41"/>
      <c r="D497" s="227" t="s">
        <v>299</v>
      </c>
      <c r="E497" s="41"/>
      <c r="F497" s="228" t="s">
        <v>1337</v>
      </c>
      <c r="G497" s="41"/>
      <c r="H497" s="41"/>
      <c r="I497" s="229"/>
      <c r="J497" s="41"/>
      <c r="K497" s="41"/>
      <c r="L497" s="45"/>
      <c r="M497" s="230"/>
      <c r="N497" s="231"/>
      <c r="O497" s="85"/>
      <c r="P497" s="85"/>
      <c r="Q497" s="85"/>
      <c r="R497" s="85"/>
      <c r="S497" s="85"/>
      <c r="T497" s="86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299</v>
      </c>
      <c r="AU497" s="18" t="s">
        <v>83</v>
      </c>
    </row>
    <row r="498" s="2" customFormat="1" ht="37.8" customHeight="1">
      <c r="A498" s="39"/>
      <c r="B498" s="40"/>
      <c r="C498" s="214" t="s">
        <v>2265</v>
      </c>
      <c r="D498" s="214" t="s">
        <v>292</v>
      </c>
      <c r="E498" s="215" t="s">
        <v>1340</v>
      </c>
      <c r="F498" s="216" t="s">
        <v>1341</v>
      </c>
      <c r="G498" s="217" t="s">
        <v>295</v>
      </c>
      <c r="H498" s="218">
        <v>1907.5899999999999</v>
      </c>
      <c r="I498" s="219"/>
      <c r="J498" s="220">
        <f>ROUND(I498*H498,2)</f>
        <v>0</v>
      </c>
      <c r="K498" s="216" t="s">
        <v>296</v>
      </c>
      <c r="L498" s="45"/>
      <c r="M498" s="221" t="s">
        <v>19</v>
      </c>
      <c r="N498" s="222" t="s">
        <v>45</v>
      </c>
      <c r="O498" s="85"/>
      <c r="P498" s="223">
        <f>O498*H498</f>
        <v>0</v>
      </c>
      <c r="Q498" s="223">
        <v>0.00025999999999999998</v>
      </c>
      <c r="R498" s="223">
        <f>Q498*H498</f>
        <v>0.49597339999999995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573</v>
      </c>
      <c r="AT498" s="225" t="s">
        <v>292</v>
      </c>
      <c r="AU498" s="225" t="s">
        <v>83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573</v>
      </c>
      <c r="BM498" s="225" t="s">
        <v>4508</v>
      </c>
    </row>
    <row r="499" s="2" customFormat="1">
      <c r="A499" s="39"/>
      <c r="B499" s="40"/>
      <c r="C499" s="41"/>
      <c r="D499" s="227" t="s">
        <v>299</v>
      </c>
      <c r="E499" s="41"/>
      <c r="F499" s="228" t="s">
        <v>1343</v>
      </c>
      <c r="G499" s="41"/>
      <c r="H499" s="41"/>
      <c r="I499" s="229"/>
      <c r="J499" s="41"/>
      <c r="K499" s="41"/>
      <c r="L499" s="45"/>
      <c r="M499" s="230"/>
      <c r="N499" s="231"/>
      <c r="O499" s="85"/>
      <c r="P499" s="85"/>
      <c r="Q499" s="85"/>
      <c r="R499" s="85"/>
      <c r="S499" s="85"/>
      <c r="T499" s="86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299</v>
      </c>
      <c r="AU499" s="18" t="s">
        <v>83</v>
      </c>
    </row>
    <row r="500" s="12" customFormat="1" ht="25.92" customHeight="1">
      <c r="A500" s="12"/>
      <c r="B500" s="198"/>
      <c r="C500" s="199"/>
      <c r="D500" s="200" t="s">
        <v>73</v>
      </c>
      <c r="E500" s="201" t="s">
        <v>1344</v>
      </c>
      <c r="F500" s="201" t="s">
        <v>1345</v>
      </c>
      <c r="G500" s="199"/>
      <c r="H500" s="199"/>
      <c r="I500" s="202"/>
      <c r="J500" s="203">
        <f>BK500</f>
        <v>0</v>
      </c>
      <c r="K500" s="199"/>
      <c r="L500" s="204"/>
      <c r="M500" s="205"/>
      <c r="N500" s="206"/>
      <c r="O500" s="206"/>
      <c r="P500" s="207">
        <f>SUM(P501:P502)</f>
        <v>0</v>
      </c>
      <c r="Q500" s="206"/>
      <c r="R500" s="207">
        <f>SUM(R501:R502)</f>
        <v>0</v>
      </c>
      <c r="S500" s="206"/>
      <c r="T500" s="208">
        <f>SUM(T501:T502)</f>
        <v>0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09" t="s">
        <v>297</v>
      </c>
      <c r="AT500" s="210" t="s">
        <v>73</v>
      </c>
      <c r="AU500" s="210" t="s">
        <v>74</v>
      </c>
      <c r="AY500" s="209" t="s">
        <v>289</v>
      </c>
      <c r="BK500" s="211">
        <f>SUM(BK501:BK502)</f>
        <v>0</v>
      </c>
    </row>
    <row r="501" s="2" customFormat="1" ht="24.15" customHeight="1">
      <c r="A501" s="39"/>
      <c r="B501" s="40"/>
      <c r="C501" s="214" t="s">
        <v>1264</v>
      </c>
      <c r="D501" s="214" t="s">
        <v>292</v>
      </c>
      <c r="E501" s="215" t="s">
        <v>1347</v>
      </c>
      <c r="F501" s="216" t="s">
        <v>1348</v>
      </c>
      <c r="G501" s="217" t="s">
        <v>1349</v>
      </c>
      <c r="H501" s="218">
        <v>500</v>
      </c>
      <c r="I501" s="219"/>
      <c r="J501" s="220">
        <f>ROUND(I501*H501,2)</f>
        <v>0</v>
      </c>
      <c r="K501" s="216" t="s">
        <v>296</v>
      </c>
      <c r="L501" s="45"/>
      <c r="M501" s="221" t="s">
        <v>19</v>
      </c>
      <c r="N501" s="222" t="s">
        <v>45</v>
      </c>
      <c r="O501" s="85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25" t="s">
        <v>1350</v>
      </c>
      <c r="AT501" s="225" t="s">
        <v>292</v>
      </c>
      <c r="AU501" s="225" t="s">
        <v>81</v>
      </c>
      <c r="AY501" s="18" t="s">
        <v>289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8" t="s">
        <v>81</v>
      </c>
      <c r="BK501" s="226">
        <f>ROUND(I501*H501,2)</f>
        <v>0</v>
      </c>
      <c r="BL501" s="18" t="s">
        <v>1350</v>
      </c>
      <c r="BM501" s="225" t="s">
        <v>4509</v>
      </c>
    </row>
    <row r="502" s="2" customFormat="1">
      <c r="A502" s="39"/>
      <c r="B502" s="40"/>
      <c r="C502" s="41"/>
      <c r="D502" s="227" t="s">
        <v>299</v>
      </c>
      <c r="E502" s="41"/>
      <c r="F502" s="228" t="s">
        <v>1352</v>
      </c>
      <c r="G502" s="41"/>
      <c r="H502" s="41"/>
      <c r="I502" s="229"/>
      <c r="J502" s="41"/>
      <c r="K502" s="41"/>
      <c r="L502" s="45"/>
      <c r="M502" s="278"/>
      <c r="N502" s="279"/>
      <c r="O502" s="280"/>
      <c r="P502" s="280"/>
      <c r="Q502" s="280"/>
      <c r="R502" s="280"/>
      <c r="S502" s="280"/>
      <c r="T502" s="281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299</v>
      </c>
      <c r="AU502" s="18" t="s">
        <v>81</v>
      </c>
    </row>
    <row r="503" s="2" customFormat="1" ht="6.96" customHeight="1">
      <c r="A503" s="39"/>
      <c r="B503" s="60"/>
      <c r="C503" s="61"/>
      <c r="D503" s="61"/>
      <c r="E503" s="61"/>
      <c r="F503" s="61"/>
      <c r="G503" s="61"/>
      <c r="H503" s="61"/>
      <c r="I503" s="61"/>
      <c r="J503" s="61"/>
      <c r="K503" s="61"/>
      <c r="L503" s="45"/>
      <c r="M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</row>
  </sheetData>
  <sheetProtection sheet="1" autoFilter="0" formatColumns="0" formatRows="0" objects="1" scenarios="1" spinCount="100000" saltValue="UcWyAcZRHevDiHqjsN39MrCczbtscPaTmJNY2NfQ+YVh75LCiuXm49yNlCqiA0HAggmMTSSdf5wbCXrWmEOSXg==" hashValue="7IWzgC3w77Feyqa/9t3Be4W/hQwGy/WWbtMH9j5WES3JTc5dPd4UtROrrwKfI3/LZ3w4M3c9fJFZ0A7cb6AdHw==" algorithmName="SHA-512" password="CC35"/>
  <autoFilter ref="C99:K5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116951201"/>
    <hyperlink ref="F109" r:id="rId2" display="https://podminky.urs.cz/item/CS_URS_2022_02/119002121"/>
    <hyperlink ref="F111" r:id="rId3" display="https://podminky.urs.cz/item/CS_URS_2022_02/119002122"/>
    <hyperlink ref="F113" r:id="rId4" display="https://podminky.urs.cz/item/CS_URS_2022_02/119002311"/>
    <hyperlink ref="F115" r:id="rId5" display="https://podminky.urs.cz/item/CS_URS_2022_02/119002312"/>
    <hyperlink ref="F117" r:id="rId6" display="https://podminky.urs.cz/item/CS_URS_2022_02/119002411"/>
    <hyperlink ref="F119" r:id="rId7" display="https://podminky.urs.cz/item/CS_URS_2022_02/119002412"/>
    <hyperlink ref="F121" r:id="rId8" display="https://podminky.urs.cz/item/CS_URS_2022_02/121151103"/>
    <hyperlink ref="F124" r:id="rId9" display="https://podminky.urs.cz/item/CS_URS_2022_02/122151104"/>
    <hyperlink ref="F129" r:id="rId10" display="https://podminky.urs.cz/item/CS_URS_2022_02/132151102"/>
    <hyperlink ref="F133" r:id="rId11" display="https://podminky.urs.cz/item/CS_URS_2022_02/132154204"/>
    <hyperlink ref="F140" r:id="rId12" display="https://podminky.urs.cz/item/CS_URS_2022_02/151811132"/>
    <hyperlink ref="F146" r:id="rId13" display="https://podminky.urs.cz/item/CS_URS_2022_02/151811232"/>
    <hyperlink ref="F148" r:id="rId14" display="https://podminky.urs.cz/item/CS_URS_2022_02/162751117"/>
    <hyperlink ref="F151" r:id="rId15" display="https://podminky.urs.cz/item/CS_URS_2022_02/162751119"/>
    <hyperlink ref="F154" r:id="rId16" display="https://podminky.urs.cz/item/CS_URS_2022_02/171201231"/>
    <hyperlink ref="F157" r:id="rId17" display="https://podminky.urs.cz/item/CS_URS_2022_02/171251201"/>
    <hyperlink ref="F159" r:id="rId18" display="https://podminky.urs.cz/item/CS_URS_2022_02/174151101"/>
    <hyperlink ref="F170" r:id="rId19" display="https://podminky.urs.cz/item/CS_URS_2022_02/985221101"/>
    <hyperlink ref="F180" r:id="rId20" display="https://podminky.urs.cz/item/CS_URS_2022_02/271572211"/>
    <hyperlink ref="F183" r:id="rId21" display="https://podminky.urs.cz/item/CS_URS_2022_02/273313611"/>
    <hyperlink ref="F186" r:id="rId22" display="https://podminky.urs.cz/item/CS_URS_2022_02/273323611"/>
    <hyperlink ref="F190" r:id="rId23" display="https://podminky.urs.cz/item/CS_URS_2022_02/273351121"/>
    <hyperlink ref="F195" r:id="rId24" display="https://podminky.urs.cz/item/CS_URS_2022_02/273351122"/>
    <hyperlink ref="F197" r:id="rId25" display="https://podminky.urs.cz/item/CS_URS_2022_02/273361821"/>
    <hyperlink ref="F202" r:id="rId26" display="https://podminky.urs.cz/item/CS_URS_2022_02/274313711"/>
    <hyperlink ref="F204" r:id="rId27" display="https://podminky.urs.cz/item/CS_URS_2022_02/279113114"/>
    <hyperlink ref="F207" r:id="rId28" display="https://podminky.urs.cz/item/CS_URS_2022_02/279113115"/>
    <hyperlink ref="F210" r:id="rId29" display="https://podminky.urs.cz/item/CS_URS_2022_02/279361821"/>
    <hyperlink ref="F214" r:id="rId30" display="https://podminky.urs.cz/item/CS_URS_2022_02/311113152"/>
    <hyperlink ref="F218" r:id="rId31" display="https://podminky.urs.cz/item/CS_URS_2022_02/311235121"/>
    <hyperlink ref="F225" r:id="rId32" display="https://podminky.urs.cz/item/CS_URS_2022_02/311235131"/>
    <hyperlink ref="F234" r:id="rId33" display="https://podminky.urs.cz/item/CS_URS_2022_02/311272031"/>
    <hyperlink ref="F238" r:id="rId34" display="https://podminky.urs.cz/item/CS_URS_2022_02/311361821"/>
    <hyperlink ref="F242" r:id="rId35" display="https://podminky.urs.cz/item/CS_URS_2022_02/317168011"/>
    <hyperlink ref="F249" r:id="rId36" display="https://podminky.urs.cz/item/CS_URS_2022_02/317168012"/>
    <hyperlink ref="F256" r:id="rId37" display="https://podminky.urs.cz/item/CS_URS_2022_02/317168014"/>
    <hyperlink ref="F260" r:id="rId38" display="https://podminky.urs.cz/item/CS_URS_2022_02/317168053"/>
    <hyperlink ref="F267" r:id="rId39" display="https://podminky.urs.cz/item/CS_URS_2022_02/317168055"/>
    <hyperlink ref="F271" r:id="rId40" display="https://podminky.urs.cz/item/CS_URS_2022_02/317168056"/>
    <hyperlink ref="F278" r:id="rId41" display="https://podminky.urs.cz/item/CS_URS_2022_02/317168058"/>
    <hyperlink ref="F282" r:id="rId42" display="https://podminky.urs.cz/item/CS_URS_2022_02/317941123"/>
    <hyperlink ref="F306" r:id="rId43" display="https://podminky.urs.cz/item/CS_URS_2022_02/342244101"/>
    <hyperlink ref="F310" r:id="rId44" display="https://podminky.urs.cz/item/CS_URS_2022_02/342244211"/>
    <hyperlink ref="F317" r:id="rId45" display="https://podminky.urs.cz/item/CS_URS_2022_02/342244221"/>
    <hyperlink ref="F324" r:id="rId46" display="https://podminky.urs.cz/item/CS_URS_2022_02/346244382"/>
    <hyperlink ref="F326" r:id="rId47" display="https://podminky.urs.cz/item/CS_URS_2022_02/346272256"/>
    <hyperlink ref="F330" r:id="rId48" display="https://podminky.urs.cz/item/CS_URS_2022_02/346272266"/>
    <hyperlink ref="F335" r:id="rId49" display="https://podminky.urs.cz/item/CS_URS_2022_02/413351121"/>
    <hyperlink ref="F339" r:id="rId50" display="https://podminky.urs.cz/item/CS_URS_2022_02/413351122"/>
    <hyperlink ref="F341" r:id="rId51" display="https://podminky.urs.cz/item/CS_URS_2022_02/413352115"/>
    <hyperlink ref="F343" r:id="rId52" display="https://podminky.urs.cz/item/CS_URS_2022_02/413352116"/>
    <hyperlink ref="F345" r:id="rId53" display="https://podminky.urs.cz/item/CS_URS_2022_02/413941123"/>
    <hyperlink ref="F357" r:id="rId54" display="https://podminky.urs.cz/item/CS_URS_2022_02/417321515"/>
    <hyperlink ref="F367" r:id="rId55" display="https://podminky.urs.cz/item/CS_URS_2022_02/417351115"/>
    <hyperlink ref="F377" r:id="rId56" display="https://podminky.urs.cz/item/CS_URS_2022_02/417351116"/>
    <hyperlink ref="F379" r:id="rId57" display="https://podminky.urs.cz/item/CS_URS_2022_02/417361821"/>
    <hyperlink ref="F385" r:id="rId58" display="https://podminky.urs.cz/item/CS_URS_2022_02/612131121"/>
    <hyperlink ref="F388" r:id="rId59" display="https://podminky.urs.cz/item/CS_URS_2022_02/612321141"/>
    <hyperlink ref="F390" r:id="rId60" display="https://podminky.urs.cz/item/CS_URS_2022_02/612321191"/>
    <hyperlink ref="F393" r:id="rId61" display="https://podminky.urs.cz/item/CS_URS_2022_02/612325302"/>
    <hyperlink ref="F398" r:id="rId62" display="https://podminky.urs.cz/item/CS_URS_2022_02/622326259"/>
    <hyperlink ref="F402" r:id="rId63" display="https://podminky.urs.cz/item/CS_URS_2022_02/631311115"/>
    <hyperlink ref="F406" r:id="rId64" display="https://podminky.urs.cz/item/CS_URS_2022_02/637121115"/>
    <hyperlink ref="F410" r:id="rId65" display="https://podminky.urs.cz/item/CS_URS_2022_02/894215112"/>
    <hyperlink ref="F414" r:id="rId66" display="https://podminky.urs.cz/item/CS_URS_2022_02/916331112"/>
    <hyperlink ref="F418" r:id="rId67" display="https://podminky.urs.cz/item/CS_URS_2022_02/949101111"/>
    <hyperlink ref="F420" r:id="rId68" display="https://podminky.urs.cz/item/CS_URS_2022_02/952901111"/>
    <hyperlink ref="F422" r:id="rId69" display="https://podminky.urs.cz/item/CS_URS_2022_02/953312125"/>
    <hyperlink ref="F436" r:id="rId70" display="https://podminky.urs.cz/item/CS_URS_2022_02/998011002"/>
    <hyperlink ref="F440" r:id="rId71" display="https://podminky.urs.cz/item/CS_URS_2022_02/711111001"/>
    <hyperlink ref="F446" r:id="rId72" display="https://podminky.urs.cz/item/CS_URS_2022_02/711112001"/>
    <hyperlink ref="F455" r:id="rId73" display="https://podminky.urs.cz/item/CS_URS_2022_02/711141559"/>
    <hyperlink ref="F459" r:id="rId74" display="https://podminky.urs.cz/item/CS_URS_2022_02/711142559"/>
    <hyperlink ref="F468" r:id="rId75" display="https://podminky.urs.cz/item/CS_URS_2022_02/711161273"/>
    <hyperlink ref="F474" r:id="rId76" display="https://podminky.urs.cz/item/CS_URS_2022_02/998711102"/>
    <hyperlink ref="F477" r:id="rId77" display="https://podminky.urs.cz/item/CS_URS_2022_02/713131141"/>
    <hyperlink ref="F483" r:id="rId78" display="https://podminky.urs.cz/item/CS_URS_2022_02/998713102"/>
    <hyperlink ref="F486" r:id="rId79" display="https://podminky.urs.cz/item/CS_URS_2022_02/763164546"/>
    <hyperlink ref="F490" r:id="rId80" display="https://podminky.urs.cz/item/CS_URS_2022_02/763164646"/>
    <hyperlink ref="F494" r:id="rId81" display="https://podminky.urs.cz/item/CS_URS_2022_02/998763302"/>
    <hyperlink ref="F497" r:id="rId82" display="https://podminky.urs.cz/item/CS_URS_2022_02/784181101"/>
    <hyperlink ref="F499" r:id="rId83" display="https://podminky.urs.cz/item/CS_URS_2022_02/784211101"/>
    <hyperlink ref="F502" r:id="rId84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5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4510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ROUND((SUM(BE98:BE351)),  2)</f>
        <v>0</v>
      </c>
      <c r="G35" s="39"/>
      <c r="H35" s="39"/>
      <c r="I35" s="159">
        <v>0.20999999999999999</v>
      </c>
      <c r="J35" s="158">
        <f>ROUND(((SUM(BE98:BE351))*I35),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ROUND((SUM(BF98:BF351)),  2)</f>
        <v>0</v>
      </c>
      <c r="G36" s="39"/>
      <c r="H36" s="39"/>
      <c r="I36" s="159">
        <v>0.14999999999999999</v>
      </c>
      <c r="J36" s="158">
        <f>ROUND(((SUM(BF98:BF351))*I36),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ROUND((SUM(BG98:BG351)),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ROUND((SUM(BH98:BH351)),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ROUND((SUM(BI98:BI351)),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c1.3 - Nová sportovní hala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J126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J189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J207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J238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J280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265</v>
      </c>
      <c r="E71" s="184"/>
      <c r="F71" s="184"/>
      <c r="G71" s="184"/>
      <c r="H71" s="184"/>
      <c r="I71" s="184"/>
      <c r="J71" s="185">
        <f>J290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266</v>
      </c>
      <c r="E72" s="179"/>
      <c r="F72" s="179"/>
      <c r="G72" s="179"/>
      <c r="H72" s="179"/>
      <c r="I72" s="179"/>
      <c r="J72" s="180">
        <f>J293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662</v>
      </c>
      <c r="E73" s="184"/>
      <c r="F73" s="184"/>
      <c r="G73" s="184"/>
      <c r="H73" s="184"/>
      <c r="I73" s="184"/>
      <c r="J73" s="185">
        <f>J294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664</v>
      </c>
      <c r="E74" s="184"/>
      <c r="F74" s="184"/>
      <c r="G74" s="184"/>
      <c r="H74" s="184"/>
      <c r="I74" s="184"/>
      <c r="J74" s="185">
        <f>J324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271</v>
      </c>
      <c r="E75" s="184"/>
      <c r="F75" s="184"/>
      <c r="G75" s="184"/>
      <c r="H75" s="184"/>
      <c r="I75" s="184"/>
      <c r="J75" s="185">
        <f>J338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667</v>
      </c>
      <c r="E76" s="184"/>
      <c r="F76" s="184"/>
      <c r="G76" s="184"/>
      <c r="H76" s="184"/>
      <c r="I76" s="184"/>
      <c r="J76" s="185">
        <f>J347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2" customFormat="1" ht="21.84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 s="2" customFormat="1" ht="6.96" customHeight="1">
      <c r="A78" s="39"/>
      <c r="B78" s="60"/>
      <c r="C78" s="61"/>
      <c r="D78" s="61"/>
      <c r="E78" s="61"/>
      <c r="F78" s="61"/>
      <c r="G78" s="61"/>
      <c r="H78" s="61"/>
      <c r="I78" s="61"/>
      <c r="J78" s="61"/>
      <c r="K78" s="6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/>
    <row r="80" hidden="1"/>
    <row r="81" hidden="1"/>
    <row r="82" s="2" customFormat="1" ht="6.96" customHeight="1">
      <c r="A82" s="39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274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6.25" customHeight="1">
      <c r="A86" s="39"/>
      <c r="B86" s="40"/>
      <c r="C86" s="41"/>
      <c r="D86" s="41"/>
      <c r="E86" s="171" t="str">
        <f>E7</f>
        <v>Výstavba nové haly, rekonstrukce stávající tělocvičny vč.jejího zázemí, propojujícího objektu při ZŠ Dýšiná</v>
      </c>
      <c r="F86" s="33"/>
      <c r="G86" s="33"/>
      <c r="H86" s="33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2"/>
      <c r="C87" s="33" t="s">
        <v>251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2" customFormat="1" ht="16.5" customHeight="1">
      <c r="A88" s="39"/>
      <c r="B88" s="40"/>
      <c r="C88" s="41"/>
      <c r="D88" s="41"/>
      <c r="E88" s="171" t="s">
        <v>4201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253</v>
      </c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41"/>
      <c r="D90" s="41"/>
      <c r="E90" s="70" t="str">
        <f>E11</f>
        <v>c1.3 - Nová sportovní hala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21</v>
      </c>
      <c r="D92" s="41"/>
      <c r="E92" s="41"/>
      <c r="F92" s="28" t="str">
        <f>F14</f>
        <v>Dýšiná</v>
      </c>
      <c r="G92" s="41"/>
      <c r="H92" s="41"/>
      <c r="I92" s="33" t="s">
        <v>23</v>
      </c>
      <c r="J92" s="73" t="str">
        <f>IF(J14="","",J14)</f>
        <v>15. 3. 2023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5.65" customHeight="1">
      <c r="A94" s="39"/>
      <c r="B94" s="40"/>
      <c r="C94" s="33" t="s">
        <v>25</v>
      </c>
      <c r="D94" s="41"/>
      <c r="E94" s="41"/>
      <c r="F94" s="28" t="str">
        <f>E17</f>
        <v>Obec Dýšiná</v>
      </c>
      <c r="G94" s="41"/>
      <c r="H94" s="41"/>
      <c r="I94" s="33" t="s">
        <v>32</v>
      </c>
      <c r="J94" s="37" t="str">
        <f>E23</f>
        <v>Ing. arch. Lubomír Korčák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30</v>
      </c>
      <c r="D95" s="41"/>
      <c r="E95" s="41"/>
      <c r="F95" s="28" t="str">
        <f>IF(E20="","",E20)</f>
        <v>Vyplň údaj</v>
      </c>
      <c r="G95" s="41"/>
      <c r="H95" s="41"/>
      <c r="I95" s="33" t="s">
        <v>36</v>
      </c>
      <c r="J95" s="37" t="str">
        <f>E26</f>
        <v xml:space="preserve"> 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87"/>
      <c r="B97" s="188"/>
      <c r="C97" s="189" t="s">
        <v>275</v>
      </c>
      <c r="D97" s="190" t="s">
        <v>59</v>
      </c>
      <c r="E97" s="190" t="s">
        <v>55</v>
      </c>
      <c r="F97" s="190" t="s">
        <v>56</v>
      </c>
      <c r="G97" s="190" t="s">
        <v>276</v>
      </c>
      <c r="H97" s="190" t="s">
        <v>277</v>
      </c>
      <c r="I97" s="190" t="s">
        <v>278</v>
      </c>
      <c r="J97" s="190" t="s">
        <v>257</v>
      </c>
      <c r="K97" s="191" t="s">
        <v>279</v>
      </c>
      <c r="L97" s="192"/>
      <c r="M97" s="93" t="s">
        <v>19</v>
      </c>
      <c r="N97" s="94" t="s">
        <v>44</v>
      </c>
      <c r="O97" s="94" t="s">
        <v>280</v>
      </c>
      <c r="P97" s="94" t="s">
        <v>281</v>
      </c>
      <c r="Q97" s="94" t="s">
        <v>282</v>
      </c>
      <c r="R97" s="94" t="s">
        <v>283</v>
      </c>
      <c r="S97" s="94" t="s">
        <v>284</v>
      </c>
      <c r="T97" s="95" t="s">
        <v>285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39"/>
      <c r="B98" s="40"/>
      <c r="C98" s="100" t="s">
        <v>286</v>
      </c>
      <c r="D98" s="41"/>
      <c r="E98" s="41"/>
      <c r="F98" s="41"/>
      <c r="G98" s="41"/>
      <c r="H98" s="41"/>
      <c r="I98" s="41"/>
      <c r="J98" s="193">
        <f>BK98</f>
        <v>0</v>
      </c>
      <c r="K98" s="41"/>
      <c r="L98" s="45"/>
      <c r="M98" s="96"/>
      <c r="N98" s="194"/>
      <c r="O98" s="97"/>
      <c r="P98" s="195">
        <f>P99+P293</f>
        <v>0</v>
      </c>
      <c r="Q98" s="97"/>
      <c r="R98" s="195">
        <f>R99+R293</f>
        <v>2635.0056619599995</v>
      </c>
      <c r="S98" s="97"/>
      <c r="T98" s="196">
        <f>T99+T293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73</v>
      </c>
      <c r="AU98" s="18" t="s">
        <v>258</v>
      </c>
      <c r="BK98" s="197">
        <f>BK99+BK293</f>
        <v>0</v>
      </c>
    </row>
    <row r="99" s="12" customFormat="1" ht="25.92" customHeight="1">
      <c r="A99" s="12"/>
      <c r="B99" s="198"/>
      <c r="C99" s="199"/>
      <c r="D99" s="200" t="s">
        <v>73</v>
      </c>
      <c r="E99" s="201" t="s">
        <v>287</v>
      </c>
      <c r="F99" s="201" t="s">
        <v>288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P100+P126+P189+P207+P238+P280+P290</f>
        <v>0</v>
      </c>
      <c r="Q99" s="206"/>
      <c r="R99" s="207">
        <f>R100+R126+R189+R207+R238+R280+R290</f>
        <v>2607.0105654199997</v>
      </c>
      <c r="S99" s="206"/>
      <c r="T99" s="208">
        <f>T100+T126+T189+T207+T238+T280+T290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74</v>
      </c>
      <c r="AY99" s="209" t="s">
        <v>289</v>
      </c>
      <c r="BK99" s="211">
        <f>BK100+BK126+BK189+BK207+BK238+BK280+BK290</f>
        <v>0</v>
      </c>
    </row>
    <row r="100" s="12" customFormat="1" ht="22.8" customHeight="1">
      <c r="A100" s="12"/>
      <c r="B100" s="198"/>
      <c r="C100" s="199"/>
      <c r="D100" s="200" t="s">
        <v>73</v>
      </c>
      <c r="E100" s="212" t="s">
        <v>81</v>
      </c>
      <c r="F100" s="212" t="s">
        <v>290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SUM(P101:P125)</f>
        <v>0</v>
      </c>
      <c r="Q100" s="206"/>
      <c r="R100" s="207">
        <f>SUM(R101:R125)</f>
        <v>149.953</v>
      </c>
      <c r="S100" s="206"/>
      <c r="T100" s="208">
        <f>SUM(T101:T125)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81</v>
      </c>
      <c r="AY100" s="209" t="s">
        <v>289</v>
      </c>
      <c r="BK100" s="211">
        <f>SUM(BK101:BK125)</f>
        <v>0</v>
      </c>
    </row>
    <row r="101" s="2" customFormat="1" ht="55.5" customHeight="1">
      <c r="A101" s="39"/>
      <c r="B101" s="40"/>
      <c r="C101" s="214" t="s">
        <v>652</v>
      </c>
      <c r="D101" s="214" t="s">
        <v>292</v>
      </c>
      <c r="E101" s="215" t="s">
        <v>670</v>
      </c>
      <c r="F101" s="216" t="s">
        <v>671</v>
      </c>
      <c r="G101" s="217" t="s">
        <v>308</v>
      </c>
      <c r="H101" s="218">
        <v>1172.1020000000001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4511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673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4512</v>
      </c>
      <c r="G103" s="244"/>
      <c r="H103" s="247">
        <v>1172.1020000000001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21.75" customHeight="1">
      <c r="A104" s="39"/>
      <c r="B104" s="40"/>
      <c r="C104" s="265" t="s">
        <v>606</v>
      </c>
      <c r="D104" s="265" t="s">
        <v>357</v>
      </c>
      <c r="E104" s="266" t="s">
        <v>676</v>
      </c>
      <c r="F104" s="267" t="s">
        <v>677</v>
      </c>
      <c r="G104" s="268" t="s">
        <v>239</v>
      </c>
      <c r="H104" s="269">
        <v>63.293999999999997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1</v>
      </c>
      <c r="R104" s="223">
        <f>Q104*H104</f>
        <v>63.293999999999997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4513</v>
      </c>
    </row>
    <row r="105" s="14" customFormat="1">
      <c r="A105" s="14"/>
      <c r="B105" s="243"/>
      <c r="C105" s="244"/>
      <c r="D105" s="234" t="s">
        <v>301</v>
      </c>
      <c r="E105" s="244"/>
      <c r="F105" s="246" t="s">
        <v>4514</v>
      </c>
      <c r="G105" s="244"/>
      <c r="H105" s="247">
        <v>63.293999999999997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4</v>
      </c>
      <c r="AX105" s="14" t="s">
        <v>81</v>
      </c>
      <c r="AY105" s="253" t="s">
        <v>289</v>
      </c>
    </row>
    <row r="106" s="2" customFormat="1" ht="24.15" customHeight="1">
      <c r="A106" s="39"/>
      <c r="B106" s="40"/>
      <c r="C106" s="214" t="s">
        <v>612</v>
      </c>
      <c r="D106" s="214" t="s">
        <v>292</v>
      </c>
      <c r="E106" s="215" t="s">
        <v>704</v>
      </c>
      <c r="F106" s="216" t="s">
        <v>705</v>
      </c>
      <c r="G106" s="217" t="s">
        <v>295</v>
      </c>
      <c r="H106" s="218">
        <v>1465.1279999999999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4515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707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4516</v>
      </c>
      <c r="G108" s="244"/>
      <c r="H108" s="247">
        <v>1465.1279999999999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33" customHeight="1">
      <c r="A109" s="39"/>
      <c r="B109" s="40"/>
      <c r="C109" s="214" t="s">
        <v>644</v>
      </c>
      <c r="D109" s="214" t="s">
        <v>292</v>
      </c>
      <c r="E109" s="215" t="s">
        <v>710</v>
      </c>
      <c r="F109" s="216" t="s">
        <v>711</v>
      </c>
      <c r="G109" s="217" t="s">
        <v>308</v>
      </c>
      <c r="H109" s="218">
        <v>293.02600000000001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4517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713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4518</v>
      </c>
      <c r="G111" s="244"/>
      <c r="H111" s="247">
        <v>293.02600000000001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62.7" customHeight="1">
      <c r="A112" s="39"/>
      <c r="B112" s="40"/>
      <c r="C112" s="214" t="s">
        <v>8</v>
      </c>
      <c r="D112" s="214" t="s">
        <v>292</v>
      </c>
      <c r="E112" s="215" t="s">
        <v>322</v>
      </c>
      <c r="F112" s="216" t="s">
        <v>323</v>
      </c>
      <c r="G112" s="217" t="s">
        <v>308</v>
      </c>
      <c r="H112" s="218">
        <v>293.02600000000001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4519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325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66.75" customHeight="1">
      <c r="A114" s="39"/>
      <c r="B114" s="40"/>
      <c r="C114" s="214" t="s">
        <v>573</v>
      </c>
      <c r="D114" s="214" t="s">
        <v>292</v>
      </c>
      <c r="E114" s="215" t="s">
        <v>328</v>
      </c>
      <c r="F114" s="216" t="s">
        <v>329</v>
      </c>
      <c r="G114" s="217" t="s">
        <v>308</v>
      </c>
      <c r="H114" s="218">
        <v>1465.1300000000001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4520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331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4521</v>
      </c>
      <c r="G116" s="244"/>
      <c r="H116" s="247">
        <v>1465.1300000000001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81</v>
      </c>
      <c r="AY116" s="253" t="s">
        <v>289</v>
      </c>
    </row>
    <row r="117" s="2" customFormat="1" ht="44.25" customHeight="1">
      <c r="A117" s="39"/>
      <c r="B117" s="40"/>
      <c r="C117" s="214" t="s">
        <v>1088</v>
      </c>
      <c r="D117" s="214" t="s">
        <v>292</v>
      </c>
      <c r="E117" s="215" t="s">
        <v>334</v>
      </c>
      <c r="F117" s="216" t="s">
        <v>335</v>
      </c>
      <c r="G117" s="217" t="s">
        <v>239</v>
      </c>
      <c r="H117" s="218">
        <v>527.447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4522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337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4523</v>
      </c>
      <c r="G119" s="244"/>
      <c r="H119" s="247">
        <v>527.447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531</v>
      </c>
      <c r="D120" s="214" t="s">
        <v>292</v>
      </c>
      <c r="E120" s="215" t="s">
        <v>340</v>
      </c>
      <c r="F120" s="216" t="s">
        <v>341</v>
      </c>
      <c r="G120" s="217" t="s">
        <v>308</v>
      </c>
      <c r="H120" s="218">
        <v>293.02600000000001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4524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343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44.25" customHeight="1">
      <c r="A122" s="39"/>
      <c r="B122" s="40"/>
      <c r="C122" s="214" t="s">
        <v>1975</v>
      </c>
      <c r="D122" s="214" t="s">
        <v>292</v>
      </c>
      <c r="E122" s="215" t="s">
        <v>345</v>
      </c>
      <c r="F122" s="216" t="s">
        <v>346</v>
      </c>
      <c r="G122" s="217" t="s">
        <v>308</v>
      </c>
      <c r="H122" s="218">
        <v>48.143999999999998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4525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348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4526</v>
      </c>
      <c r="G124" s="244"/>
      <c r="H124" s="247">
        <v>48.143999999999998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16.5" customHeight="1">
      <c r="A125" s="39"/>
      <c r="B125" s="40"/>
      <c r="C125" s="265" t="s">
        <v>894</v>
      </c>
      <c r="D125" s="265" t="s">
        <v>357</v>
      </c>
      <c r="E125" s="266" t="s">
        <v>740</v>
      </c>
      <c r="F125" s="267" t="s">
        <v>741</v>
      </c>
      <c r="G125" s="268" t="s">
        <v>239</v>
      </c>
      <c r="H125" s="269">
        <v>86.659000000000006</v>
      </c>
      <c r="I125" s="270"/>
      <c r="J125" s="271">
        <f>ROUND(I125*H125,2)</f>
        <v>0</v>
      </c>
      <c r="K125" s="267" t="s">
        <v>296</v>
      </c>
      <c r="L125" s="272"/>
      <c r="M125" s="273" t="s">
        <v>19</v>
      </c>
      <c r="N125" s="274" t="s">
        <v>45</v>
      </c>
      <c r="O125" s="85"/>
      <c r="P125" s="223">
        <f>O125*H125</f>
        <v>0</v>
      </c>
      <c r="Q125" s="223">
        <v>1</v>
      </c>
      <c r="R125" s="223">
        <f>Q125*H125</f>
        <v>86.659000000000006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360</v>
      </c>
      <c r="AT125" s="225" t="s">
        <v>357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4527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83</v>
      </c>
      <c r="F126" s="212" t="s">
        <v>753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SUM(P127:P188)</f>
        <v>0</v>
      </c>
      <c r="Q126" s="206"/>
      <c r="R126" s="207">
        <f>SUM(R127:R188)</f>
        <v>1209.2040646300002</v>
      </c>
      <c r="S126" s="206"/>
      <c r="T126" s="208">
        <f>SUM(T127:T188)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SUM(BK127:BK188)</f>
        <v>0</v>
      </c>
    </row>
    <row r="127" s="2" customFormat="1" ht="37.8" customHeight="1">
      <c r="A127" s="39"/>
      <c r="B127" s="40"/>
      <c r="C127" s="214" t="s">
        <v>83</v>
      </c>
      <c r="D127" s="214" t="s">
        <v>292</v>
      </c>
      <c r="E127" s="215" t="s">
        <v>4528</v>
      </c>
      <c r="F127" s="216" t="s">
        <v>4529</v>
      </c>
      <c r="G127" s="217" t="s">
        <v>141</v>
      </c>
      <c r="H127" s="218">
        <v>189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4.0000000000000003E-05</v>
      </c>
      <c r="R127" s="223">
        <f>Q127*H127</f>
        <v>0.0075600000000000007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4530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4531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4532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2732</v>
      </c>
      <c r="G130" s="244"/>
      <c r="H130" s="247">
        <v>189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81</v>
      </c>
      <c r="AY130" s="253" t="s">
        <v>289</v>
      </c>
    </row>
    <row r="131" s="2" customFormat="1" ht="37.8" customHeight="1">
      <c r="A131" s="39"/>
      <c r="B131" s="40"/>
      <c r="C131" s="214" t="s">
        <v>81</v>
      </c>
      <c r="D131" s="214" t="s">
        <v>292</v>
      </c>
      <c r="E131" s="215" t="s">
        <v>4533</v>
      </c>
      <c r="F131" s="216" t="s">
        <v>4534</v>
      </c>
      <c r="G131" s="217" t="s">
        <v>141</v>
      </c>
      <c r="H131" s="218">
        <v>44.200000000000003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9.0000000000000006E-05</v>
      </c>
      <c r="R131" s="223">
        <f>Q131*H131</f>
        <v>0.0039780000000000006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4535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4536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4537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4538</v>
      </c>
      <c r="G134" s="244"/>
      <c r="H134" s="247">
        <v>30.600000000000001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4539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4540</v>
      </c>
      <c r="G136" s="244"/>
      <c r="H136" s="247">
        <v>13.6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5" customFormat="1">
      <c r="A137" s="15"/>
      <c r="B137" s="254"/>
      <c r="C137" s="255"/>
      <c r="D137" s="234" t="s">
        <v>301</v>
      </c>
      <c r="E137" s="256" t="s">
        <v>19</v>
      </c>
      <c r="F137" s="257" t="s">
        <v>304</v>
      </c>
      <c r="G137" s="255"/>
      <c r="H137" s="258">
        <v>44.200000000000003</v>
      </c>
      <c r="I137" s="259"/>
      <c r="J137" s="255"/>
      <c r="K137" s="255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301</v>
      </c>
      <c r="AU137" s="264" t="s">
        <v>83</v>
      </c>
      <c r="AV137" s="15" t="s">
        <v>297</v>
      </c>
      <c r="AW137" s="15" t="s">
        <v>35</v>
      </c>
      <c r="AX137" s="15" t="s">
        <v>81</v>
      </c>
      <c r="AY137" s="264" t="s">
        <v>289</v>
      </c>
    </row>
    <row r="138" s="2" customFormat="1" ht="44.25" customHeight="1">
      <c r="A138" s="39"/>
      <c r="B138" s="40"/>
      <c r="C138" s="214" t="s">
        <v>139</v>
      </c>
      <c r="D138" s="214" t="s">
        <v>292</v>
      </c>
      <c r="E138" s="215" t="s">
        <v>4541</v>
      </c>
      <c r="F138" s="216" t="s">
        <v>4542</v>
      </c>
      <c r="G138" s="217" t="s">
        <v>141</v>
      </c>
      <c r="H138" s="218">
        <v>189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4543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4544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16.5" customHeight="1">
      <c r="A140" s="39"/>
      <c r="B140" s="40"/>
      <c r="C140" s="265" t="s">
        <v>297</v>
      </c>
      <c r="D140" s="265" t="s">
        <v>357</v>
      </c>
      <c r="E140" s="266" t="s">
        <v>4545</v>
      </c>
      <c r="F140" s="267" t="s">
        <v>4546</v>
      </c>
      <c r="G140" s="268" t="s">
        <v>308</v>
      </c>
      <c r="H140" s="269">
        <v>138.13399999999999</v>
      </c>
      <c r="I140" s="270"/>
      <c r="J140" s="271">
        <f>ROUND(I140*H140,2)</f>
        <v>0</v>
      </c>
      <c r="K140" s="267" t="s">
        <v>19</v>
      </c>
      <c r="L140" s="272"/>
      <c r="M140" s="273" t="s">
        <v>19</v>
      </c>
      <c r="N140" s="274" t="s">
        <v>45</v>
      </c>
      <c r="O140" s="85"/>
      <c r="P140" s="223">
        <f>O140*H140</f>
        <v>0</v>
      </c>
      <c r="Q140" s="223">
        <v>2.4289999999999998</v>
      </c>
      <c r="R140" s="223">
        <f>Q140*H140</f>
        <v>335.52748599999995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360</v>
      </c>
      <c r="AT140" s="225" t="s">
        <v>357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4547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4548</v>
      </c>
      <c r="G141" s="244"/>
      <c r="H141" s="247">
        <v>125.57599999999999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14" customFormat="1">
      <c r="A142" s="14"/>
      <c r="B142" s="243"/>
      <c r="C142" s="244"/>
      <c r="D142" s="234" t="s">
        <v>301</v>
      </c>
      <c r="E142" s="244"/>
      <c r="F142" s="246" t="s">
        <v>4549</v>
      </c>
      <c r="G142" s="244"/>
      <c r="H142" s="247">
        <v>138.13399999999999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4</v>
      </c>
      <c r="AX142" s="14" t="s">
        <v>81</v>
      </c>
      <c r="AY142" s="253" t="s">
        <v>289</v>
      </c>
    </row>
    <row r="143" s="2" customFormat="1" ht="44.25" customHeight="1">
      <c r="A143" s="39"/>
      <c r="B143" s="40"/>
      <c r="C143" s="214" t="s">
        <v>2406</v>
      </c>
      <c r="D143" s="214" t="s">
        <v>292</v>
      </c>
      <c r="E143" s="215" t="s">
        <v>4550</v>
      </c>
      <c r="F143" s="216" t="s">
        <v>4551</v>
      </c>
      <c r="G143" s="217" t="s">
        <v>141</v>
      </c>
      <c r="H143" s="218">
        <v>41.600000000000001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4552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4553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4554</v>
      </c>
      <c r="G145" s="244"/>
      <c r="H145" s="247">
        <v>41.600000000000001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16.5" customHeight="1">
      <c r="A146" s="39"/>
      <c r="B146" s="40"/>
      <c r="C146" s="265" t="s">
        <v>2556</v>
      </c>
      <c r="D146" s="265" t="s">
        <v>357</v>
      </c>
      <c r="E146" s="266" t="s">
        <v>4545</v>
      </c>
      <c r="F146" s="267" t="s">
        <v>4546</v>
      </c>
      <c r="G146" s="268" t="s">
        <v>308</v>
      </c>
      <c r="H146" s="269">
        <v>69.405000000000001</v>
      </c>
      <c r="I146" s="270"/>
      <c r="J146" s="271">
        <f>ROUND(I146*H146,2)</f>
        <v>0</v>
      </c>
      <c r="K146" s="267" t="s">
        <v>19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2.4289999999999998</v>
      </c>
      <c r="R146" s="223">
        <f>Q146*H146</f>
        <v>168.584745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4555</v>
      </c>
    </row>
    <row r="147" s="13" customFormat="1">
      <c r="A147" s="13"/>
      <c r="B147" s="232"/>
      <c r="C147" s="233"/>
      <c r="D147" s="234" t="s">
        <v>301</v>
      </c>
      <c r="E147" s="235" t="s">
        <v>19</v>
      </c>
      <c r="F147" s="236" t="s">
        <v>4537</v>
      </c>
      <c r="G147" s="233"/>
      <c r="H147" s="235" t="s">
        <v>19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2" t="s">
        <v>301</v>
      </c>
      <c r="AU147" s="242" t="s">
        <v>83</v>
      </c>
      <c r="AV147" s="13" t="s">
        <v>81</v>
      </c>
      <c r="AW147" s="13" t="s">
        <v>35</v>
      </c>
      <c r="AX147" s="13" t="s">
        <v>74</v>
      </c>
      <c r="AY147" s="242" t="s">
        <v>289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4556</v>
      </c>
      <c r="G148" s="244"/>
      <c r="H148" s="247">
        <v>45.587000000000003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74</v>
      </c>
      <c r="AY148" s="253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4539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4557</v>
      </c>
      <c r="G150" s="244"/>
      <c r="H150" s="247">
        <v>17.507999999999999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63.094999999999999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4558</v>
      </c>
      <c r="G152" s="244"/>
      <c r="H152" s="247">
        <v>69.405000000000001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21.75" customHeight="1">
      <c r="A153" s="39"/>
      <c r="B153" s="40"/>
      <c r="C153" s="214" t="s">
        <v>461</v>
      </c>
      <c r="D153" s="214" t="s">
        <v>292</v>
      </c>
      <c r="E153" s="215" t="s">
        <v>4559</v>
      </c>
      <c r="F153" s="216" t="s">
        <v>4560</v>
      </c>
      <c r="G153" s="217" t="s">
        <v>239</v>
      </c>
      <c r="H153" s="218">
        <v>10.634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1.1102000000000001</v>
      </c>
      <c r="R153" s="223">
        <f>Q153*H153</f>
        <v>11.8058668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4561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4562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4563</v>
      </c>
      <c r="G155" s="244"/>
      <c r="H155" s="247">
        <v>9.6669999999999998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14" customFormat="1">
      <c r="A156" s="14"/>
      <c r="B156" s="243"/>
      <c r="C156" s="244"/>
      <c r="D156" s="234" t="s">
        <v>301</v>
      </c>
      <c r="E156" s="244"/>
      <c r="F156" s="246" t="s">
        <v>4564</v>
      </c>
      <c r="G156" s="244"/>
      <c r="H156" s="247">
        <v>10.634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4</v>
      </c>
      <c r="AX156" s="14" t="s">
        <v>81</v>
      </c>
      <c r="AY156" s="253" t="s">
        <v>289</v>
      </c>
    </row>
    <row r="157" s="2" customFormat="1" ht="24.15" customHeight="1">
      <c r="A157" s="39"/>
      <c r="B157" s="40"/>
      <c r="C157" s="214" t="s">
        <v>442</v>
      </c>
      <c r="D157" s="214" t="s">
        <v>292</v>
      </c>
      <c r="E157" s="215" t="s">
        <v>765</v>
      </c>
      <c r="F157" s="216" t="s">
        <v>766</v>
      </c>
      <c r="G157" s="217" t="s">
        <v>308</v>
      </c>
      <c r="H157" s="218">
        <v>196.82499999999999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1.98</v>
      </c>
      <c r="R157" s="223">
        <f>Q157*H157</f>
        <v>389.71349999999995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4565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768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4566</v>
      </c>
      <c r="G159" s="244"/>
      <c r="H159" s="247">
        <v>196.82499999999999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24.15" customHeight="1">
      <c r="A160" s="39"/>
      <c r="B160" s="40"/>
      <c r="C160" s="214" t="s">
        <v>454</v>
      </c>
      <c r="D160" s="214" t="s">
        <v>292</v>
      </c>
      <c r="E160" s="215" t="s">
        <v>770</v>
      </c>
      <c r="F160" s="216" t="s">
        <v>771</v>
      </c>
      <c r="G160" s="217" t="s">
        <v>308</v>
      </c>
      <c r="H160" s="218">
        <v>131.21700000000001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2.3010199999999998</v>
      </c>
      <c r="R160" s="223">
        <f>Q160*H160</f>
        <v>301.93294134000001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4567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773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4568</v>
      </c>
      <c r="G162" s="244"/>
      <c r="H162" s="247">
        <v>131.21700000000001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81</v>
      </c>
      <c r="AY162" s="253" t="s">
        <v>289</v>
      </c>
    </row>
    <row r="163" s="2" customFormat="1" ht="16.5" customHeight="1">
      <c r="A163" s="39"/>
      <c r="B163" s="40"/>
      <c r="C163" s="214" t="s">
        <v>388</v>
      </c>
      <c r="D163" s="214" t="s">
        <v>292</v>
      </c>
      <c r="E163" s="215" t="s">
        <v>783</v>
      </c>
      <c r="F163" s="216" t="s">
        <v>784</v>
      </c>
      <c r="G163" s="217" t="s">
        <v>295</v>
      </c>
      <c r="H163" s="218">
        <v>14.896000000000001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0.00247</v>
      </c>
      <c r="R163" s="223">
        <f>Q163*H163</f>
        <v>0.036793119999999999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4569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786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4570</v>
      </c>
      <c r="G165" s="244"/>
      <c r="H165" s="247">
        <v>14.896000000000001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14.896000000000001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14" t="s">
        <v>393</v>
      </c>
      <c r="D167" s="214" t="s">
        <v>292</v>
      </c>
      <c r="E167" s="215" t="s">
        <v>788</v>
      </c>
      <c r="F167" s="216" t="s">
        <v>789</v>
      </c>
      <c r="G167" s="217" t="s">
        <v>295</v>
      </c>
      <c r="H167" s="218">
        <v>14.896000000000001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4571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791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4.15" customHeight="1">
      <c r="A169" s="39"/>
      <c r="B169" s="40"/>
      <c r="C169" s="214" t="s">
        <v>578</v>
      </c>
      <c r="D169" s="214" t="s">
        <v>292</v>
      </c>
      <c r="E169" s="215" t="s">
        <v>798</v>
      </c>
      <c r="F169" s="216" t="s">
        <v>799</v>
      </c>
      <c r="G169" s="217" t="s">
        <v>239</v>
      </c>
      <c r="H169" s="218">
        <v>0.39800000000000002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1.06277</v>
      </c>
      <c r="R169" s="223">
        <f>Q169*H169</f>
        <v>0.42298246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4572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801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4568</v>
      </c>
      <c r="G171" s="244"/>
      <c r="H171" s="247">
        <v>131.21700000000001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14" customFormat="1">
      <c r="A172" s="14"/>
      <c r="B172" s="243"/>
      <c r="C172" s="244"/>
      <c r="D172" s="234" t="s">
        <v>301</v>
      </c>
      <c r="E172" s="244"/>
      <c r="F172" s="246" t="s">
        <v>4573</v>
      </c>
      <c r="G172" s="244"/>
      <c r="H172" s="247">
        <v>0.39800000000000002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4</v>
      </c>
      <c r="AX172" s="14" t="s">
        <v>81</v>
      </c>
      <c r="AY172" s="253" t="s">
        <v>289</v>
      </c>
    </row>
    <row r="173" s="2" customFormat="1" ht="24.15" customHeight="1">
      <c r="A173" s="39"/>
      <c r="B173" s="40"/>
      <c r="C173" s="214" t="s">
        <v>473</v>
      </c>
      <c r="D173" s="214" t="s">
        <v>292</v>
      </c>
      <c r="E173" s="215" t="s">
        <v>4574</v>
      </c>
      <c r="F173" s="216" t="s">
        <v>4575</v>
      </c>
      <c r="G173" s="217" t="s">
        <v>295</v>
      </c>
      <c r="H173" s="218">
        <v>175.797</v>
      </c>
      <c r="I173" s="219"/>
      <c r="J173" s="220">
        <f>ROUND(I173*H173,2)</f>
        <v>0</v>
      </c>
      <c r="K173" s="216" t="s">
        <v>296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0.0052300000000000003</v>
      </c>
      <c r="R173" s="223">
        <f>Q173*H173</f>
        <v>0.91941831000000007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4576</v>
      </c>
    </row>
    <row r="174" s="2" customFormat="1">
      <c r="A174" s="39"/>
      <c r="B174" s="40"/>
      <c r="C174" s="41"/>
      <c r="D174" s="227" t="s">
        <v>299</v>
      </c>
      <c r="E174" s="41"/>
      <c r="F174" s="228" t="s">
        <v>4577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299</v>
      </c>
      <c r="AU174" s="18" t="s">
        <v>83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4578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4579</v>
      </c>
      <c r="G176" s="244"/>
      <c r="H176" s="247">
        <v>51.396000000000001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4580</v>
      </c>
      <c r="G177" s="244"/>
      <c r="H177" s="247">
        <v>124.401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74</v>
      </c>
      <c r="AY177" s="253" t="s">
        <v>289</v>
      </c>
    </row>
    <row r="178" s="15" customFormat="1">
      <c r="A178" s="15"/>
      <c r="B178" s="254"/>
      <c r="C178" s="255"/>
      <c r="D178" s="234" t="s">
        <v>301</v>
      </c>
      <c r="E178" s="256" t="s">
        <v>19</v>
      </c>
      <c r="F178" s="257" t="s">
        <v>304</v>
      </c>
      <c r="G178" s="255"/>
      <c r="H178" s="258">
        <v>175.797</v>
      </c>
      <c r="I178" s="259"/>
      <c r="J178" s="255"/>
      <c r="K178" s="255"/>
      <c r="L178" s="260"/>
      <c r="M178" s="261"/>
      <c r="N178" s="262"/>
      <c r="O178" s="262"/>
      <c r="P178" s="262"/>
      <c r="Q178" s="262"/>
      <c r="R178" s="262"/>
      <c r="S178" s="262"/>
      <c r="T178" s="263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4" t="s">
        <v>301</v>
      </c>
      <c r="AU178" s="264" t="s">
        <v>83</v>
      </c>
      <c r="AV178" s="15" t="s">
        <v>297</v>
      </c>
      <c r="AW178" s="15" t="s">
        <v>35</v>
      </c>
      <c r="AX178" s="15" t="s">
        <v>81</v>
      </c>
      <c r="AY178" s="264" t="s">
        <v>289</v>
      </c>
    </row>
    <row r="179" s="2" customFormat="1" ht="24.15" customHeight="1">
      <c r="A179" s="39"/>
      <c r="B179" s="40"/>
      <c r="C179" s="214" t="s">
        <v>491</v>
      </c>
      <c r="D179" s="214" t="s">
        <v>292</v>
      </c>
      <c r="E179" s="215" t="s">
        <v>4581</v>
      </c>
      <c r="F179" s="216" t="s">
        <v>4582</v>
      </c>
      <c r="G179" s="217" t="s">
        <v>295</v>
      </c>
      <c r="H179" s="218">
        <v>175.797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4583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4584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16.5" customHeight="1">
      <c r="A181" s="39"/>
      <c r="B181" s="40"/>
      <c r="C181" s="214" t="s">
        <v>360</v>
      </c>
      <c r="D181" s="214" t="s">
        <v>292</v>
      </c>
      <c r="E181" s="215" t="s">
        <v>4585</v>
      </c>
      <c r="F181" s="216" t="s">
        <v>4586</v>
      </c>
      <c r="G181" s="217" t="s">
        <v>295</v>
      </c>
      <c r="H181" s="218">
        <v>94.239999999999995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0.00264</v>
      </c>
      <c r="R181" s="223">
        <f>Q181*H181</f>
        <v>0.24879359999999998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4587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4588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13" customFormat="1">
      <c r="A183" s="13"/>
      <c r="B183" s="232"/>
      <c r="C183" s="233"/>
      <c r="D183" s="234" t="s">
        <v>301</v>
      </c>
      <c r="E183" s="235" t="s">
        <v>19</v>
      </c>
      <c r="F183" s="236" t="s">
        <v>4589</v>
      </c>
      <c r="G183" s="233"/>
      <c r="H183" s="235" t="s">
        <v>19</v>
      </c>
      <c r="I183" s="237"/>
      <c r="J183" s="233"/>
      <c r="K183" s="233"/>
      <c r="L183" s="238"/>
      <c r="M183" s="239"/>
      <c r="N183" s="240"/>
      <c r="O183" s="240"/>
      <c r="P183" s="240"/>
      <c r="Q183" s="240"/>
      <c r="R183" s="240"/>
      <c r="S183" s="240"/>
      <c r="T183" s="24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2" t="s">
        <v>301</v>
      </c>
      <c r="AU183" s="242" t="s">
        <v>83</v>
      </c>
      <c r="AV183" s="13" t="s">
        <v>81</v>
      </c>
      <c r="AW183" s="13" t="s">
        <v>35</v>
      </c>
      <c r="AX183" s="13" t="s">
        <v>74</v>
      </c>
      <c r="AY183" s="242" t="s">
        <v>289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4590</v>
      </c>
      <c r="G184" s="244"/>
      <c r="H184" s="247">
        <v>27.280000000000001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4" customFormat="1">
      <c r="A185" s="14"/>
      <c r="B185" s="243"/>
      <c r="C185" s="244"/>
      <c r="D185" s="234" t="s">
        <v>301</v>
      </c>
      <c r="E185" s="245" t="s">
        <v>19</v>
      </c>
      <c r="F185" s="246" t="s">
        <v>4591</v>
      </c>
      <c r="G185" s="244"/>
      <c r="H185" s="247">
        <v>66.959999999999994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35</v>
      </c>
      <c r="AX185" s="14" t="s">
        <v>74</v>
      </c>
      <c r="AY185" s="253" t="s">
        <v>289</v>
      </c>
    </row>
    <row r="186" s="15" customFormat="1">
      <c r="A186" s="15"/>
      <c r="B186" s="254"/>
      <c r="C186" s="255"/>
      <c r="D186" s="234" t="s">
        <v>301</v>
      </c>
      <c r="E186" s="256" t="s">
        <v>19</v>
      </c>
      <c r="F186" s="257" t="s">
        <v>304</v>
      </c>
      <c r="G186" s="255"/>
      <c r="H186" s="258">
        <v>94.239999999999995</v>
      </c>
      <c r="I186" s="259"/>
      <c r="J186" s="255"/>
      <c r="K186" s="255"/>
      <c r="L186" s="260"/>
      <c r="M186" s="261"/>
      <c r="N186" s="262"/>
      <c r="O186" s="262"/>
      <c r="P186" s="262"/>
      <c r="Q186" s="262"/>
      <c r="R186" s="262"/>
      <c r="S186" s="262"/>
      <c r="T186" s="263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4" t="s">
        <v>301</v>
      </c>
      <c r="AU186" s="264" t="s">
        <v>83</v>
      </c>
      <c r="AV186" s="15" t="s">
        <v>297</v>
      </c>
      <c r="AW186" s="15" t="s">
        <v>35</v>
      </c>
      <c r="AX186" s="15" t="s">
        <v>81</v>
      </c>
      <c r="AY186" s="264" t="s">
        <v>289</v>
      </c>
    </row>
    <row r="187" s="2" customFormat="1" ht="16.5" customHeight="1">
      <c r="A187" s="39"/>
      <c r="B187" s="40"/>
      <c r="C187" s="214" t="s">
        <v>428</v>
      </c>
      <c r="D187" s="214" t="s">
        <v>292</v>
      </c>
      <c r="E187" s="215" t="s">
        <v>4592</v>
      </c>
      <c r="F187" s="216" t="s">
        <v>4593</v>
      </c>
      <c r="G187" s="217" t="s">
        <v>295</v>
      </c>
      <c r="H187" s="218">
        <v>94.239999999999995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4594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4595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139</v>
      </c>
      <c r="F189" s="212" t="s">
        <v>350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SUM(P190:P206)</f>
        <v>0</v>
      </c>
      <c r="Q189" s="206"/>
      <c r="R189" s="207">
        <f>SUM(R190:R206)</f>
        <v>338.6443468999999</v>
      </c>
      <c r="S189" s="206"/>
      <c r="T189" s="208">
        <f>SUM(T190:T206)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SUM(BK190:BK206)</f>
        <v>0</v>
      </c>
    </row>
    <row r="190" s="2" customFormat="1" ht="37.8" customHeight="1">
      <c r="A190" s="39"/>
      <c r="B190" s="40"/>
      <c r="C190" s="214" t="s">
        <v>321</v>
      </c>
      <c r="D190" s="214" t="s">
        <v>292</v>
      </c>
      <c r="E190" s="215" t="s">
        <v>842</v>
      </c>
      <c r="F190" s="216" t="s">
        <v>843</v>
      </c>
      <c r="G190" s="217" t="s">
        <v>295</v>
      </c>
      <c r="H190" s="218">
        <v>10.332000000000001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0.14380999999999999</v>
      </c>
      <c r="R190" s="223">
        <f>Q190*H190</f>
        <v>1.4858449200000001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4596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845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4597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4598</v>
      </c>
      <c r="G193" s="244"/>
      <c r="H193" s="247">
        <v>10.332000000000001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37.8" customHeight="1">
      <c r="A194" s="39"/>
      <c r="B194" s="40"/>
      <c r="C194" s="214" t="s">
        <v>547</v>
      </c>
      <c r="D194" s="214" t="s">
        <v>292</v>
      </c>
      <c r="E194" s="215" t="s">
        <v>4292</v>
      </c>
      <c r="F194" s="216" t="s">
        <v>4293</v>
      </c>
      <c r="G194" s="217" t="s">
        <v>295</v>
      </c>
      <c r="H194" s="218">
        <v>1463.6089999999999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0.22897999999999999</v>
      </c>
      <c r="R194" s="223">
        <f>Q194*H194</f>
        <v>335.13718881999995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4599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4295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4600</v>
      </c>
      <c r="G196" s="244"/>
      <c r="H196" s="247">
        <v>1405.288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4601</v>
      </c>
      <c r="G197" s="244"/>
      <c r="H197" s="247">
        <v>30.667999999999999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4" customFormat="1">
      <c r="A198" s="14"/>
      <c r="B198" s="243"/>
      <c r="C198" s="244"/>
      <c r="D198" s="234" t="s">
        <v>301</v>
      </c>
      <c r="E198" s="245" t="s">
        <v>19</v>
      </c>
      <c r="F198" s="246" t="s">
        <v>4602</v>
      </c>
      <c r="G198" s="244"/>
      <c r="H198" s="247">
        <v>27.652999999999999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35</v>
      </c>
      <c r="AX198" s="14" t="s">
        <v>74</v>
      </c>
      <c r="AY198" s="253" t="s">
        <v>289</v>
      </c>
    </row>
    <row r="199" s="15" customFormat="1">
      <c r="A199" s="15"/>
      <c r="B199" s="254"/>
      <c r="C199" s="255"/>
      <c r="D199" s="234" t="s">
        <v>301</v>
      </c>
      <c r="E199" s="256" t="s">
        <v>19</v>
      </c>
      <c r="F199" s="257" t="s">
        <v>304</v>
      </c>
      <c r="G199" s="255"/>
      <c r="H199" s="258">
        <v>1463.6089999999999</v>
      </c>
      <c r="I199" s="259"/>
      <c r="J199" s="255"/>
      <c r="K199" s="255"/>
      <c r="L199" s="260"/>
      <c r="M199" s="261"/>
      <c r="N199" s="262"/>
      <c r="O199" s="262"/>
      <c r="P199" s="262"/>
      <c r="Q199" s="262"/>
      <c r="R199" s="262"/>
      <c r="S199" s="262"/>
      <c r="T199" s="263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4" t="s">
        <v>301</v>
      </c>
      <c r="AU199" s="264" t="s">
        <v>83</v>
      </c>
      <c r="AV199" s="15" t="s">
        <v>297</v>
      </c>
      <c r="AW199" s="15" t="s">
        <v>35</v>
      </c>
      <c r="AX199" s="15" t="s">
        <v>81</v>
      </c>
      <c r="AY199" s="264" t="s">
        <v>289</v>
      </c>
    </row>
    <row r="200" s="2" customFormat="1" ht="37.8" customHeight="1">
      <c r="A200" s="39"/>
      <c r="B200" s="40"/>
      <c r="C200" s="214" t="s">
        <v>553</v>
      </c>
      <c r="D200" s="214" t="s">
        <v>292</v>
      </c>
      <c r="E200" s="215" t="s">
        <v>4360</v>
      </c>
      <c r="F200" s="216" t="s">
        <v>4361</v>
      </c>
      <c r="G200" s="217" t="s">
        <v>295</v>
      </c>
      <c r="H200" s="218">
        <v>13.571999999999999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0.094479999999999995</v>
      </c>
      <c r="R200" s="223">
        <f>Q200*H200</f>
        <v>1.2822825599999999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4603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4363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14" customFormat="1">
      <c r="A202" s="14"/>
      <c r="B202" s="243"/>
      <c r="C202" s="244"/>
      <c r="D202" s="234" t="s">
        <v>301</v>
      </c>
      <c r="E202" s="245" t="s">
        <v>19</v>
      </c>
      <c r="F202" s="246" t="s">
        <v>4604</v>
      </c>
      <c r="G202" s="244"/>
      <c r="H202" s="247">
        <v>13.571999999999999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35</v>
      </c>
      <c r="AX202" s="14" t="s">
        <v>81</v>
      </c>
      <c r="AY202" s="253" t="s">
        <v>289</v>
      </c>
    </row>
    <row r="203" s="2" customFormat="1" ht="37.8" customHeight="1">
      <c r="A203" s="39"/>
      <c r="B203" s="40"/>
      <c r="C203" s="214" t="s">
        <v>592</v>
      </c>
      <c r="D203" s="214" t="s">
        <v>292</v>
      </c>
      <c r="E203" s="215" t="s">
        <v>4366</v>
      </c>
      <c r="F203" s="216" t="s">
        <v>4367</v>
      </c>
      <c r="G203" s="217" t="s">
        <v>295</v>
      </c>
      <c r="H203" s="218">
        <v>6.4850000000000003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0.11396000000000001</v>
      </c>
      <c r="R203" s="223">
        <f>Q203*H203</f>
        <v>0.73903060000000009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4605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4369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3" customFormat="1">
      <c r="A205" s="13"/>
      <c r="B205" s="232"/>
      <c r="C205" s="233"/>
      <c r="D205" s="234" t="s">
        <v>301</v>
      </c>
      <c r="E205" s="235" t="s">
        <v>19</v>
      </c>
      <c r="F205" s="236" t="s">
        <v>4606</v>
      </c>
      <c r="G205" s="233"/>
      <c r="H205" s="235" t="s">
        <v>19</v>
      </c>
      <c r="I205" s="237"/>
      <c r="J205" s="233"/>
      <c r="K205" s="233"/>
      <c r="L205" s="238"/>
      <c r="M205" s="239"/>
      <c r="N205" s="240"/>
      <c r="O205" s="240"/>
      <c r="P205" s="240"/>
      <c r="Q205" s="240"/>
      <c r="R205" s="240"/>
      <c r="S205" s="240"/>
      <c r="T205" s="241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2" t="s">
        <v>301</v>
      </c>
      <c r="AU205" s="242" t="s">
        <v>83</v>
      </c>
      <c r="AV205" s="13" t="s">
        <v>81</v>
      </c>
      <c r="AW205" s="13" t="s">
        <v>35</v>
      </c>
      <c r="AX205" s="13" t="s">
        <v>74</v>
      </c>
      <c r="AY205" s="242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4607</v>
      </c>
      <c r="G206" s="244"/>
      <c r="H206" s="247">
        <v>6.4850000000000003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81</v>
      </c>
      <c r="AY206" s="253" t="s">
        <v>289</v>
      </c>
    </row>
    <row r="207" s="12" customFormat="1" ht="22.8" customHeight="1">
      <c r="A207" s="12"/>
      <c r="B207" s="198"/>
      <c r="C207" s="199"/>
      <c r="D207" s="200" t="s">
        <v>73</v>
      </c>
      <c r="E207" s="212" t="s">
        <v>297</v>
      </c>
      <c r="F207" s="212" t="s">
        <v>878</v>
      </c>
      <c r="G207" s="199"/>
      <c r="H207" s="199"/>
      <c r="I207" s="202"/>
      <c r="J207" s="213">
        <f>BK207</f>
        <v>0</v>
      </c>
      <c r="K207" s="199"/>
      <c r="L207" s="204"/>
      <c r="M207" s="205"/>
      <c r="N207" s="206"/>
      <c r="O207" s="206"/>
      <c r="P207" s="207">
        <f>SUM(P208:P237)</f>
        <v>0</v>
      </c>
      <c r="Q207" s="206"/>
      <c r="R207" s="207">
        <f>SUM(R208:R237)</f>
        <v>148.60481175000001</v>
      </c>
      <c r="S207" s="206"/>
      <c r="T207" s="208">
        <f>SUM(T208:T237)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9" t="s">
        <v>81</v>
      </c>
      <c r="AT207" s="210" t="s">
        <v>73</v>
      </c>
      <c r="AU207" s="210" t="s">
        <v>81</v>
      </c>
      <c r="AY207" s="209" t="s">
        <v>289</v>
      </c>
      <c r="BK207" s="211">
        <f>SUM(BK208:BK237)</f>
        <v>0</v>
      </c>
    </row>
    <row r="208" s="2" customFormat="1" ht="24.15" customHeight="1">
      <c r="A208" s="39"/>
      <c r="B208" s="40"/>
      <c r="C208" s="214" t="s">
        <v>437</v>
      </c>
      <c r="D208" s="214" t="s">
        <v>292</v>
      </c>
      <c r="E208" s="215" t="s">
        <v>962</v>
      </c>
      <c r="F208" s="216" t="s">
        <v>963</v>
      </c>
      <c r="G208" s="217" t="s">
        <v>308</v>
      </c>
      <c r="H208" s="218">
        <v>36.308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2.5019800000000001</v>
      </c>
      <c r="R208" s="223">
        <f>Q208*H208</f>
        <v>90.841889840000007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4608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965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4609</v>
      </c>
      <c r="G210" s="244"/>
      <c r="H210" s="247">
        <v>9.9390000000000001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4610</v>
      </c>
      <c r="G211" s="244"/>
      <c r="H211" s="247">
        <v>6.585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74</v>
      </c>
      <c r="AY211" s="253" t="s">
        <v>289</v>
      </c>
    </row>
    <row r="212" s="14" customFormat="1">
      <c r="A212" s="14"/>
      <c r="B212" s="243"/>
      <c r="C212" s="244"/>
      <c r="D212" s="234" t="s">
        <v>301</v>
      </c>
      <c r="E212" s="245" t="s">
        <v>19</v>
      </c>
      <c r="F212" s="246" t="s">
        <v>4611</v>
      </c>
      <c r="G212" s="244"/>
      <c r="H212" s="247">
        <v>7.4550000000000001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35</v>
      </c>
      <c r="AX212" s="14" t="s">
        <v>74</v>
      </c>
      <c r="AY212" s="253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4612</v>
      </c>
      <c r="G213" s="244"/>
      <c r="H213" s="247">
        <v>10.808999999999999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74</v>
      </c>
      <c r="AY213" s="253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4613</v>
      </c>
      <c r="G214" s="244"/>
      <c r="H214" s="247">
        <v>0.78300000000000003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4614</v>
      </c>
      <c r="G215" s="244"/>
      <c r="H215" s="247">
        <v>0.73699999999999999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5" customFormat="1">
      <c r="A216" s="15"/>
      <c r="B216" s="254"/>
      <c r="C216" s="255"/>
      <c r="D216" s="234" t="s">
        <v>301</v>
      </c>
      <c r="E216" s="256" t="s">
        <v>19</v>
      </c>
      <c r="F216" s="257" t="s">
        <v>304</v>
      </c>
      <c r="G216" s="255"/>
      <c r="H216" s="258">
        <v>36.308</v>
      </c>
      <c r="I216" s="259"/>
      <c r="J216" s="255"/>
      <c r="K216" s="255"/>
      <c r="L216" s="260"/>
      <c r="M216" s="261"/>
      <c r="N216" s="262"/>
      <c r="O216" s="262"/>
      <c r="P216" s="262"/>
      <c r="Q216" s="262"/>
      <c r="R216" s="262"/>
      <c r="S216" s="262"/>
      <c r="T216" s="26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4" t="s">
        <v>301</v>
      </c>
      <c r="AU216" s="264" t="s">
        <v>83</v>
      </c>
      <c r="AV216" s="15" t="s">
        <v>297</v>
      </c>
      <c r="AW216" s="15" t="s">
        <v>35</v>
      </c>
      <c r="AX216" s="15" t="s">
        <v>81</v>
      </c>
      <c r="AY216" s="264" t="s">
        <v>289</v>
      </c>
    </row>
    <row r="217" s="2" customFormat="1" ht="24.15" customHeight="1">
      <c r="A217" s="39"/>
      <c r="B217" s="40"/>
      <c r="C217" s="214" t="s">
        <v>560</v>
      </c>
      <c r="D217" s="214" t="s">
        <v>292</v>
      </c>
      <c r="E217" s="215" t="s">
        <v>975</v>
      </c>
      <c r="F217" s="216" t="s">
        <v>976</v>
      </c>
      <c r="G217" s="217" t="s">
        <v>295</v>
      </c>
      <c r="H217" s="218">
        <v>293.49400000000003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0.0057600000000000004</v>
      </c>
      <c r="R217" s="223">
        <f>Q217*H217</f>
        <v>1.6905254400000003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4615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978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4616</v>
      </c>
      <c r="G219" s="244"/>
      <c r="H219" s="247">
        <v>79.512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4617</v>
      </c>
      <c r="G220" s="244"/>
      <c r="H220" s="247">
        <v>52.68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4618</v>
      </c>
      <c r="G221" s="244"/>
      <c r="H221" s="247">
        <v>59.640000000000001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74</v>
      </c>
      <c r="AY221" s="253" t="s">
        <v>289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4619</v>
      </c>
      <c r="G222" s="244"/>
      <c r="H222" s="247">
        <v>86.471999999999994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74</v>
      </c>
      <c r="AY222" s="253" t="s">
        <v>289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4620</v>
      </c>
      <c r="G223" s="244"/>
      <c r="H223" s="247">
        <v>7.8250000000000002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74</v>
      </c>
      <c r="AY223" s="253" t="s">
        <v>289</v>
      </c>
    </row>
    <row r="224" s="14" customFormat="1">
      <c r="A224" s="14"/>
      <c r="B224" s="243"/>
      <c r="C224" s="244"/>
      <c r="D224" s="234" t="s">
        <v>301</v>
      </c>
      <c r="E224" s="245" t="s">
        <v>19</v>
      </c>
      <c r="F224" s="246" t="s">
        <v>4621</v>
      </c>
      <c r="G224" s="244"/>
      <c r="H224" s="247">
        <v>7.3650000000000002</v>
      </c>
      <c r="I224" s="248"/>
      <c r="J224" s="244"/>
      <c r="K224" s="244"/>
      <c r="L224" s="249"/>
      <c r="M224" s="250"/>
      <c r="N224" s="251"/>
      <c r="O224" s="251"/>
      <c r="P224" s="251"/>
      <c r="Q224" s="251"/>
      <c r="R224" s="251"/>
      <c r="S224" s="251"/>
      <c r="T224" s="252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3" t="s">
        <v>301</v>
      </c>
      <c r="AU224" s="253" t="s">
        <v>83</v>
      </c>
      <c r="AV224" s="14" t="s">
        <v>83</v>
      </c>
      <c r="AW224" s="14" t="s">
        <v>35</v>
      </c>
      <c r="AX224" s="14" t="s">
        <v>74</v>
      </c>
      <c r="AY224" s="253" t="s">
        <v>289</v>
      </c>
    </row>
    <row r="225" s="15" customFormat="1">
      <c r="A225" s="15"/>
      <c r="B225" s="254"/>
      <c r="C225" s="255"/>
      <c r="D225" s="234" t="s">
        <v>301</v>
      </c>
      <c r="E225" s="256" t="s">
        <v>19</v>
      </c>
      <c r="F225" s="257" t="s">
        <v>304</v>
      </c>
      <c r="G225" s="255"/>
      <c r="H225" s="258">
        <v>293.49400000000003</v>
      </c>
      <c r="I225" s="259"/>
      <c r="J225" s="255"/>
      <c r="K225" s="255"/>
      <c r="L225" s="260"/>
      <c r="M225" s="261"/>
      <c r="N225" s="262"/>
      <c r="O225" s="262"/>
      <c r="P225" s="262"/>
      <c r="Q225" s="262"/>
      <c r="R225" s="262"/>
      <c r="S225" s="262"/>
      <c r="T225" s="263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4" t="s">
        <v>301</v>
      </c>
      <c r="AU225" s="264" t="s">
        <v>83</v>
      </c>
      <c r="AV225" s="15" t="s">
        <v>297</v>
      </c>
      <c r="AW225" s="15" t="s">
        <v>35</v>
      </c>
      <c r="AX225" s="15" t="s">
        <v>81</v>
      </c>
      <c r="AY225" s="264" t="s">
        <v>289</v>
      </c>
    </row>
    <row r="226" s="2" customFormat="1" ht="24.15" customHeight="1">
      <c r="A226" s="39"/>
      <c r="B226" s="40"/>
      <c r="C226" s="214" t="s">
        <v>1145</v>
      </c>
      <c r="D226" s="214" t="s">
        <v>292</v>
      </c>
      <c r="E226" s="215" t="s">
        <v>986</v>
      </c>
      <c r="F226" s="216" t="s">
        <v>987</v>
      </c>
      <c r="G226" s="217" t="s">
        <v>295</v>
      </c>
      <c r="H226" s="218">
        <v>293.49400000000003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4622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989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2" customFormat="1" ht="24.15" customHeight="1">
      <c r="A228" s="39"/>
      <c r="B228" s="40"/>
      <c r="C228" s="214" t="s">
        <v>537</v>
      </c>
      <c r="D228" s="214" t="s">
        <v>292</v>
      </c>
      <c r="E228" s="215" t="s">
        <v>990</v>
      </c>
      <c r="F228" s="216" t="s">
        <v>991</v>
      </c>
      <c r="G228" s="217" t="s">
        <v>239</v>
      </c>
      <c r="H228" s="218">
        <v>6.7169999999999996</v>
      </c>
      <c r="I228" s="219"/>
      <c r="J228" s="220">
        <f>ROUND(I228*H228,2)</f>
        <v>0</v>
      </c>
      <c r="K228" s="216" t="s">
        <v>296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1.05291</v>
      </c>
      <c r="R228" s="223">
        <f>Q228*H228</f>
        <v>7.0723964699999993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4623</v>
      </c>
    </row>
    <row r="229" s="2" customFormat="1">
      <c r="A229" s="39"/>
      <c r="B229" s="40"/>
      <c r="C229" s="41"/>
      <c r="D229" s="227" t="s">
        <v>299</v>
      </c>
      <c r="E229" s="41"/>
      <c r="F229" s="228" t="s">
        <v>993</v>
      </c>
      <c r="G229" s="41"/>
      <c r="H229" s="41"/>
      <c r="I229" s="229"/>
      <c r="J229" s="41"/>
      <c r="K229" s="41"/>
      <c r="L229" s="45"/>
      <c r="M229" s="230"/>
      <c r="N229" s="231"/>
      <c r="O229" s="85"/>
      <c r="P229" s="85"/>
      <c r="Q229" s="85"/>
      <c r="R229" s="85"/>
      <c r="S229" s="85"/>
      <c r="T229" s="86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83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362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4624</v>
      </c>
      <c r="G231" s="244"/>
      <c r="H231" s="247">
        <v>6.7169999999999996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81</v>
      </c>
      <c r="AY231" s="253" t="s">
        <v>289</v>
      </c>
    </row>
    <row r="232" s="2" customFormat="1" ht="16.5" customHeight="1">
      <c r="A232" s="39"/>
      <c r="B232" s="40"/>
      <c r="C232" s="214" t="s">
        <v>542</v>
      </c>
      <c r="D232" s="214" t="s">
        <v>292</v>
      </c>
      <c r="E232" s="215" t="s">
        <v>996</v>
      </c>
      <c r="F232" s="216" t="s">
        <v>997</v>
      </c>
      <c r="G232" s="217" t="s">
        <v>308</v>
      </c>
      <c r="H232" s="218">
        <v>5</v>
      </c>
      <c r="I232" s="219"/>
      <c r="J232" s="220">
        <f>ROUND(I232*H232,2)</f>
        <v>0</v>
      </c>
      <c r="K232" s="216" t="s">
        <v>19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4625</v>
      </c>
    </row>
    <row r="233" s="2" customFormat="1" ht="37.8" customHeight="1">
      <c r="A233" s="39"/>
      <c r="B233" s="40"/>
      <c r="C233" s="214" t="s">
        <v>344</v>
      </c>
      <c r="D233" s="214" t="s">
        <v>292</v>
      </c>
      <c r="E233" s="215" t="s">
        <v>4626</v>
      </c>
      <c r="F233" s="216" t="s">
        <v>4627</v>
      </c>
      <c r="G233" s="217" t="s">
        <v>239</v>
      </c>
      <c r="H233" s="218">
        <v>49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297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297</v>
      </c>
      <c r="BM233" s="225" t="s">
        <v>4628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4629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4630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553</v>
      </c>
      <c r="G236" s="244"/>
      <c r="H236" s="247">
        <v>49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81</v>
      </c>
      <c r="AY236" s="253" t="s">
        <v>289</v>
      </c>
    </row>
    <row r="237" s="2" customFormat="1" ht="16.5" customHeight="1">
      <c r="A237" s="39"/>
      <c r="B237" s="40"/>
      <c r="C237" s="265" t="s">
        <v>422</v>
      </c>
      <c r="D237" s="265" t="s">
        <v>357</v>
      </c>
      <c r="E237" s="266" t="s">
        <v>895</v>
      </c>
      <c r="F237" s="267" t="s">
        <v>4631</v>
      </c>
      <c r="G237" s="268" t="s">
        <v>2023</v>
      </c>
      <c r="H237" s="269">
        <v>49000</v>
      </c>
      <c r="I237" s="270"/>
      <c r="J237" s="271">
        <f>ROUND(I237*H237,2)</f>
        <v>0</v>
      </c>
      <c r="K237" s="267" t="s">
        <v>19</v>
      </c>
      <c r="L237" s="272"/>
      <c r="M237" s="273" t="s">
        <v>19</v>
      </c>
      <c r="N237" s="274" t="s">
        <v>45</v>
      </c>
      <c r="O237" s="85"/>
      <c r="P237" s="223">
        <f>O237*H237</f>
        <v>0</v>
      </c>
      <c r="Q237" s="223">
        <v>0.001</v>
      </c>
      <c r="R237" s="223">
        <f>Q237*H237</f>
        <v>49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360</v>
      </c>
      <c r="AT237" s="225" t="s">
        <v>357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297</v>
      </c>
      <c r="BM237" s="225" t="s">
        <v>4632</v>
      </c>
    </row>
    <row r="238" s="12" customFormat="1" ht="22.8" customHeight="1">
      <c r="A238" s="12"/>
      <c r="B238" s="198"/>
      <c r="C238" s="199"/>
      <c r="D238" s="200" t="s">
        <v>73</v>
      </c>
      <c r="E238" s="212" t="s">
        <v>473</v>
      </c>
      <c r="F238" s="212" t="s">
        <v>999</v>
      </c>
      <c r="G238" s="199"/>
      <c r="H238" s="199"/>
      <c r="I238" s="202"/>
      <c r="J238" s="213">
        <f>BK238</f>
        <v>0</v>
      </c>
      <c r="K238" s="199"/>
      <c r="L238" s="204"/>
      <c r="M238" s="205"/>
      <c r="N238" s="206"/>
      <c r="O238" s="206"/>
      <c r="P238" s="207">
        <f>SUM(P239:P279)</f>
        <v>0</v>
      </c>
      <c r="Q238" s="206"/>
      <c r="R238" s="207">
        <f>SUM(R239:R279)</f>
        <v>744.48962013999994</v>
      </c>
      <c r="S238" s="206"/>
      <c r="T238" s="208">
        <f>SUM(T239:T279)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81</v>
      </c>
      <c r="AT238" s="210" t="s">
        <v>73</v>
      </c>
      <c r="AU238" s="210" t="s">
        <v>81</v>
      </c>
      <c r="AY238" s="209" t="s">
        <v>289</v>
      </c>
      <c r="BK238" s="211">
        <f>SUM(BK239:BK279)</f>
        <v>0</v>
      </c>
    </row>
    <row r="239" s="2" customFormat="1" ht="24.15" customHeight="1">
      <c r="A239" s="39"/>
      <c r="B239" s="40"/>
      <c r="C239" s="214" t="s">
        <v>327</v>
      </c>
      <c r="D239" s="214" t="s">
        <v>292</v>
      </c>
      <c r="E239" s="215" t="s">
        <v>1001</v>
      </c>
      <c r="F239" s="216" t="s">
        <v>1002</v>
      </c>
      <c r="G239" s="217" t="s">
        <v>295</v>
      </c>
      <c r="H239" s="218">
        <v>1197.752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0.00025999999999999998</v>
      </c>
      <c r="R239" s="223">
        <f>Q239*H239</f>
        <v>0.31141551999999995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297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297</v>
      </c>
      <c r="BM239" s="225" t="s">
        <v>4633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1004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4634</v>
      </c>
      <c r="G241" s="244"/>
      <c r="H241" s="247">
        <v>1197.752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81</v>
      </c>
      <c r="AY241" s="253" t="s">
        <v>289</v>
      </c>
    </row>
    <row r="242" s="2" customFormat="1" ht="44.25" customHeight="1">
      <c r="A242" s="39"/>
      <c r="B242" s="40"/>
      <c r="C242" s="214" t="s">
        <v>339</v>
      </c>
      <c r="D242" s="214" t="s">
        <v>292</v>
      </c>
      <c r="E242" s="215" t="s">
        <v>1007</v>
      </c>
      <c r="F242" s="216" t="s">
        <v>1008</v>
      </c>
      <c r="G242" s="217" t="s">
        <v>295</v>
      </c>
      <c r="H242" s="218">
        <v>1197.752</v>
      </c>
      <c r="I242" s="219"/>
      <c r="J242" s="220">
        <f>ROUND(I242*H242,2)</f>
        <v>0</v>
      </c>
      <c r="K242" s="216" t="s">
        <v>296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0.018380000000000001</v>
      </c>
      <c r="R242" s="223">
        <f>Q242*H242</f>
        <v>22.014681759999998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297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297</v>
      </c>
      <c r="BM242" s="225" t="s">
        <v>4635</v>
      </c>
    </row>
    <row r="243" s="2" customFormat="1">
      <c r="A243" s="39"/>
      <c r="B243" s="40"/>
      <c r="C243" s="41"/>
      <c r="D243" s="227" t="s">
        <v>299</v>
      </c>
      <c r="E243" s="41"/>
      <c r="F243" s="228" t="s">
        <v>1010</v>
      </c>
      <c r="G243" s="41"/>
      <c r="H243" s="41"/>
      <c r="I243" s="229"/>
      <c r="J243" s="41"/>
      <c r="K243" s="41"/>
      <c r="L243" s="45"/>
      <c r="M243" s="230"/>
      <c r="N243" s="231"/>
      <c r="O243" s="85"/>
      <c r="P243" s="85"/>
      <c r="Q243" s="85"/>
      <c r="R243" s="85"/>
      <c r="S243" s="85"/>
      <c r="T243" s="86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83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4636</v>
      </c>
      <c r="G244" s="244"/>
      <c r="H244" s="247">
        <v>1197.752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81</v>
      </c>
      <c r="AY244" s="253" t="s">
        <v>289</v>
      </c>
    </row>
    <row r="245" s="2" customFormat="1" ht="44.25" customHeight="1">
      <c r="A245" s="39"/>
      <c r="B245" s="40"/>
      <c r="C245" s="214" t="s">
        <v>961</v>
      </c>
      <c r="D245" s="214" t="s">
        <v>292</v>
      </c>
      <c r="E245" s="215" t="s">
        <v>1012</v>
      </c>
      <c r="F245" s="216" t="s">
        <v>1013</v>
      </c>
      <c r="G245" s="217" t="s">
        <v>295</v>
      </c>
      <c r="H245" s="218">
        <v>2395.5039999999999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0.0079000000000000008</v>
      </c>
      <c r="R245" s="223">
        <f>Q245*H245</f>
        <v>18.9244816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297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297</v>
      </c>
      <c r="BM245" s="225" t="s">
        <v>4637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1015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4638</v>
      </c>
      <c r="G247" s="244"/>
      <c r="H247" s="247">
        <v>2395.5039999999999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81</v>
      </c>
      <c r="AY247" s="253" t="s">
        <v>289</v>
      </c>
    </row>
    <row r="248" s="2" customFormat="1" ht="24.15" customHeight="1">
      <c r="A248" s="39"/>
      <c r="B248" s="40"/>
      <c r="C248" s="214" t="s">
        <v>939</v>
      </c>
      <c r="D248" s="214" t="s">
        <v>292</v>
      </c>
      <c r="E248" s="215" t="s">
        <v>1018</v>
      </c>
      <c r="F248" s="216" t="s">
        <v>1019</v>
      </c>
      <c r="G248" s="217" t="s">
        <v>295</v>
      </c>
      <c r="H248" s="218">
        <v>29.672000000000001</v>
      </c>
      <c r="I248" s="219"/>
      <c r="J248" s="220">
        <f>ROUND(I248*H248,2)</f>
        <v>0</v>
      </c>
      <c r="K248" s="216" t="s">
        <v>296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0.033579999999999999</v>
      </c>
      <c r="R248" s="223">
        <f>Q248*H248</f>
        <v>0.99638576000000001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297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297</v>
      </c>
      <c r="BM248" s="225" t="s">
        <v>4639</v>
      </c>
    </row>
    <row r="249" s="2" customFormat="1">
      <c r="A249" s="39"/>
      <c r="B249" s="40"/>
      <c r="C249" s="41"/>
      <c r="D249" s="227" t="s">
        <v>299</v>
      </c>
      <c r="E249" s="41"/>
      <c r="F249" s="228" t="s">
        <v>1021</v>
      </c>
      <c r="G249" s="41"/>
      <c r="H249" s="41"/>
      <c r="I249" s="229"/>
      <c r="J249" s="41"/>
      <c r="K249" s="41"/>
      <c r="L249" s="45"/>
      <c r="M249" s="230"/>
      <c r="N249" s="231"/>
      <c r="O249" s="85"/>
      <c r="P249" s="85"/>
      <c r="Q249" s="85"/>
      <c r="R249" s="85"/>
      <c r="S249" s="85"/>
      <c r="T249" s="86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83</v>
      </c>
    </row>
    <row r="250" s="14" customFormat="1">
      <c r="A250" s="14"/>
      <c r="B250" s="243"/>
      <c r="C250" s="244"/>
      <c r="D250" s="234" t="s">
        <v>301</v>
      </c>
      <c r="E250" s="245" t="s">
        <v>19</v>
      </c>
      <c r="F250" s="246" t="s">
        <v>4640</v>
      </c>
      <c r="G250" s="244"/>
      <c r="H250" s="247">
        <v>28.352</v>
      </c>
      <c r="I250" s="248"/>
      <c r="J250" s="244"/>
      <c r="K250" s="244"/>
      <c r="L250" s="249"/>
      <c r="M250" s="250"/>
      <c r="N250" s="251"/>
      <c r="O250" s="251"/>
      <c r="P250" s="251"/>
      <c r="Q250" s="251"/>
      <c r="R250" s="251"/>
      <c r="S250" s="251"/>
      <c r="T250" s="252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3" t="s">
        <v>301</v>
      </c>
      <c r="AU250" s="253" t="s">
        <v>83</v>
      </c>
      <c r="AV250" s="14" t="s">
        <v>83</v>
      </c>
      <c r="AW250" s="14" t="s">
        <v>35</v>
      </c>
      <c r="AX250" s="14" t="s">
        <v>74</v>
      </c>
      <c r="AY250" s="253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4641</v>
      </c>
      <c r="G251" s="244"/>
      <c r="H251" s="247">
        <v>1.3200000000000001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5" customFormat="1">
      <c r="A252" s="15"/>
      <c r="B252" s="254"/>
      <c r="C252" s="255"/>
      <c r="D252" s="234" t="s">
        <v>301</v>
      </c>
      <c r="E252" s="256" t="s">
        <v>19</v>
      </c>
      <c r="F252" s="257" t="s">
        <v>304</v>
      </c>
      <c r="G252" s="255"/>
      <c r="H252" s="258">
        <v>29.672000000000001</v>
      </c>
      <c r="I252" s="259"/>
      <c r="J252" s="255"/>
      <c r="K252" s="255"/>
      <c r="L252" s="260"/>
      <c r="M252" s="261"/>
      <c r="N252" s="262"/>
      <c r="O252" s="262"/>
      <c r="P252" s="262"/>
      <c r="Q252" s="262"/>
      <c r="R252" s="262"/>
      <c r="S252" s="262"/>
      <c r="T252" s="263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4" t="s">
        <v>301</v>
      </c>
      <c r="AU252" s="264" t="s">
        <v>83</v>
      </c>
      <c r="AV252" s="15" t="s">
        <v>297</v>
      </c>
      <c r="AW252" s="15" t="s">
        <v>35</v>
      </c>
      <c r="AX252" s="15" t="s">
        <v>81</v>
      </c>
      <c r="AY252" s="264" t="s">
        <v>289</v>
      </c>
    </row>
    <row r="253" s="2" customFormat="1" ht="33" customHeight="1">
      <c r="A253" s="39"/>
      <c r="B253" s="40"/>
      <c r="C253" s="214" t="s">
        <v>2218</v>
      </c>
      <c r="D253" s="214" t="s">
        <v>292</v>
      </c>
      <c r="E253" s="215" t="s">
        <v>4642</v>
      </c>
      <c r="F253" s="216" t="s">
        <v>4643</v>
      </c>
      <c r="G253" s="217" t="s">
        <v>308</v>
      </c>
      <c r="H253" s="218">
        <v>262.43400000000003</v>
      </c>
      <c r="I253" s="219"/>
      <c r="J253" s="220">
        <f>ROUND(I253*H253,2)</f>
        <v>0</v>
      </c>
      <c r="K253" s="216" t="s">
        <v>296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2.5018699999999998</v>
      </c>
      <c r="R253" s="223">
        <f>Q253*H253</f>
        <v>656.57575157999997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297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297</v>
      </c>
      <c r="BM253" s="225" t="s">
        <v>4644</v>
      </c>
    </row>
    <row r="254" s="2" customFormat="1">
      <c r="A254" s="39"/>
      <c r="B254" s="40"/>
      <c r="C254" s="41"/>
      <c r="D254" s="227" t="s">
        <v>299</v>
      </c>
      <c r="E254" s="41"/>
      <c r="F254" s="228" t="s">
        <v>4645</v>
      </c>
      <c r="G254" s="41"/>
      <c r="H254" s="41"/>
      <c r="I254" s="229"/>
      <c r="J254" s="41"/>
      <c r="K254" s="41"/>
      <c r="L254" s="45"/>
      <c r="M254" s="230"/>
      <c r="N254" s="231"/>
      <c r="O254" s="85"/>
      <c r="P254" s="85"/>
      <c r="Q254" s="85"/>
      <c r="R254" s="85"/>
      <c r="S254" s="85"/>
      <c r="T254" s="86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299</v>
      </c>
      <c r="AU254" s="18" t="s">
        <v>83</v>
      </c>
    </row>
    <row r="255" s="14" customFormat="1">
      <c r="A255" s="14"/>
      <c r="B255" s="243"/>
      <c r="C255" s="244"/>
      <c r="D255" s="234" t="s">
        <v>301</v>
      </c>
      <c r="E255" s="245" t="s">
        <v>19</v>
      </c>
      <c r="F255" s="246" t="s">
        <v>4646</v>
      </c>
      <c r="G255" s="244"/>
      <c r="H255" s="247">
        <v>262.43400000000003</v>
      </c>
      <c r="I255" s="248"/>
      <c r="J255" s="244"/>
      <c r="K255" s="244"/>
      <c r="L255" s="249"/>
      <c r="M255" s="250"/>
      <c r="N255" s="251"/>
      <c r="O255" s="251"/>
      <c r="P255" s="251"/>
      <c r="Q255" s="251"/>
      <c r="R255" s="251"/>
      <c r="S255" s="251"/>
      <c r="T255" s="252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3" t="s">
        <v>301</v>
      </c>
      <c r="AU255" s="253" t="s">
        <v>83</v>
      </c>
      <c r="AV255" s="14" t="s">
        <v>83</v>
      </c>
      <c r="AW255" s="14" t="s">
        <v>35</v>
      </c>
      <c r="AX255" s="14" t="s">
        <v>81</v>
      </c>
      <c r="AY255" s="253" t="s">
        <v>289</v>
      </c>
    </row>
    <row r="256" s="2" customFormat="1" ht="37.8" customHeight="1">
      <c r="A256" s="39"/>
      <c r="B256" s="40"/>
      <c r="C256" s="214" t="s">
        <v>1120</v>
      </c>
      <c r="D256" s="214" t="s">
        <v>292</v>
      </c>
      <c r="E256" s="215" t="s">
        <v>4647</v>
      </c>
      <c r="F256" s="216" t="s">
        <v>4648</v>
      </c>
      <c r="G256" s="217" t="s">
        <v>308</v>
      </c>
      <c r="H256" s="218">
        <v>262.43400000000003</v>
      </c>
      <c r="I256" s="219"/>
      <c r="J256" s="220">
        <f>ROUND(I256*H256,2)</f>
        <v>0</v>
      </c>
      <c r="K256" s="216" t="s">
        <v>296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297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297</v>
      </c>
      <c r="BM256" s="225" t="s">
        <v>4649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4650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1043</v>
      </c>
      <c r="D258" s="214" t="s">
        <v>292</v>
      </c>
      <c r="E258" s="215" t="s">
        <v>4651</v>
      </c>
      <c r="F258" s="216" t="s">
        <v>4652</v>
      </c>
      <c r="G258" s="217" t="s">
        <v>308</v>
      </c>
      <c r="H258" s="218">
        <v>262.43400000000003</v>
      </c>
      <c r="I258" s="219"/>
      <c r="J258" s="220">
        <f>ROUND(I258*H258,2)</f>
        <v>0</v>
      </c>
      <c r="K258" s="216" t="s">
        <v>296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0.040399999999999998</v>
      </c>
      <c r="R258" s="223">
        <f>Q258*H258</f>
        <v>10.602333600000002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297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297</v>
      </c>
      <c r="BM258" s="225" t="s">
        <v>4653</v>
      </c>
    </row>
    <row r="259" s="2" customFormat="1">
      <c r="A259" s="39"/>
      <c r="B259" s="40"/>
      <c r="C259" s="41"/>
      <c r="D259" s="227" t="s">
        <v>299</v>
      </c>
      <c r="E259" s="41"/>
      <c r="F259" s="228" t="s">
        <v>4654</v>
      </c>
      <c r="G259" s="41"/>
      <c r="H259" s="41"/>
      <c r="I259" s="229"/>
      <c r="J259" s="41"/>
      <c r="K259" s="41"/>
      <c r="L259" s="45"/>
      <c r="M259" s="230"/>
      <c r="N259" s="231"/>
      <c r="O259" s="85"/>
      <c r="P259" s="85"/>
      <c r="Q259" s="85"/>
      <c r="R259" s="85"/>
      <c r="S259" s="85"/>
      <c r="T259" s="86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83</v>
      </c>
    </row>
    <row r="260" s="2" customFormat="1" ht="16.5" customHeight="1">
      <c r="A260" s="39"/>
      <c r="B260" s="40"/>
      <c r="C260" s="214" t="s">
        <v>1128</v>
      </c>
      <c r="D260" s="214" t="s">
        <v>292</v>
      </c>
      <c r="E260" s="215" t="s">
        <v>4655</v>
      </c>
      <c r="F260" s="216" t="s">
        <v>4656</v>
      </c>
      <c r="G260" s="217" t="s">
        <v>295</v>
      </c>
      <c r="H260" s="218">
        <v>29.792000000000002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0.013520000000000001</v>
      </c>
      <c r="R260" s="223">
        <f>Q260*H260</f>
        <v>0.40278784000000006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297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297</v>
      </c>
      <c r="BM260" s="225" t="s">
        <v>4657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4658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4659</v>
      </c>
      <c r="G262" s="244"/>
      <c r="H262" s="247">
        <v>29.792000000000002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5" customFormat="1">
      <c r="A263" s="15"/>
      <c r="B263" s="254"/>
      <c r="C263" s="255"/>
      <c r="D263" s="234" t="s">
        <v>301</v>
      </c>
      <c r="E263" s="256" t="s">
        <v>19</v>
      </c>
      <c r="F263" s="257" t="s">
        <v>304</v>
      </c>
      <c r="G263" s="255"/>
      <c r="H263" s="258">
        <v>29.792000000000002</v>
      </c>
      <c r="I263" s="259"/>
      <c r="J263" s="255"/>
      <c r="K263" s="255"/>
      <c r="L263" s="260"/>
      <c r="M263" s="261"/>
      <c r="N263" s="262"/>
      <c r="O263" s="262"/>
      <c r="P263" s="262"/>
      <c r="Q263" s="262"/>
      <c r="R263" s="262"/>
      <c r="S263" s="262"/>
      <c r="T263" s="263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4" t="s">
        <v>301</v>
      </c>
      <c r="AU263" s="264" t="s">
        <v>83</v>
      </c>
      <c r="AV263" s="15" t="s">
        <v>297</v>
      </c>
      <c r="AW263" s="15" t="s">
        <v>35</v>
      </c>
      <c r="AX263" s="15" t="s">
        <v>81</v>
      </c>
      <c r="AY263" s="264" t="s">
        <v>289</v>
      </c>
    </row>
    <row r="264" s="2" customFormat="1" ht="16.5" customHeight="1">
      <c r="A264" s="39"/>
      <c r="B264" s="40"/>
      <c r="C264" s="214" t="s">
        <v>1178</v>
      </c>
      <c r="D264" s="214" t="s">
        <v>292</v>
      </c>
      <c r="E264" s="215" t="s">
        <v>4660</v>
      </c>
      <c r="F264" s="216" t="s">
        <v>4661</v>
      </c>
      <c r="G264" s="217" t="s">
        <v>295</v>
      </c>
      <c r="H264" s="218">
        <v>29.792000000000002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4662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4663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2" customFormat="1" ht="16.5" customHeight="1">
      <c r="A266" s="39"/>
      <c r="B266" s="40"/>
      <c r="C266" s="214" t="s">
        <v>1050</v>
      </c>
      <c r="D266" s="214" t="s">
        <v>292</v>
      </c>
      <c r="E266" s="215" t="s">
        <v>4664</v>
      </c>
      <c r="F266" s="216" t="s">
        <v>4665</v>
      </c>
      <c r="G266" s="217" t="s">
        <v>295</v>
      </c>
      <c r="H266" s="218">
        <v>1312.1679999999999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0.00022000000000000001</v>
      </c>
      <c r="R266" s="223">
        <f>Q266*H266</f>
        <v>0.28867695999999998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4666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4667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4668</v>
      </c>
      <c r="G268" s="244"/>
      <c r="H268" s="247">
        <v>1312.1679999999999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74</v>
      </c>
      <c r="AY268" s="253" t="s">
        <v>289</v>
      </c>
    </row>
    <row r="269" s="15" customFormat="1">
      <c r="A269" s="15"/>
      <c r="B269" s="254"/>
      <c r="C269" s="255"/>
      <c r="D269" s="234" t="s">
        <v>301</v>
      </c>
      <c r="E269" s="256" t="s">
        <v>19</v>
      </c>
      <c r="F269" s="257" t="s">
        <v>304</v>
      </c>
      <c r="G269" s="255"/>
      <c r="H269" s="258">
        <v>1312.1679999999999</v>
      </c>
      <c r="I269" s="259"/>
      <c r="J269" s="255"/>
      <c r="K269" s="255"/>
      <c r="L269" s="260"/>
      <c r="M269" s="261"/>
      <c r="N269" s="262"/>
      <c r="O269" s="262"/>
      <c r="P269" s="262"/>
      <c r="Q269" s="262"/>
      <c r="R269" s="262"/>
      <c r="S269" s="262"/>
      <c r="T269" s="263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4" t="s">
        <v>301</v>
      </c>
      <c r="AU269" s="264" t="s">
        <v>83</v>
      </c>
      <c r="AV269" s="15" t="s">
        <v>297</v>
      </c>
      <c r="AW269" s="15" t="s">
        <v>35</v>
      </c>
      <c r="AX269" s="15" t="s">
        <v>81</v>
      </c>
      <c r="AY269" s="264" t="s">
        <v>289</v>
      </c>
    </row>
    <row r="270" s="2" customFormat="1" ht="24.15" customHeight="1">
      <c r="A270" s="39"/>
      <c r="B270" s="40"/>
      <c r="C270" s="214" t="s">
        <v>1208</v>
      </c>
      <c r="D270" s="214" t="s">
        <v>292</v>
      </c>
      <c r="E270" s="215" t="s">
        <v>4669</v>
      </c>
      <c r="F270" s="216" t="s">
        <v>4670</v>
      </c>
      <c r="G270" s="217" t="s">
        <v>141</v>
      </c>
      <c r="H270" s="218">
        <v>440.44799999999998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0.00023000000000000001</v>
      </c>
      <c r="R270" s="223">
        <f>Q270*H270</f>
        <v>0.10130304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297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297</v>
      </c>
      <c r="BM270" s="225" t="s">
        <v>4671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4672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44.25" customHeight="1">
      <c r="A272" s="39"/>
      <c r="B272" s="40"/>
      <c r="C272" s="214" t="s">
        <v>1203</v>
      </c>
      <c r="D272" s="214" t="s">
        <v>292</v>
      </c>
      <c r="E272" s="215" t="s">
        <v>4673</v>
      </c>
      <c r="F272" s="216" t="s">
        <v>4674</v>
      </c>
      <c r="G272" s="217" t="s">
        <v>141</v>
      </c>
      <c r="H272" s="218">
        <v>440.44799999999998</v>
      </c>
      <c r="I272" s="219"/>
      <c r="J272" s="220">
        <f>ROUND(I272*H272,2)</f>
        <v>0</v>
      </c>
      <c r="K272" s="216" t="s">
        <v>296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1.0000000000000001E-05</v>
      </c>
      <c r="R272" s="223">
        <f>Q272*H272</f>
        <v>0.0044044800000000005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297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297</v>
      </c>
      <c r="BM272" s="225" t="s">
        <v>4675</v>
      </c>
    </row>
    <row r="273" s="2" customFormat="1">
      <c r="A273" s="39"/>
      <c r="B273" s="40"/>
      <c r="C273" s="41"/>
      <c r="D273" s="227" t="s">
        <v>299</v>
      </c>
      <c r="E273" s="41"/>
      <c r="F273" s="228" t="s">
        <v>4676</v>
      </c>
      <c r="G273" s="41"/>
      <c r="H273" s="41"/>
      <c r="I273" s="229"/>
      <c r="J273" s="41"/>
      <c r="K273" s="41"/>
      <c r="L273" s="45"/>
      <c r="M273" s="230"/>
      <c r="N273" s="231"/>
      <c r="O273" s="85"/>
      <c r="P273" s="85"/>
      <c r="Q273" s="85"/>
      <c r="R273" s="85"/>
      <c r="S273" s="85"/>
      <c r="T273" s="86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83</v>
      </c>
    </row>
    <row r="274" s="14" customFormat="1">
      <c r="A274" s="14"/>
      <c r="B274" s="243"/>
      <c r="C274" s="244"/>
      <c r="D274" s="234" t="s">
        <v>301</v>
      </c>
      <c r="E274" s="245" t="s">
        <v>19</v>
      </c>
      <c r="F274" s="246" t="s">
        <v>4677</v>
      </c>
      <c r="G274" s="244"/>
      <c r="H274" s="247">
        <v>220.22399999999999</v>
      </c>
      <c r="I274" s="248"/>
      <c r="J274" s="244"/>
      <c r="K274" s="244"/>
      <c r="L274" s="249"/>
      <c r="M274" s="250"/>
      <c r="N274" s="251"/>
      <c r="O274" s="251"/>
      <c r="P274" s="251"/>
      <c r="Q274" s="251"/>
      <c r="R274" s="251"/>
      <c r="S274" s="251"/>
      <c r="T274" s="252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3" t="s">
        <v>301</v>
      </c>
      <c r="AU274" s="253" t="s">
        <v>83</v>
      </c>
      <c r="AV274" s="14" t="s">
        <v>83</v>
      </c>
      <c r="AW274" s="14" t="s">
        <v>35</v>
      </c>
      <c r="AX274" s="14" t="s">
        <v>74</v>
      </c>
      <c r="AY274" s="253" t="s">
        <v>289</v>
      </c>
    </row>
    <row r="275" s="14" customFormat="1">
      <c r="A275" s="14"/>
      <c r="B275" s="243"/>
      <c r="C275" s="244"/>
      <c r="D275" s="234" t="s">
        <v>301</v>
      </c>
      <c r="E275" s="245" t="s">
        <v>19</v>
      </c>
      <c r="F275" s="246" t="s">
        <v>4678</v>
      </c>
      <c r="G275" s="244"/>
      <c r="H275" s="247">
        <v>220.22399999999999</v>
      </c>
      <c r="I275" s="248"/>
      <c r="J275" s="244"/>
      <c r="K275" s="244"/>
      <c r="L275" s="249"/>
      <c r="M275" s="250"/>
      <c r="N275" s="251"/>
      <c r="O275" s="251"/>
      <c r="P275" s="251"/>
      <c r="Q275" s="251"/>
      <c r="R275" s="251"/>
      <c r="S275" s="251"/>
      <c r="T275" s="252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3" t="s">
        <v>301</v>
      </c>
      <c r="AU275" s="253" t="s">
        <v>83</v>
      </c>
      <c r="AV275" s="14" t="s">
        <v>83</v>
      </c>
      <c r="AW275" s="14" t="s">
        <v>35</v>
      </c>
      <c r="AX275" s="14" t="s">
        <v>74</v>
      </c>
      <c r="AY275" s="253" t="s">
        <v>289</v>
      </c>
    </row>
    <row r="276" s="15" customFormat="1">
      <c r="A276" s="15"/>
      <c r="B276" s="254"/>
      <c r="C276" s="255"/>
      <c r="D276" s="234" t="s">
        <v>301</v>
      </c>
      <c r="E276" s="256" t="s">
        <v>19</v>
      </c>
      <c r="F276" s="257" t="s">
        <v>304</v>
      </c>
      <c r="G276" s="255"/>
      <c r="H276" s="258">
        <v>440.44799999999998</v>
      </c>
      <c r="I276" s="259"/>
      <c r="J276" s="255"/>
      <c r="K276" s="255"/>
      <c r="L276" s="260"/>
      <c r="M276" s="261"/>
      <c r="N276" s="262"/>
      <c r="O276" s="262"/>
      <c r="P276" s="262"/>
      <c r="Q276" s="262"/>
      <c r="R276" s="262"/>
      <c r="S276" s="262"/>
      <c r="T276" s="26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4" t="s">
        <v>301</v>
      </c>
      <c r="AU276" s="264" t="s">
        <v>83</v>
      </c>
      <c r="AV276" s="15" t="s">
        <v>297</v>
      </c>
      <c r="AW276" s="15" t="s">
        <v>35</v>
      </c>
      <c r="AX276" s="15" t="s">
        <v>81</v>
      </c>
      <c r="AY276" s="264" t="s">
        <v>289</v>
      </c>
    </row>
    <row r="277" s="2" customFormat="1" ht="24.15" customHeight="1">
      <c r="A277" s="39"/>
      <c r="B277" s="40"/>
      <c r="C277" s="214" t="s">
        <v>1063</v>
      </c>
      <c r="D277" s="214" t="s">
        <v>292</v>
      </c>
      <c r="E277" s="215" t="s">
        <v>4434</v>
      </c>
      <c r="F277" s="216" t="s">
        <v>4435</v>
      </c>
      <c r="G277" s="217" t="s">
        <v>295</v>
      </c>
      <c r="H277" s="218">
        <v>62.18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0.55110000000000003</v>
      </c>
      <c r="R277" s="223">
        <f>Q277*H277</f>
        <v>34.267398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297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297</v>
      </c>
      <c r="BM277" s="225" t="s">
        <v>4679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4437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4680</v>
      </c>
      <c r="G279" s="244"/>
      <c r="H279" s="247">
        <v>62.18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81</v>
      </c>
      <c r="AY279" s="253" t="s">
        <v>289</v>
      </c>
    </row>
    <row r="280" s="12" customFormat="1" ht="22.8" customHeight="1">
      <c r="A280" s="12"/>
      <c r="B280" s="198"/>
      <c r="C280" s="199"/>
      <c r="D280" s="200" t="s">
        <v>73</v>
      </c>
      <c r="E280" s="212" t="s">
        <v>428</v>
      </c>
      <c r="F280" s="212" t="s">
        <v>429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SUM(P281:P289)</f>
        <v>0</v>
      </c>
      <c r="Q280" s="206"/>
      <c r="R280" s="207">
        <f>SUM(R281:R289)</f>
        <v>16.114722</v>
      </c>
      <c r="S280" s="206"/>
      <c r="T280" s="208">
        <f>SUM(T281:T289)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81</v>
      </c>
      <c r="AT280" s="210" t="s">
        <v>73</v>
      </c>
      <c r="AU280" s="210" t="s">
        <v>81</v>
      </c>
      <c r="AY280" s="209" t="s">
        <v>289</v>
      </c>
      <c r="BK280" s="211">
        <f>SUM(BK281:BK289)</f>
        <v>0</v>
      </c>
    </row>
    <row r="281" s="2" customFormat="1" ht="44.25" customHeight="1">
      <c r="A281" s="39"/>
      <c r="B281" s="40"/>
      <c r="C281" s="214" t="s">
        <v>1166</v>
      </c>
      <c r="D281" s="214" t="s">
        <v>292</v>
      </c>
      <c r="E281" s="215" t="s">
        <v>4444</v>
      </c>
      <c r="F281" s="216" t="s">
        <v>4445</v>
      </c>
      <c r="G281" s="217" t="s">
        <v>141</v>
      </c>
      <c r="H281" s="218">
        <v>124.36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0.10095</v>
      </c>
      <c r="R281" s="223">
        <f>Q281*H281</f>
        <v>12.554142000000001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297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297</v>
      </c>
      <c r="BM281" s="225" t="s">
        <v>4681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4447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14" customFormat="1">
      <c r="A283" s="14"/>
      <c r="B283" s="243"/>
      <c r="C283" s="244"/>
      <c r="D283" s="234" t="s">
        <v>301</v>
      </c>
      <c r="E283" s="245" t="s">
        <v>19</v>
      </c>
      <c r="F283" s="246" t="s">
        <v>4682</v>
      </c>
      <c r="G283" s="244"/>
      <c r="H283" s="247">
        <v>124.36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35</v>
      </c>
      <c r="AX283" s="14" t="s">
        <v>81</v>
      </c>
      <c r="AY283" s="253" t="s">
        <v>289</v>
      </c>
    </row>
    <row r="284" s="2" customFormat="1" ht="16.5" customHeight="1">
      <c r="A284" s="39"/>
      <c r="B284" s="40"/>
      <c r="C284" s="265" t="s">
        <v>1057</v>
      </c>
      <c r="D284" s="265" t="s">
        <v>357</v>
      </c>
      <c r="E284" s="266" t="s">
        <v>4449</v>
      </c>
      <c r="F284" s="267" t="s">
        <v>4450</v>
      </c>
      <c r="G284" s="268" t="s">
        <v>141</v>
      </c>
      <c r="H284" s="269">
        <v>124.36</v>
      </c>
      <c r="I284" s="270"/>
      <c r="J284" s="271">
        <f>ROUND(I284*H284,2)</f>
        <v>0</v>
      </c>
      <c r="K284" s="267" t="s">
        <v>296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0.028000000000000001</v>
      </c>
      <c r="R284" s="223">
        <f>Q284*H284</f>
        <v>3.4820799999999998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360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4683</v>
      </c>
    </row>
    <row r="285" s="2" customFormat="1" ht="37.8" customHeight="1">
      <c r="A285" s="39"/>
      <c r="B285" s="40"/>
      <c r="C285" s="214" t="s">
        <v>974</v>
      </c>
      <c r="D285" s="214" t="s">
        <v>292</v>
      </c>
      <c r="E285" s="215" t="s">
        <v>438</v>
      </c>
      <c r="F285" s="216" t="s">
        <v>439</v>
      </c>
      <c r="G285" s="217" t="s">
        <v>295</v>
      </c>
      <c r="H285" s="218">
        <v>250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0.00012999999999999999</v>
      </c>
      <c r="R285" s="223">
        <f>Q285*H285</f>
        <v>0.032499999999999994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297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297</v>
      </c>
      <c r="BM285" s="225" t="s">
        <v>4684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441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2" customFormat="1" ht="37.8" customHeight="1">
      <c r="A287" s="39"/>
      <c r="B287" s="40"/>
      <c r="C287" s="214" t="s">
        <v>928</v>
      </c>
      <c r="D287" s="214" t="s">
        <v>292</v>
      </c>
      <c r="E287" s="215" t="s">
        <v>4685</v>
      </c>
      <c r="F287" s="216" t="s">
        <v>4686</v>
      </c>
      <c r="G287" s="217" t="s">
        <v>295</v>
      </c>
      <c r="H287" s="218">
        <v>1150</v>
      </c>
      <c r="I287" s="219"/>
      <c r="J287" s="220">
        <f>ROUND(I287*H287,2)</f>
        <v>0</v>
      </c>
      <c r="K287" s="216" t="s">
        <v>296</v>
      </c>
      <c r="L287" s="45"/>
      <c r="M287" s="221" t="s">
        <v>19</v>
      </c>
      <c r="N287" s="222" t="s">
        <v>45</v>
      </c>
      <c r="O287" s="85"/>
      <c r="P287" s="223">
        <f>O287*H287</f>
        <v>0</v>
      </c>
      <c r="Q287" s="223">
        <v>4.0000000000000003E-05</v>
      </c>
      <c r="R287" s="223">
        <f>Q287*H287</f>
        <v>0.046000000000000006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297</v>
      </c>
      <c r="AT287" s="225" t="s">
        <v>292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297</v>
      </c>
      <c r="BM287" s="225" t="s">
        <v>4687</v>
      </c>
    </row>
    <row r="288" s="2" customFormat="1">
      <c r="A288" s="39"/>
      <c r="B288" s="40"/>
      <c r="C288" s="41"/>
      <c r="D288" s="227" t="s">
        <v>299</v>
      </c>
      <c r="E288" s="41"/>
      <c r="F288" s="228" t="s">
        <v>4688</v>
      </c>
      <c r="G288" s="41"/>
      <c r="H288" s="41"/>
      <c r="I288" s="229"/>
      <c r="J288" s="41"/>
      <c r="K288" s="41"/>
      <c r="L288" s="45"/>
      <c r="M288" s="230"/>
      <c r="N288" s="231"/>
      <c r="O288" s="85"/>
      <c r="P288" s="85"/>
      <c r="Q288" s="85"/>
      <c r="R288" s="85"/>
      <c r="S288" s="85"/>
      <c r="T288" s="86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299</v>
      </c>
      <c r="AU288" s="18" t="s">
        <v>83</v>
      </c>
    </row>
    <row r="289" s="2" customFormat="1" ht="16.5" customHeight="1">
      <c r="A289" s="39"/>
      <c r="B289" s="40"/>
      <c r="C289" s="214" t="s">
        <v>1075</v>
      </c>
      <c r="D289" s="214" t="s">
        <v>292</v>
      </c>
      <c r="E289" s="215" t="s">
        <v>527</v>
      </c>
      <c r="F289" s="216" t="s">
        <v>1103</v>
      </c>
      <c r="G289" s="217" t="s">
        <v>529</v>
      </c>
      <c r="H289" s="218">
        <v>40</v>
      </c>
      <c r="I289" s="219"/>
      <c r="J289" s="220">
        <f>ROUND(I289*H289,2)</f>
        <v>0</v>
      </c>
      <c r="K289" s="216" t="s">
        <v>19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297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297</v>
      </c>
      <c r="BM289" s="225" t="s">
        <v>4689</v>
      </c>
    </row>
    <row r="290" s="12" customFormat="1" ht="22.8" customHeight="1">
      <c r="A290" s="12"/>
      <c r="B290" s="198"/>
      <c r="C290" s="199"/>
      <c r="D290" s="200" t="s">
        <v>73</v>
      </c>
      <c r="E290" s="212" t="s">
        <v>558</v>
      </c>
      <c r="F290" s="212" t="s">
        <v>559</v>
      </c>
      <c r="G290" s="199"/>
      <c r="H290" s="199"/>
      <c r="I290" s="202"/>
      <c r="J290" s="213">
        <f>BK290</f>
        <v>0</v>
      </c>
      <c r="K290" s="199"/>
      <c r="L290" s="204"/>
      <c r="M290" s="205"/>
      <c r="N290" s="206"/>
      <c r="O290" s="206"/>
      <c r="P290" s="207">
        <f>SUM(P291:P292)</f>
        <v>0</v>
      </c>
      <c r="Q290" s="206"/>
      <c r="R290" s="207">
        <f>SUM(R291:R292)</f>
        <v>0</v>
      </c>
      <c r="S290" s="206"/>
      <c r="T290" s="208">
        <f>SUM(T291:T292)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81</v>
      </c>
      <c r="AT290" s="210" t="s">
        <v>73</v>
      </c>
      <c r="AU290" s="210" t="s">
        <v>81</v>
      </c>
      <c r="AY290" s="209" t="s">
        <v>289</v>
      </c>
      <c r="BK290" s="211">
        <f>SUM(BK291:BK292)</f>
        <v>0</v>
      </c>
    </row>
    <row r="291" s="2" customFormat="1" ht="55.5" customHeight="1">
      <c r="A291" s="39"/>
      <c r="B291" s="40"/>
      <c r="C291" s="214" t="s">
        <v>569</v>
      </c>
      <c r="D291" s="214" t="s">
        <v>292</v>
      </c>
      <c r="E291" s="215" t="s">
        <v>561</v>
      </c>
      <c r="F291" s="216" t="s">
        <v>562</v>
      </c>
      <c r="G291" s="217" t="s">
        <v>239</v>
      </c>
      <c r="H291" s="218">
        <v>2607.011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297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297</v>
      </c>
      <c r="BM291" s="225" t="s">
        <v>4690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564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12" customFormat="1" ht="25.92" customHeight="1">
      <c r="A293" s="12"/>
      <c r="B293" s="198"/>
      <c r="C293" s="199"/>
      <c r="D293" s="200" t="s">
        <v>73</v>
      </c>
      <c r="E293" s="201" t="s">
        <v>565</v>
      </c>
      <c r="F293" s="201" t="s">
        <v>566</v>
      </c>
      <c r="G293" s="199"/>
      <c r="H293" s="199"/>
      <c r="I293" s="202"/>
      <c r="J293" s="203">
        <f>BK293</f>
        <v>0</v>
      </c>
      <c r="K293" s="199"/>
      <c r="L293" s="204"/>
      <c r="M293" s="205"/>
      <c r="N293" s="206"/>
      <c r="O293" s="206"/>
      <c r="P293" s="207">
        <f>P294+P324+P338+P347</f>
        <v>0</v>
      </c>
      <c r="Q293" s="206"/>
      <c r="R293" s="207">
        <f>R294+R324+R338+R347</f>
        <v>27.995096540000002</v>
      </c>
      <c r="S293" s="206"/>
      <c r="T293" s="208">
        <f>T294+T324+T338+T347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83</v>
      </c>
      <c r="AT293" s="210" t="s">
        <v>73</v>
      </c>
      <c r="AU293" s="210" t="s">
        <v>74</v>
      </c>
      <c r="AY293" s="209" t="s">
        <v>289</v>
      </c>
      <c r="BK293" s="211">
        <f>BK294+BK324+BK338+BK347</f>
        <v>0</v>
      </c>
    </row>
    <row r="294" s="12" customFormat="1" ht="22.8" customHeight="1">
      <c r="A294" s="12"/>
      <c r="B294" s="198"/>
      <c r="C294" s="199"/>
      <c r="D294" s="200" t="s">
        <v>73</v>
      </c>
      <c r="E294" s="212" t="s">
        <v>1107</v>
      </c>
      <c r="F294" s="212" t="s">
        <v>1108</v>
      </c>
      <c r="G294" s="199"/>
      <c r="H294" s="199"/>
      <c r="I294" s="202"/>
      <c r="J294" s="213">
        <f>BK294</f>
        <v>0</v>
      </c>
      <c r="K294" s="199"/>
      <c r="L294" s="204"/>
      <c r="M294" s="205"/>
      <c r="N294" s="206"/>
      <c r="O294" s="206"/>
      <c r="P294" s="207">
        <f>SUM(P295:P323)</f>
        <v>0</v>
      </c>
      <c r="Q294" s="206"/>
      <c r="R294" s="207">
        <f>SUM(R295:R323)</f>
        <v>9.8911554000000006</v>
      </c>
      <c r="S294" s="206"/>
      <c r="T294" s="208">
        <f>SUM(T295:T323)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9" t="s">
        <v>83</v>
      </c>
      <c r="AT294" s="210" t="s">
        <v>73</v>
      </c>
      <c r="AU294" s="210" t="s">
        <v>81</v>
      </c>
      <c r="AY294" s="209" t="s">
        <v>289</v>
      </c>
      <c r="BK294" s="211">
        <f>SUM(BK295:BK323)</f>
        <v>0</v>
      </c>
    </row>
    <row r="295" s="2" customFormat="1" ht="37.8" customHeight="1">
      <c r="A295" s="39"/>
      <c r="B295" s="40"/>
      <c r="C295" s="214" t="s">
        <v>585</v>
      </c>
      <c r="D295" s="214" t="s">
        <v>292</v>
      </c>
      <c r="E295" s="215" t="s">
        <v>1109</v>
      </c>
      <c r="F295" s="216" t="s">
        <v>1110</v>
      </c>
      <c r="G295" s="217" t="s">
        <v>295</v>
      </c>
      <c r="H295" s="218">
        <v>1312.1679999999999</v>
      </c>
      <c r="I295" s="219"/>
      <c r="J295" s="220">
        <f>ROUND(I295*H295,2)</f>
        <v>0</v>
      </c>
      <c r="K295" s="216" t="s">
        <v>296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573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4691</v>
      </c>
    </row>
    <row r="296" s="2" customFormat="1">
      <c r="A296" s="39"/>
      <c r="B296" s="40"/>
      <c r="C296" s="41"/>
      <c r="D296" s="227" t="s">
        <v>299</v>
      </c>
      <c r="E296" s="41"/>
      <c r="F296" s="228" t="s">
        <v>1112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83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4260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4692</v>
      </c>
      <c r="G298" s="244"/>
      <c r="H298" s="247">
        <v>1312.1679999999999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81</v>
      </c>
      <c r="AY298" s="253" t="s">
        <v>289</v>
      </c>
    </row>
    <row r="299" s="2" customFormat="1" ht="16.5" customHeight="1">
      <c r="A299" s="39"/>
      <c r="B299" s="40"/>
      <c r="C299" s="265" t="s">
        <v>351</v>
      </c>
      <c r="D299" s="265" t="s">
        <v>357</v>
      </c>
      <c r="E299" s="266" t="s">
        <v>1116</v>
      </c>
      <c r="F299" s="267" t="s">
        <v>1117</v>
      </c>
      <c r="G299" s="268" t="s">
        <v>239</v>
      </c>
      <c r="H299" s="269">
        <v>0.433</v>
      </c>
      <c r="I299" s="270"/>
      <c r="J299" s="271">
        <f>ROUND(I299*H299,2)</f>
        <v>0</v>
      </c>
      <c r="K299" s="267" t="s">
        <v>296</v>
      </c>
      <c r="L299" s="272"/>
      <c r="M299" s="273" t="s">
        <v>19</v>
      </c>
      <c r="N299" s="274" t="s">
        <v>45</v>
      </c>
      <c r="O299" s="85"/>
      <c r="P299" s="223">
        <f>O299*H299</f>
        <v>0</v>
      </c>
      <c r="Q299" s="223">
        <v>1</v>
      </c>
      <c r="R299" s="223">
        <f>Q299*H299</f>
        <v>0.433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382</v>
      </c>
      <c r="AT299" s="225" t="s">
        <v>357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4693</v>
      </c>
    </row>
    <row r="300" s="14" customFormat="1">
      <c r="A300" s="14"/>
      <c r="B300" s="243"/>
      <c r="C300" s="244"/>
      <c r="D300" s="234" t="s">
        <v>301</v>
      </c>
      <c r="E300" s="244"/>
      <c r="F300" s="246" t="s">
        <v>4694</v>
      </c>
      <c r="G300" s="244"/>
      <c r="H300" s="247">
        <v>0.433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4</v>
      </c>
      <c r="AX300" s="14" t="s">
        <v>81</v>
      </c>
      <c r="AY300" s="253" t="s">
        <v>289</v>
      </c>
    </row>
    <row r="301" s="2" customFormat="1" ht="33" customHeight="1">
      <c r="A301" s="39"/>
      <c r="B301" s="40"/>
      <c r="C301" s="214" t="s">
        <v>382</v>
      </c>
      <c r="D301" s="214" t="s">
        <v>292</v>
      </c>
      <c r="E301" s="215" t="s">
        <v>1121</v>
      </c>
      <c r="F301" s="216" t="s">
        <v>1122</v>
      </c>
      <c r="G301" s="217" t="s">
        <v>295</v>
      </c>
      <c r="H301" s="218">
        <v>82.159000000000006</v>
      </c>
      <c r="I301" s="219"/>
      <c r="J301" s="220">
        <f>ROUND(I301*H301,2)</f>
        <v>0</v>
      </c>
      <c r="K301" s="216" t="s">
        <v>296</v>
      </c>
      <c r="L301" s="45"/>
      <c r="M301" s="221" t="s">
        <v>19</v>
      </c>
      <c r="N301" s="222" t="s">
        <v>45</v>
      </c>
      <c r="O301" s="85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573</v>
      </c>
      <c r="AT301" s="225" t="s">
        <v>292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4695</v>
      </c>
    </row>
    <row r="302" s="2" customFormat="1">
      <c r="A302" s="39"/>
      <c r="B302" s="40"/>
      <c r="C302" s="41"/>
      <c r="D302" s="227" t="s">
        <v>299</v>
      </c>
      <c r="E302" s="41"/>
      <c r="F302" s="228" t="s">
        <v>1124</v>
      </c>
      <c r="G302" s="41"/>
      <c r="H302" s="41"/>
      <c r="I302" s="229"/>
      <c r="J302" s="41"/>
      <c r="K302" s="41"/>
      <c r="L302" s="45"/>
      <c r="M302" s="230"/>
      <c r="N302" s="231"/>
      <c r="O302" s="85"/>
      <c r="P302" s="85"/>
      <c r="Q302" s="85"/>
      <c r="R302" s="85"/>
      <c r="S302" s="85"/>
      <c r="T302" s="86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299</v>
      </c>
      <c r="AU302" s="18" t="s">
        <v>83</v>
      </c>
    </row>
    <row r="303" s="13" customFormat="1">
      <c r="A303" s="13"/>
      <c r="B303" s="232"/>
      <c r="C303" s="233"/>
      <c r="D303" s="234" t="s">
        <v>301</v>
      </c>
      <c r="E303" s="235" t="s">
        <v>19</v>
      </c>
      <c r="F303" s="236" t="s">
        <v>4475</v>
      </c>
      <c r="G303" s="233"/>
      <c r="H303" s="235" t="s">
        <v>19</v>
      </c>
      <c r="I303" s="237"/>
      <c r="J303" s="233"/>
      <c r="K303" s="233"/>
      <c r="L303" s="238"/>
      <c r="M303" s="239"/>
      <c r="N303" s="240"/>
      <c r="O303" s="240"/>
      <c r="P303" s="240"/>
      <c r="Q303" s="240"/>
      <c r="R303" s="240"/>
      <c r="S303" s="240"/>
      <c r="T303" s="241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2" t="s">
        <v>301</v>
      </c>
      <c r="AU303" s="242" t="s">
        <v>83</v>
      </c>
      <c r="AV303" s="13" t="s">
        <v>81</v>
      </c>
      <c r="AW303" s="13" t="s">
        <v>35</v>
      </c>
      <c r="AX303" s="13" t="s">
        <v>74</v>
      </c>
      <c r="AY303" s="242" t="s">
        <v>289</v>
      </c>
    </row>
    <row r="304" s="14" customFormat="1">
      <c r="A304" s="14"/>
      <c r="B304" s="243"/>
      <c r="C304" s="244"/>
      <c r="D304" s="234" t="s">
        <v>301</v>
      </c>
      <c r="E304" s="245" t="s">
        <v>19</v>
      </c>
      <c r="F304" s="246" t="s">
        <v>4696</v>
      </c>
      <c r="G304" s="244"/>
      <c r="H304" s="247">
        <v>82.159000000000006</v>
      </c>
      <c r="I304" s="248"/>
      <c r="J304" s="244"/>
      <c r="K304" s="244"/>
      <c r="L304" s="249"/>
      <c r="M304" s="250"/>
      <c r="N304" s="251"/>
      <c r="O304" s="251"/>
      <c r="P304" s="251"/>
      <c r="Q304" s="251"/>
      <c r="R304" s="251"/>
      <c r="S304" s="251"/>
      <c r="T304" s="252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3" t="s">
        <v>301</v>
      </c>
      <c r="AU304" s="253" t="s">
        <v>83</v>
      </c>
      <c r="AV304" s="14" t="s">
        <v>83</v>
      </c>
      <c r="AW304" s="14" t="s">
        <v>35</v>
      </c>
      <c r="AX304" s="14" t="s">
        <v>81</v>
      </c>
      <c r="AY304" s="253" t="s">
        <v>289</v>
      </c>
    </row>
    <row r="305" s="2" customFormat="1" ht="16.5" customHeight="1">
      <c r="A305" s="39"/>
      <c r="B305" s="40"/>
      <c r="C305" s="265" t="s">
        <v>291</v>
      </c>
      <c r="D305" s="265" t="s">
        <v>357</v>
      </c>
      <c r="E305" s="266" t="s">
        <v>1116</v>
      </c>
      <c r="F305" s="267" t="s">
        <v>1117</v>
      </c>
      <c r="G305" s="268" t="s">
        <v>239</v>
      </c>
      <c r="H305" s="269">
        <v>0.028000000000000001</v>
      </c>
      <c r="I305" s="270"/>
      <c r="J305" s="271">
        <f>ROUND(I305*H305,2)</f>
        <v>0</v>
      </c>
      <c r="K305" s="267" t="s">
        <v>296</v>
      </c>
      <c r="L305" s="272"/>
      <c r="M305" s="273" t="s">
        <v>19</v>
      </c>
      <c r="N305" s="274" t="s">
        <v>45</v>
      </c>
      <c r="O305" s="85"/>
      <c r="P305" s="223">
        <f>O305*H305</f>
        <v>0</v>
      </c>
      <c r="Q305" s="223">
        <v>1</v>
      </c>
      <c r="R305" s="223">
        <f>Q305*H305</f>
        <v>0.028000000000000001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382</v>
      </c>
      <c r="AT305" s="225" t="s">
        <v>357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4697</v>
      </c>
    </row>
    <row r="306" s="14" customFormat="1">
      <c r="A306" s="14"/>
      <c r="B306" s="243"/>
      <c r="C306" s="244"/>
      <c r="D306" s="234" t="s">
        <v>301</v>
      </c>
      <c r="E306" s="244"/>
      <c r="F306" s="246" t="s">
        <v>4698</v>
      </c>
      <c r="G306" s="244"/>
      <c r="H306" s="247">
        <v>0.028000000000000001</v>
      </c>
      <c r="I306" s="248"/>
      <c r="J306" s="244"/>
      <c r="K306" s="244"/>
      <c r="L306" s="249"/>
      <c r="M306" s="250"/>
      <c r="N306" s="251"/>
      <c r="O306" s="251"/>
      <c r="P306" s="251"/>
      <c r="Q306" s="251"/>
      <c r="R306" s="251"/>
      <c r="S306" s="251"/>
      <c r="T306" s="252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3" t="s">
        <v>301</v>
      </c>
      <c r="AU306" s="253" t="s">
        <v>83</v>
      </c>
      <c r="AV306" s="14" t="s">
        <v>83</v>
      </c>
      <c r="AW306" s="14" t="s">
        <v>4</v>
      </c>
      <c r="AX306" s="14" t="s">
        <v>81</v>
      </c>
      <c r="AY306" s="253" t="s">
        <v>289</v>
      </c>
    </row>
    <row r="307" s="2" customFormat="1" ht="24.15" customHeight="1">
      <c r="A307" s="39"/>
      <c r="B307" s="40"/>
      <c r="C307" s="214" t="s">
        <v>356</v>
      </c>
      <c r="D307" s="214" t="s">
        <v>292</v>
      </c>
      <c r="E307" s="215" t="s">
        <v>1131</v>
      </c>
      <c r="F307" s="216" t="s">
        <v>1132</v>
      </c>
      <c r="G307" s="217" t="s">
        <v>295</v>
      </c>
      <c r="H307" s="218">
        <v>1312.1679999999999</v>
      </c>
      <c r="I307" s="219"/>
      <c r="J307" s="220">
        <f>ROUND(I307*H307,2)</f>
        <v>0</v>
      </c>
      <c r="K307" s="216" t="s">
        <v>296</v>
      </c>
      <c r="L307" s="45"/>
      <c r="M307" s="221" t="s">
        <v>19</v>
      </c>
      <c r="N307" s="222" t="s">
        <v>45</v>
      </c>
      <c r="O307" s="85"/>
      <c r="P307" s="223">
        <f>O307*H307</f>
        <v>0</v>
      </c>
      <c r="Q307" s="223">
        <v>0.00040000000000000002</v>
      </c>
      <c r="R307" s="223">
        <f>Q307*H307</f>
        <v>0.52486719999999998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573</v>
      </c>
      <c r="AT307" s="225" t="s">
        <v>292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4699</v>
      </c>
    </row>
    <row r="308" s="2" customFormat="1">
      <c r="A308" s="39"/>
      <c r="B308" s="40"/>
      <c r="C308" s="41"/>
      <c r="D308" s="227" t="s">
        <v>299</v>
      </c>
      <c r="E308" s="41"/>
      <c r="F308" s="228" t="s">
        <v>1134</v>
      </c>
      <c r="G308" s="41"/>
      <c r="H308" s="41"/>
      <c r="I308" s="229"/>
      <c r="J308" s="41"/>
      <c r="K308" s="41"/>
      <c r="L308" s="45"/>
      <c r="M308" s="230"/>
      <c r="N308" s="231"/>
      <c r="O308" s="85"/>
      <c r="P308" s="85"/>
      <c r="Q308" s="85"/>
      <c r="R308" s="85"/>
      <c r="S308" s="85"/>
      <c r="T308" s="86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83</v>
      </c>
    </row>
    <row r="309" s="2" customFormat="1" ht="44.25" customHeight="1">
      <c r="A309" s="39"/>
      <c r="B309" s="40"/>
      <c r="C309" s="265" t="s">
        <v>365</v>
      </c>
      <c r="D309" s="265" t="s">
        <v>357</v>
      </c>
      <c r="E309" s="266" t="s">
        <v>1715</v>
      </c>
      <c r="F309" s="267" t="s">
        <v>1716</v>
      </c>
      <c r="G309" s="268" t="s">
        <v>295</v>
      </c>
      <c r="H309" s="269">
        <v>1529.3320000000001</v>
      </c>
      <c r="I309" s="270"/>
      <c r="J309" s="271">
        <f>ROUND(I309*H309,2)</f>
        <v>0</v>
      </c>
      <c r="K309" s="267" t="s">
        <v>296</v>
      </c>
      <c r="L309" s="272"/>
      <c r="M309" s="273" t="s">
        <v>19</v>
      </c>
      <c r="N309" s="274" t="s">
        <v>45</v>
      </c>
      <c r="O309" s="85"/>
      <c r="P309" s="223">
        <f>O309*H309</f>
        <v>0</v>
      </c>
      <c r="Q309" s="223">
        <v>0.0054000000000000003</v>
      </c>
      <c r="R309" s="223">
        <f>Q309*H309</f>
        <v>8.2583928000000011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382</v>
      </c>
      <c r="AT309" s="225" t="s">
        <v>357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4700</v>
      </c>
    </row>
    <row r="310" s="14" customFormat="1">
      <c r="A310" s="14"/>
      <c r="B310" s="243"/>
      <c r="C310" s="244"/>
      <c r="D310" s="234" t="s">
        <v>301</v>
      </c>
      <c r="E310" s="244"/>
      <c r="F310" s="246" t="s">
        <v>4701</v>
      </c>
      <c r="G310" s="244"/>
      <c r="H310" s="247">
        <v>1529.3320000000001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3" t="s">
        <v>301</v>
      </c>
      <c r="AU310" s="253" t="s">
        <v>83</v>
      </c>
      <c r="AV310" s="14" t="s">
        <v>83</v>
      </c>
      <c r="AW310" s="14" t="s">
        <v>4</v>
      </c>
      <c r="AX310" s="14" t="s">
        <v>81</v>
      </c>
      <c r="AY310" s="253" t="s">
        <v>289</v>
      </c>
    </row>
    <row r="311" s="2" customFormat="1" ht="24.15" customHeight="1">
      <c r="A311" s="39"/>
      <c r="B311" s="40"/>
      <c r="C311" s="214" t="s">
        <v>485</v>
      </c>
      <c r="D311" s="214" t="s">
        <v>292</v>
      </c>
      <c r="E311" s="215" t="s">
        <v>1141</v>
      </c>
      <c r="F311" s="216" t="s">
        <v>1142</v>
      </c>
      <c r="G311" s="217" t="s">
        <v>295</v>
      </c>
      <c r="H311" s="218">
        <v>82.159000000000006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0.00040000000000000002</v>
      </c>
      <c r="R311" s="223">
        <f>Q311*H311</f>
        <v>0.032863600000000007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4702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1144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4703</v>
      </c>
      <c r="G313" s="244"/>
      <c r="H313" s="247">
        <v>82.159000000000006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81</v>
      </c>
      <c r="AY313" s="253" t="s">
        <v>289</v>
      </c>
    </row>
    <row r="314" s="2" customFormat="1" ht="44.25" customHeight="1">
      <c r="A314" s="39"/>
      <c r="B314" s="40"/>
      <c r="C314" s="265" t="s">
        <v>305</v>
      </c>
      <c r="D314" s="265" t="s">
        <v>357</v>
      </c>
      <c r="E314" s="266" t="s">
        <v>1715</v>
      </c>
      <c r="F314" s="267" t="s">
        <v>1716</v>
      </c>
      <c r="G314" s="268" t="s">
        <v>295</v>
      </c>
      <c r="H314" s="269">
        <v>100.316</v>
      </c>
      <c r="I314" s="270"/>
      <c r="J314" s="271">
        <f>ROUND(I314*H314,2)</f>
        <v>0</v>
      </c>
      <c r="K314" s="267" t="s">
        <v>296</v>
      </c>
      <c r="L314" s="272"/>
      <c r="M314" s="273" t="s">
        <v>19</v>
      </c>
      <c r="N314" s="274" t="s">
        <v>45</v>
      </c>
      <c r="O314" s="85"/>
      <c r="P314" s="223">
        <f>O314*H314</f>
        <v>0</v>
      </c>
      <c r="Q314" s="223">
        <v>0.0054000000000000003</v>
      </c>
      <c r="R314" s="223">
        <f>Q314*H314</f>
        <v>0.54170640000000003</v>
      </c>
      <c r="S314" s="223">
        <v>0</v>
      </c>
      <c r="T314" s="224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25" t="s">
        <v>382</v>
      </c>
      <c r="AT314" s="225" t="s">
        <v>357</v>
      </c>
      <c r="AU314" s="225" t="s">
        <v>83</v>
      </c>
      <c r="AY314" s="18" t="s">
        <v>289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8" t="s">
        <v>81</v>
      </c>
      <c r="BK314" s="226">
        <f>ROUND(I314*H314,2)</f>
        <v>0</v>
      </c>
      <c r="BL314" s="18" t="s">
        <v>573</v>
      </c>
      <c r="BM314" s="225" t="s">
        <v>4704</v>
      </c>
    </row>
    <row r="315" s="14" customFormat="1">
      <c r="A315" s="14"/>
      <c r="B315" s="243"/>
      <c r="C315" s="244"/>
      <c r="D315" s="234" t="s">
        <v>301</v>
      </c>
      <c r="E315" s="244"/>
      <c r="F315" s="246" t="s">
        <v>4705</v>
      </c>
      <c r="G315" s="244"/>
      <c r="H315" s="247">
        <v>100.316</v>
      </c>
      <c r="I315" s="248"/>
      <c r="J315" s="244"/>
      <c r="K315" s="244"/>
      <c r="L315" s="249"/>
      <c r="M315" s="250"/>
      <c r="N315" s="251"/>
      <c r="O315" s="251"/>
      <c r="P315" s="251"/>
      <c r="Q315" s="251"/>
      <c r="R315" s="251"/>
      <c r="S315" s="251"/>
      <c r="T315" s="252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3" t="s">
        <v>301</v>
      </c>
      <c r="AU315" s="253" t="s">
        <v>83</v>
      </c>
      <c r="AV315" s="14" t="s">
        <v>83</v>
      </c>
      <c r="AW315" s="14" t="s">
        <v>4</v>
      </c>
      <c r="AX315" s="14" t="s">
        <v>81</v>
      </c>
      <c r="AY315" s="253" t="s">
        <v>289</v>
      </c>
    </row>
    <row r="316" s="2" customFormat="1" ht="24.15" customHeight="1">
      <c r="A316" s="39"/>
      <c r="B316" s="40"/>
      <c r="C316" s="214" t="s">
        <v>808</v>
      </c>
      <c r="D316" s="214" t="s">
        <v>292</v>
      </c>
      <c r="E316" s="215" t="s">
        <v>1150</v>
      </c>
      <c r="F316" s="216" t="s">
        <v>1151</v>
      </c>
      <c r="G316" s="217" t="s">
        <v>295</v>
      </c>
      <c r="H316" s="218">
        <v>178.00999999999999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4.0000000000000003E-05</v>
      </c>
      <c r="R316" s="223">
        <f>Q316*H316</f>
        <v>0.0071203999999999998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4706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1153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13" customFormat="1">
      <c r="A318" s="13"/>
      <c r="B318" s="232"/>
      <c r="C318" s="233"/>
      <c r="D318" s="234" t="s">
        <v>301</v>
      </c>
      <c r="E318" s="235" t="s">
        <v>19</v>
      </c>
      <c r="F318" s="236" t="s">
        <v>4475</v>
      </c>
      <c r="G318" s="233"/>
      <c r="H318" s="235" t="s">
        <v>19</v>
      </c>
      <c r="I318" s="237"/>
      <c r="J318" s="233"/>
      <c r="K318" s="233"/>
      <c r="L318" s="238"/>
      <c r="M318" s="239"/>
      <c r="N318" s="240"/>
      <c r="O318" s="240"/>
      <c r="P318" s="240"/>
      <c r="Q318" s="240"/>
      <c r="R318" s="240"/>
      <c r="S318" s="240"/>
      <c r="T318" s="241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2" t="s">
        <v>301</v>
      </c>
      <c r="AU318" s="242" t="s">
        <v>83</v>
      </c>
      <c r="AV318" s="13" t="s">
        <v>81</v>
      </c>
      <c r="AW318" s="13" t="s">
        <v>35</v>
      </c>
      <c r="AX318" s="13" t="s">
        <v>74</v>
      </c>
      <c r="AY318" s="242" t="s">
        <v>289</v>
      </c>
    </row>
    <row r="319" s="14" customFormat="1">
      <c r="A319" s="14"/>
      <c r="B319" s="243"/>
      <c r="C319" s="244"/>
      <c r="D319" s="234" t="s">
        <v>301</v>
      </c>
      <c r="E319" s="245" t="s">
        <v>19</v>
      </c>
      <c r="F319" s="246" t="s">
        <v>4707</v>
      </c>
      <c r="G319" s="244"/>
      <c r="H319" s="247">
        <v>178.00999999999999</v>
      </c>
      <c r="I319" s="248"/>
      <c r="J319" s="244"/>
      <c r="K319" s="244"/>
      <c r="L319" s="249"/>
      <c r="M319" s="250"/>
      <c r="N319" s="251"/>
      <c r="O319" s="251"/>
      <c r="P319" s="251"/>
      <c r="Q319" s="251"/>
      <c r="R319" s="251"/>
      <c r="S319" s="251"/>
      <c r="T319" s="252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3" t="s">
        <v>301</v>
      </c>
      <c r="AU319" s="253" t="s">
        <v>83</v>
      </c>
      <c r="AV319" s="14" t="s">
        <v>83</v>
      </c>
      <c r="AW319" s="14" t="s">
        <v>35</v>
      </c>
      <c r="AX319" s="14" t="s">
        <v>81</v>
      </c>
      <c r="AY319" s="253" t="s">
        <v>289</v>
      </c>
    </row>
    <row r="320" s="2" customFormat="1" ht="24.15" customHeight="1">
      <c r="A320" s="39"/>
      <c r="B320" s="40"/>
      <c r="C320" s="265" t="s">
        <v>497</v>
      </c>
      <c r="D320" s="265" t="s">
        <v>357</v>
      </c>
      <c r="E320" s="266" t="s">
        <v>1155</v>
      </c>
      <c r="F320" s="267" t="s">
        <v>1156</v>
      </c>
      <c r="G320" s="268" t="s">
        <v>295</v>
      </c>
      <c r="H320" s="269">
        <v>217.34999999999999</v>
      </c>
      <c r="I320" s="270"/>
      <c r="J320" s="271">
        <f>ROUND(I320*H320,2)</f>
        <v>0</v>
      </c>
      <c r="K320" s="267" t="s">
        <v>296</v>
      </c>
      <c r="L320" s="272"/>
      <c r="M320" s="273" t="s">
        <v>19</v>
      </c>
      <c r="N320" s="274" t="s">
        <v>45</v>
      </c>
      <c r="O320" s="85"/>
      <c r="P320" s="223">
        <f>O320*H320</f>
        <v>0</v>
      </c>
      <c r="Q320" s="223">
        <v>0.00029999999999999997</v>
      </c>
      <c r="R320" s="223">
        <f>Q320*H320</f>
        <v>0.065204999999999999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382</v>
      </c>
      <c r="AT320" s="225" t="s">
        <v>357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4708</v>
      </c>
    </row>
    <row r="321" s="14" customFormat="1">
      <c r="A321" s="14"/>
      <c r="B321" s="243"/>
      <c r="C321" s="244"/>
      <c r="D321" s="234" t="s">
        <v>301</v>
      </c>
      <c r="E321" s="244"/>
      <c r="F321" s="246" t="s">
        <v>4709</v>
      </c>
      <c r="G321" s="244"/>
      <c r="H321" s="247">
        <v>217.34999999999999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4</v>
      </c>
      <c r="AX321" s="14" t="s">
        <v>81</v>
      </c>
      <c r="AY321" s="253" t="s">
        <v>289</v>
      </c>
    </row>
    <row r="322" s="2" customFormat="1" ht="49.05" customHeight="1">
      <c r="A322" s="39"/>
      <c r="B322" s="40"/>
      <c r="C322" s="214" t="s">
        <v>333</v>
      </c>
      <c r="D322" s="214" t="s">
        <v>292</v>
      </c>
      <c r="E322" s="215" t="s">
        <v>1160</v>
      </c>
      <c r="F322" s="216" t="s">
        <v>1161</v>
      </c>
      <c r="G322" s="217" t="s">
        <v>239</v>
      </c>
      <c r="H322" s="218">
        <v>9.891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4710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1163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12" customFormat="1" ht="22.8" customHeight="1">
      <c r="A324" s="12"/>
      <c r="B324" s="198"/>
      <c r="C324" s="199"/>
      <c r="D324" s="200" t="s">
        <v>73</v>
      </c>
      <c r="E324" s="212" t="s">
        <v>1176</v>
      </c>
      <c r="F324" s="212" t="s">
        <v>1177</v>
      </c>
      <c r="G324" s="199"/>
      <c r="H324" s="199"/>
      <c r="I324" s="202"/>
      <c r="J324" s="213">
        <f>BK324</f>
        <v>0</v>
      </c>
      <c r="K324" s="199"/>
      <c r="L324" s="204"/>
      <c r="M324" s="205"/>
      <c r="N324" s="206"/>
      <c r="O324" s="206"/>
      <c r="P324" s="207">
        <f>SUM(P325:P337)</f>
        <v>0</v>
      </c>
      <c r="Q324" s="206"/>
      <c r="R324" s="207">
        <f>SUM(R325:R337)</f>
        <v>5.5756792199999996</v>
      </c>
      <c r="S324" s="206"/>
      <c r="T324" s="208">
        <f>SUM(T325:T337)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09" t="s">
        <v>83</v>
      </c>
      <c r="AT324" s="210" t="s">
        <v>73</v>
      </c>
      <c r="AU324" s="210" t="s">
        <v>81</v>
      </c>
      <c r="AY324" s="209" t="s">
        <v>289</v>
      </c>
      <c r="BK324" s="211">
        <f>SUM(BK325:BK337)</f>
        <v>0</v>
      </c>
    </row>
    <row r="325" s="2" customFormat="1" ht="37.8" customHeight="1">
      <c r="A325" s="39"/>
      <c r="B325" s="40"/>
      <c r="C325" s="214" t="s">
        <v>514</v>
      </c>
      <c r="D325" s="214" t="s">
        <v>292</v>
      </c>
      <c r="E325" s="215" t="s">
        <v>1179</v>
      </c>
      <c r="F325" s="216" t="s">
        <v>1180</v>
      </c>
      <c r="G325" s="217" t="s">
        <v>295</v>
      </c>
      <c r="H325" s="218">
        <v>1312.1679999999999</v>
      </c>
      <c r="I325" s="219"/>
      <c r="J325" s="220">
        <f>ROUND(I325*H325,2)</f>
        <v>0</v>
      </c>
      <c r="K325" s="216" t="s">
        <v>296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573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573</v>
      </c>
      <c r="BM325" s="225" t="s">
        <v>4711</v>
      </c>
    </row>
    <row r="326" s="2" customFormat="1">
      <c r="A326" s="39"/>
      <c r="B326" s="40"/>
      <c r="C326" s="41"/>
      <c r="D326" s="227" t="s">
        <v>299</v>
      </c>
      <c r="E326" s="41"/>
      <c r="F326" s="228" t="s">
        <v>1182</v>
      </c>
      <c r="G326" s="41"/>
      <c r="H326" s="41"/>
      <c r="I326" s="229"/>
      <c r="J326" s="41"/>
      <c r="K326" s="41"/>
      <c r="L326" s="45"/>
      <c r="M326" s="230"/>
      <c r="N326" s="231"/>
      <c r="O326" s="85"/>
      <c r="P326" s="85"/>
      <c r="Q326" s="85"/>
      <c r="R326" s="85"/>
      <c r="S326" s="85"/>
      <c r="T326" s="86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83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4668</v>
      </c>
      <c r="G327" s="244"/>
      <c r="H327" s="247">
        <v>1312.1679999999999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81</v>
      </c>
      <c r="AY327" s="253" t="s">
        <v>289</v>
      </c>
    </row>
    <row r="328" s="2" customFormat="1" ht="66.75" customHeight="1">
      <c r="A328" s="39"/>
      <c r="B328" s="40"/>
      <c r="C328" s="265" t="s">
        <v>860</v>
      </c>
      <c r="D328" s="265" t="s">
        <v>357</v>
      </c>
      <c r="E328" s="266" t="s">
        <v>4712</v>
      </c>
      <c r="F328" s="267" t="s">
        <v>4713</v>
      </c>
      <c r="G328" s="268" t="s">
        <v>295</v>
      </c>
      <c r="H328" s="269">
        <v>1338.4110000000001</v>
      </c>
      <c r="I328" s="270"/>
      <c r="J328" s="271">
        <f>ROUND(I328*H328,2)</f>
        <v>0</v>
      </c>
      <c r="K328" s="267" t="s">
        <v>19</v>
      </c>
      <c r="L328" s="272"/>
      <c r="M328" s="273" t="s">
        <v>19</v>
      </c>
      <c r="N328" s="274" t="s">
        <v>45</v>
      </c>
      <c r="O328" s="85"/>
      <c r="P328" s="223">
        <f>O328*H328</f>
        <v>0</v>
      </c>
      <c r="Q328" s="223">
        <v>0.0025200000000000001</v>
      </c>
      <c r="R328" s="223">
        <f>Q328*H328</f>
        <v>3.3727957200000005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382</v>
      </c>
      <c r="AT328" s="225" t="s">
        <v>357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4714</v>
      </c>
    </row>
    <row r="329" s="14" customFormat="1">
      <c r="A329" s="14"/>
      <c r="B329" s="243"/>
      <c r="C329" s="244"/>
      <c r="D329" s="234" t="s">
        <v>301</v>
      </c>
      <c r="E329" s="244"/>
      <c r="F329" s="246" t="s">
        <v>4715</v>
      </c>
      <c r="G329" s="244"/>
      <c r="H329" s="247">
        <v>1338.4110000000001</v>
      </c>
      <c r="I329" s="248"/>
      <c r="J329" s="244"/>
      <c r="K329" s="244"/>
      <c r="L329" s="249"/>
      <c r="M329" s="250"/>
      <c r="N329" s="251"/>
      <c r="O329" s="251"/>
      <c r="P329" s="251"/>
      <c r="Q329" s="251"/>
      <c r="R329" s="251"/>
      <c r="S329" s="251"/>
      <c r="T329" s="252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3" t="s">
        <v>301</v>
      </c>
      <c r="AU329" s="253" t="s">
        <v>83</v>
      </c>
      <c r="AV329" s="14" t="s">
        <v>83</v>
      </c>
      <c r="AW329" s="14" t="s">
        <v>4</v>
      </c>
      <c r="AX329" s="14" t="s">
        <v>81</v>
      </c>
      <c r="AY329" s="253" t="s">
        <v>289</v>
      </c>
    </row>
    <row r="330" s="2" customFormat="1" ht="37.8" customHeight="1">
      <c r="A330" s="39"/>
      <c r="B330" s="40"/>
      <c r="C330" s="214" t="s">
        <v>370</v>
      </c>
      <c r="D330" s="214" t="s">
        <v>292</v>
      </c>
      <c r="E330" s="215" t="s">
        <v>1187</v>
      </c>
      <c r="F330" s="216" t="s">
        <v>1188</v>
      </c>
      <c r="G330" s="217" t="s">
        <v>295</v>
      </c>
      <c r="H330" s="218">
        <v>205.39699999999999</v>
      </c>
      <c r="I330" s="219"/>
      <c r="J330" s="220">
        <f>ROUND(I330*H330,2)</f>
        <v>0</v>
      </c>
      <c r="K330" s="216" t="s">
        <v>296</v>
      </c>
      <c r="L330" s="45"/>
      <c r="M330" s="221" t="s">
        <v>19</v>
      </c>
      <c r="N330" s="222" t="s">
        <v>45</v>
      </c>
      <c r="O330" s="85"/>
      <c r="P330" s="223">
        <f>O330*H330</f>
        <v>0</v>
      </c>
      <c r="Q330" s="223">
        <v>0.0060000000000000001</v>
      </c>
      <c r="R330" s="223">
        <f>Q330*H330</f>
        <v>1.2323819999999999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573</v>
      </c>
      <c r="AT330" s="225" t="s">
        <v>292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4716</v>
      </c>
    </row>
    <row r="331" s="2" customFormat="1">
      <c r="A331" s="39"/>
      <c r="B331" s="40"/>
      <c r="C331" s="41"/>
      <c r="D331" s="227" t="s">
        <v>299</v>
      </c>
      <c r="E331" s="41"/>
      <c r="F331" s="228" t="s">
        <v>1190</v>
      </c>
      <c r="G331" s="41"/>
      <c r="H331" s="41"/>
      <c r="I331" s="229"/>
      <c r="J331" s="41"/>
      <c r="K331" s="41"/>
      <c r="L331" s="45"/>
      <c r="M331" s="230"/>
      <c r="N331" s="231"/>
      <c r="O331" s="85"/>
      <c r="P331" s="85"/>
      <c r="Q331" s="85"/>
      <c r="R331" s="85"/>
      <c r="S331" s="85"/>
      <c r="T331" s="86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83</v>
      </c>
    </row>
    <row r="332" s="13" customFormat="1">
      <c r="A332" s="13"/>
      <c r="B332" s="232"/>
      <c r="C332" s="233"/>
      <c r="D332" s="234" t="s">
        <v>301</v>
      </c>
      <c r="E332" s="235" t="s">
        <v>19</v>
      </c>
      <c r="F332" s="236" t="s">
        <v>4475</v>
      </c>
      <c r="G332" s="233"/>
      <c r="H332" s="235" t="s">
        <v>19</v>
      </c>
      <c r="I332" s="237"/>
      <c r="J332" s="233"/>
      <c r="K332" s="233"/>
      <c r="L332" s="238"/>
      <c r="M332" s="239"/>
      <c r="N332" s="240"/>
      <c r="O332" s="240"/>
      <c r="P332" s="240"/>
      <c r="Q332" s="240"/>
      <c r="R332" s="240"/>
      <c r="S332" s="240"/>
      <c r="T332" s="241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2" t="s">
        <v>301</v>
      </c>
      <c r="AU332" s="242" t="s">
        <v>83</v>
      </c>
      <c r="AV332" s="13" t="s">
        <v>81</v>
      </c>
      <c r="AW332" s="13" t="s">
        <v>35</v>
      </c>
      <c r="AX332" s="13" t="s">
        <v>74</v>
      </c>
      <c r="AY332" s="242" t="s">
        <v>289</v>
      </c>
    </row>
    <row r="333" s="14" customFormat="1">
      <c r="A333" s="14"/>
      <c r="B333" s="243"/>
      <c r="C333" s="244"/>
      <c r="D333" s="234" t="s">
        <v>301</v>
      </c>
      <c r="E333" s="245" t="s">
        <v>19</v>
      </c>
      <c r="F333" s="246" t="s">
        <v>4717</v>
      </c>
      <c r="G333" s="244"/>
      <c r="H333" s="247">
        <v>205.39699999999999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3" t="s">
        <v>301</v>
      </c>
      <c r="AU333" s="253" t="s">
        <v>83</v>
      </c>
      <c r="AV333" s="14" t="s">
        <v>83</v>
      </c>
      <c r="AW333" s="14" t="s">
        <v>35</v>
      </c>
      <c r="AX333" s="14" t="s">
        <v>81</v>
      </c>
      <c r="AY333" s="253" t="s">
        <v>289</v>
      </c>
    </row>
    <row r="334" s="2" customFormat="1" ht="24.15" customHeight="1">
      <c r="A334" s="39"/>
      <c r="B334" s="40"/>
      <c r="C334" s="265" t="s">
        <v>376</v>
      </c>
      <c r="D334" s="265" t="s">
        <v>357</v>
      </c>
      <c r="E334" s="266" t="s">
        <v>1193</v>
      </c>
      <c r="F334" s="267" t="s">
        <v>1194</v>
      </c>
      <c r="G334" s="268" t="s">
        <v>295</v>
      </c>
      <c r="H334" s="269">
        <v>215.667</v>
      </c>
      <c r="I334" s="270"/>
      <c r="J334" s="271">
        <f>ROUND(I334*H334,2)</f>
        <v>0</v>
      </c>
      <c r="K334" s="267" t="s">
        <v>296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0.0044999999999999997</v>
      </c>
      <c r="R334" s="223">
        <f>Q334*H334</f>
        <v>0.97050149999999991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4718</v>
      </c>
    </row>
    <row r="335" s="14" customFormat="1">
      <c r="A335" s="14"/>
      <c r="B335" s="243"/>
      <c r="C335" s="244"/>
      <c r="D335" s="234" t="s">
        <v>301</v>
      </c>
      <c r="E335" s="244"/>
      <c r="F335" s="246" t="s">
        <v>4719</v>
      </c>
      <c r="G335" s="244"/>
      <c r="H335" s="247">
        <v>215.667</v>
      </c>
      <c r="I335" s="248"/>
      <c r="J335" s="244"/>
      <c r="K335" s="244"/>
      <c r="L335" s="249"/>
      <c r="M335" s="250"/>
      <c r="N335" s="251"/>
      <c r="O335" s="251"/>
      <c r="P335" s="251"/>
      <c r="Q335" s="251"/>
      <c r="R335" s="251"/>
      <c r="S335" s="251"/>
      <c r="T335" s="252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3" t="s">
        <v>301</v>
      </c>
      <c r="AU335" s="253" t="s">
        <v>83</v>
      </c>
      <c r="AV335" s="14" t="s">
        <v>83</v>
      </c>
      <c r="AW335" s="14" t="s">
        <v>4</v>
      </c>
      <c r="AX335" s="14" t="s">
        <v>81</v>
      </c>
      <c r="AY335" s="253" t="s">
        <v>289</v>
      </c>
    </row>
    <row r="336" s="2" customFormat="1" ht="44.25" customHeight="1">
      <c r="A336" s="39"/>
      <c r="B336" s="40"/>
      <c r="C336" s="214" t="s">
        <v>948</v>
      </c>
      <c r="D336" s="214" t="s">
        <v>292</v>
      </c>
      <c r="E336" s="215" t="s">
        <v>1217</v>
      </c>
      <c r="F336" s="216" t="s">
        <v>1218</v>
      </c>
      <c r="G336" s="217" t="s">
        <v>239</v>
      </c>
      <c r="H336" s="218">
        <v>5.5759999999999996</v>
      </c>
      <c r="I336" s="219"/>
      <c r="J336" s="220">
        <f>ROUND(I336*H336,2)</f>
        <v>0</v>
      </c>
      <c r="K336" s="216" t="s">
        <v>296</v>
      </c>
      <c r="L336" s="45"/>
      <c r="M336" s="221" t="s">
        <v>19</v>
      </c>
      <c r="N336" s="222" t="s">
        <v>45</v>
      </c>
      <c r="O336" s="85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573</v>
      </c>
      <c r="AT336" s="225" t="s">
        <v>292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4720</v>
      </c>
    </row>
    <row r="337" s="2" customFormat="1">
      <c r="A337" s="39"/>
      <c r="B337" s="40"/>
      <c r="C337" s="41"/>
      <c r="D337" s="227" t="s">
        <v>299</v>
      </c>
      <c r="E337" s="41"/>
      <c r="F337" s="228" t="s">
        <v>1220</v>
      </c>
      <c r="G337" s="41"/>
      <c r="H337" s="41"/>
      <c r="I337" s="229"/>
      <c r="J337" s="41"/>
      <c r="K337" s="41"/>
      <c r="L337" s="45"/>
      <c r="M337" s="230"/>
      <c r="N337" s="231"/>
      <c r="O337" s="85"/>
      <c r="P337" s="85"/>
      <c r="Q337" s="85"/>
      <c r="R337" s="85"/>
      <c r="S337" s="85"/>
      <c r="T337" s="86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299</v>
      </c>
      <c r="AU337" s="18" t="s">
        <v>83</v>
      </c>
    </row>
    <row r="338" s="12" customFormat="1" ht="22.8" customHeight="1">
      <c r="A338" s="12"/>
      <c r="B338" s="198"/>
      <c r="C338" s="199"/>
      <c r="D338" s="200" t="s">
        <v>73</v>
      </c>
      <c r="E338" s="212" t="s">
        <v>624</v>
      </c>
      <c r="F338" s="212" t="s">
        <v>625</v>
      </c>
      <c r="G338" s="199"/>
      <c r="H338" s="199"/>
      <c r="I338" s="202"/>
      <c r="J338" s="213">
        <f>BK338</f>
        <v>0</v>
      </c>
      <c r="K338" s="199"/>
      <c r="L338" s="204"/>
      <c r="M338" s="205"/>
      <c r="N338" s="206"/>
      <c r="O338" s="206"/>
      <c r="P338" s="207">
        <f>SUM(P339:P346)</f>
        <v>0</v>
      </c>
      <c r="Q338" s="206"/>
      <c r="R338" s="207">
        <f>SUM(R339:R346)</f>
        <v>11.977296000000003</v>
      </c>
      <c r="S338" s="206"/>
      <c r="T338" s="208">
        <f>SUM(T339:T346)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09" t="s">
        <v>83</v>
      </c>
      <c r="AT338" s="210" t="s">
        <v>73</v>
      </c>
      <c r="AU338" s="210" t="s">
        <v>81</v>
      </c>
      <c r="AY338" s="209" t="s">
        <v>289</v>
      </c>
      <c r="BK338" s="211">
        <f>SUM(BK339:BK346)</f>
        <v>0</v>
      </c>
    </row>
    <row r="339" s="2" customFormat="1" ht="24.15" customHeight="1">
      <c r="A339" s="39"/>
      <c r="B339" s="40"/>
      <c r="C339" s="214" t="s">
        <v>915</v>
      </c>
      <c r="D339" s="214" t="s">
        <v>292</v>
      </c>
      <c r="E339" s="215" t="s">
        <v>4721</v>
      </c>
      <c r="F339" s="216" t="s">
        <v>4722</v>
      </c>
      <c r="G339" s="217" t="s">
        <v>295</v>
      </c>
      <c r="H339" s="218">
        <v>1301.8800000000001</v>
      </c>
      <c r="I339" s="219"/>
      <c r="J339" s="220">
        <f>ROUND(I339*H339,2)</f>
        <v>0</v>
      </c>
      <c r="K339" s="216" t="s">
        <v>296</v>
      </c>
      <c r="L339" s="45"/>
      <c r="M339" s="221" t="s">
        <v>19</v>
      </c>
      <c r="N339" s="222" t="s">
        <v>45</v>
      </c>
      <c r="O339" s="85"/>
      <c r="P339" s="223">
        <f>O339*H339</f>
        <v>0</v>
      </c>
      <c r="Q339" s="223">
        <v>0.00010000000000000001</v>
      </c>
      <c r="R339" s="223">
        <f>Q339*H339</f>
        <v>0.13018800000000003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573</v>
      </c>
      <c r="AT339" s="225" t="s">
        <v>292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4723</v>
      </c>
    </row>
    <row r="340" s="2" customFormat="1">
      <c r="A340" s="39"/>
      <c r="B340" s="40"/>
      <c r="C340" s="41"/>
      <c r="D340" s="227" t="s">
        <v>299</v>
      </c>
      <c r="E340" s="41"/>
      <c r="F340" s="228" t="s">
        <v>4724</v>
      </c>
      <c r="G340" s="41"/>
      <c r="H340" s="41"/>
      <c r="I340" s="229"/>
      <c r="J340" s="41"/>
      <c r="K340" s="41"/>
      <c r="L340" s="45"/>
      <c r="M340" s="230"/>
      <c r="N340" s="231"/>
      <c r="O340" s="85"/>
      <c r="P340" s="85"/>
      <c r="Q340" s="85"/>
      <c r="R340" s="85"/>
      <c r="S340" s="85"/>
      <c r="T340" s="86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299</v>
      </c>
      <c r="AU340" s="18" t="s">
        <v>83</v>
      </c>
    </row>
    <row r="341" s="13" customFormat="1">
      <c r="A341" s="13"/>
      <c r="B341" s="232"/>
      <c r="C341" s="233"/>
      <c r="D341" s="234" t="s">
        <v>301</v>
      </c>
      <c r="E341" s="235" t="s">
        <v>19</v>
      </c>
      <c r="F341" s="236" t="s">
        <v>4725</v>
      </c>
      <c r="G341" s="233"/>
      <c r="H341" s="235" t="s">
        <v>19</v>
      </c>
      <c r="I341" s="237"/>
      <c r="J341" s="233"/>
      <c r="K341" s="233"/>
      <c r="L341" s="238"/>
      <c r="M341" s="239"/>
      <c r="N341" s="240"/>
      <c r="O341" s="240"/>
      <c r="P341" s="240"/>
      <c r="Q341" s="240"/>
      <c r="R341" s="240"/>
      <c r="S341" s="240"/>
      <c r="T341" s="241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2" t="s">
        <v>301</v>
      </c>
      <c r="AU341" s="242" t="s">
        <v>83</v>
      </c>
      <c r="AV341" s="13" t="s">
        <v>81</v>
      </c>
      <c r="AW341" s="13" t="s">
        <v>35</v>
      </c>
      <c r="AX341" s="13" t="s">
        <v>74</v>
      </c>
      <c r="AY341" s="242" t="s">
        <v>289</v>
      </c>
    </row>
    <row r="342" s="14" customFormat="1">
      <c r="A342" s="14"/>
      <c r="B342" s="243"/>
      <c r="C342" s="244"/>
      <c r="D342" s="234" t="s">
        <v>301</v>
      </c>
      <c r="E342" s="245" t="s">
        <v>19</v>
      </c>
      <c r="F342" s="246" t="s">
        <v>4726</v>
      </c>
      <c r="G342" s="244"/>
      <c r="H342" s="247">
        <v>1301.8800000000001</v>
      </c>
      <c r="I342" s="248"/>
      <c r="J342" s="244"/>
      <c r="K342" s="244"/>
      <c r="L342" s="249"/>
      <c r="M342" s="250"/>
      <c r="N342" s="251"/>
      <c r="O342" s="251"/>
      <c r="P342" s="251"/>
      <c r="Q342" s="251"/>
      <c r="R342" s="251"/>
      <c r="S342" s="251"/>
      <c r="T342" s="252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3" t="s">
        <v>301</v>
      </c>
      <c r="AU342" s="253" t="s">
        <v>83</v>
      </c>
      <c r="AV342" s="14" t="s">
        <v>83</v>
      </c>
      <c r="AW342" s="14" t="s">
        <v>35</v>
      </c>
      <c r="AX342" s="14" t="s">
        <v>81</v>
      </c>
      <c r="AY342" s="253" t="s">
        <v>289</v>
      </c>
    </row>
    <row r="343" s="2" customFormat="1" ht="16.5" customHeight="1">
      <c r="A343" s="39"/>
      <c r="B343" s="40"/>
      <c r="C343" s="265" t="s">
        <v>885</v>
      </c>
      <c r="D343" s="265" t="s">
        <v>357</v>
      </c>
      <c r="E343" s="266" t="s">
        <v>4727</v>
      </c>
      <c r="F343" s="267" t="s">
        <v>4728</v>
      </c>
      <c r="G343" s="268" t="s">
        <v>295</v>
      </c>
      <c r="H343" s="269">
        <v>1301.8800000000001</v>
      </c>
      <c r="I343" s="270"/>
      <c r="J343" s="271">
        <f>ROUND(I343*H343,2)</f>
        <v>0</v>
      </c>
      <c r="K343" s="267" t="s">
        <v>296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0.0091000000000000004</v>
      </c>
      <c r="R343" s="223">
        <f>Q343*H343</f>
        <v>11.847108000000002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4729</v>
      </c>
    </row>
    <row r="344" s="2" customFormat="1" ht="16.5" customHeight="1">
      <c r="A344" s="39"/>
      <c r="B344" s="40"/>
      <c r="C344" s="265" t="s">
        <v>1969</v>
      </c>
      <c r="D344" s="265" t="s">
        <v>357</v>
      </c>
      <c r="E344" s="266" t="s">
        <v>4730</v>
      </c>
      <c r="F344" s="267" t="s">
        <v>4731</v>
      </c>
      <c r="G344" s="268" t="s">
        <v>295</v>
      </c>
      <c r="H344" s="269">
        <v>1301.8800000000001</v>
      </c>
      <c r="I344" s="270"/>
      <c r="J344" s="271">
        <f>ROUND(I344*H344,2)</f>
        <v>0</v>
      </c>
      <c r="K344" s="267" t="s">
        <v>19</v>
      </c>
      <c r="L344" s="272"/>
      <c r="M344" s="273" t="s">
        <v>19</v>
      </c>
      <c r="N344" s="274" t="s">
        <v>45</v>
      </c>
      <c r="O344" s="85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382</v>
      </c>
      <c r="AT344" s="225" t="s">
        <v>357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4732</v>
      </c>
    </row>
    <row r="345" s="2" customFormat="1" ht="49.05" customHeight="1">
      <c r="A345" s="39"/>
      <c r="B345" s="40"/>
      <c r="C345" s="214" t="s">
        <v>851</v>
      </c>
      <c r="D345" s="214" t="s">
        <v>292</v>
      </c>
      <c r="E345" s="215" t="s">
        <v>2053</v>
      </c>
      <c r="F345" s="216" t="s">
        <v>2054</v>
      </c>
      <c r="G345" s="217" t="s">
        <v>239</v>
      </c>
      <c r="H345" s="218">
        <v>11.977</v>
      </c>
      <c r="I345" s="219"/>
      <c r="J345" s="220">
        <f>ROUND(I345*H345,2)</f>
        <v>0</v>
      </c>
      <c r="K345" s="216" t="s">
        <v>296</v>
      </c>
      <c r="L345" s="45"/>
      <c r="M345" s="221" t="s">
        <v>19</v>
      </c>
      <c r="N345" s="222" t="s">
        <v>45</v>
      </c>
      <c r="O345" s="85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573</v>
      </c>
      <c r="AT345" s="225" t="s">
        <v>292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4733</v>
      </c>
    </row>
    <row r="346" s="2" customFormat="1">
      <c r="A346" s="39"/>
      <c r="B346" s="40"/>
      <c r="C346" s="41"/>
      <c r="D346" s="227" t="s">
        <v>299</v>
      </c>
      <c r="E346" s="41"/>
      <c r="F346" s="228" t="s">
        <v>2056</v>
      </c>
      <c r="G346" s="41"/>
      <c r="H346" s="41"/>
      <c r="I346" s="229"/>
      <c r="J346" s="41"/>
      <c r="K346" s="41"/>
      <c r="L346" s="45"/>
      <c r="M346" s="230"/>
      <c r="N346" s="231"/>
      <c r="O346" s="85"/>
      <c r="P346" s="85"/>
      <c r="Q346" s="85"/>
      <c r="R346" s="85"/>
      <c r="S346" s="85"/>
      <c r="T346" s="86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299</v>
      </c>
      <c r="AU346" s="18" t="s">
        <v>83</v>
      </c>
    </row>
    <row r="347" s="12" customFormat="1" ht="22.8" customHeight="1">
      <c r="A347" s="12"/>
      <c r="B347" s="198"/>
      <c r="C347" s="199"/>
      <c r="D347" s="200" t="s">
        <v>73</v>
      </c>
      <c r="E347" s="212" t="s">
        <v>1321</v>
      </c>
      <c r="F347" s="212" t="s">
        <v>1322</v>
      </c>
      <c r="G347" s="199"/>
      <c r="H347" s="199"/>
      <c r="I347" s="202"/>
      <c r="J347" s="213">
        <f>BK347</f>
        <v>0</v>
      </c>
      <c r="K347" s="199"/>
      <c r="L347" s="204"/>
      <c r="M347" s="205"/>
      <c r="N347" s="206"/>
      <c r="O347" s="206"/>
      <c r="P347" s="207">
        <f>SUM(P348:P351)</f>
        <v>0</v>
      </c>
      <c r="Q347" s="206"/>
      <c r="R347" s="207">
        <f>SUM(R348:R351)</f>
        <v>0.55096591999999989</v>
      </c>
      <c r="S347" s="206"/>
      <c r="T347" s="208">
        <f>SUM(T348:T351)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09" t="s">
        <v>83</v>
      </c>
      <c r="AT347" s="210" t="s">
        <v>73</v>
      </c>
      <c r="AU347" s="210" t="s">
        <v>81</v>
      </c>
      <c r="AY347" s="209" t="s">
        <v>289</v>
      </c>
      <c r="BK347" s="211">
        <f>SUM(BK348:BK351)</f>
        <v>0</v>
      </c>
    </row>
    <row r="348" s="2" customFormat="1" ht="33" customHeight="1">
      <c r="A348" s="39"/>
      <c r="B348" s="40"/>
      <c r="C348" s="214" t="s">
        <v>314</v>
      </c>
      <c r="D348" s="214" t="s">
        <v>292</v>
      </c>
      <c r="E348" s="215" t="s">
        <v>1334</v>
      </c>
      <c r="F348" s="216" t="s">
        <v>1335</v>
      </c>
      <c r="G348" s="217" t="s">
        <v>295</v>
      </c>
      <c r="H348" s="218">
        <v>1197.752</v>
      </c>
      <c r="I348" s="219"/>
      <c r="J348" s="220">
        <f>ROUND(I348*H348,2)</f>
        <v>0</v>
      </c>
      <c r="K348" s="216" t="s">
        <v>296</v>
      </c>
      <c r="L348" s="45"/>
      <c r="M348" s="221" t="s">
        <v>19</v>
      </c>
      <c r="N348" s="222" t="s">
        <v>45</v>
      </c>
      <c r="O348" s="85"/>
      <c r="P348" s="223">
        <f>O348*H348</f>
        <v>0</v>
      </c>
      <c r="Q348" s="223">
        <v>0.00020000000000000001</v>
      </c>
      <c r="R348" s="223">
        <f>Q348*H348</f>
        <v>0.2395504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573</v>
      </c>
      <c r="AT348" s="225" t="s">
        <v>292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4734</v>
      </c>
    </row>
    <row r="349" s="2" customFormat="1">
      <c r="A349" s="39"/>
      <c r="B349" s="40"/>
      <c r="C349" s="41"/>
      <c r="D349" s="227" t="s">
        <v>299</v>
      </c>
      <c r="E349" s="41"/>
      <c r="F349" s="228" t="s">
        <v>1337</v>
      </c>
      <c r="G349" s="41"/>
      <c r="H349" s="41"/>
      <c r="I349" s="229"/>
      <c r="J349" s="41"/>
      <c r="K349" s="41"/>
      <c r="L349" s="45"/>
      <c r="M349" s="230"/>
      <c r="N349" s="231"/>
      <c r="O349" s="85"/>
      <c r="P349" s="85"/>
      <c r="Q349" s="85"/>
      <c r="R349" s="85"/>
      <c r="S349" s="85"/>
      <c r="T349" s="86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299</v>
      </c>
      <c r="AU349" s="18" t="s">
        <v>83</v>
      </c>
    </row>
    <row r="350" s="2" customFormat="1" ht="37.8" customHeight="1">
      <c r="A350" s="39"/>
      <c r="B350" s="40"/>
      <c r="C350" s="214" t="s">
        <v>415</v>
      </c>
      <c r="D350" s="214" t="s">
        <v>292</v>
      </c>
      <c r="E350" s="215" t="s">
        <v>1340</v>
      </c>
      <c r="F350" s="216" t="s">
        <v>1341</v>
      </c>
      <c r="G350" s="217" t="s">
        <v>295</v>
      </c>
      <c r="H350" s="218">
        <v>1197.752</v>
      </c>
      <c r="I350" s="219"/>
      <c r="J350" s="220">
        <f>ROUND(I350*H350,2)</f>
        <v>0</v>
      </c>
      <c r="K350" s="216" t="s">
        <v>296</v>
      </c>
      <c r="L350" s="45"/>
      <c r="M350" s="221" t="s">
        <v>19</v>
      </c>
      <c r="N350" s="222" t="s">
        <v>45</v>
      </c>
      <c r="O350" s="85"/>
      <c r="P350" s="223">
        <f>O350*H350</f>
        <v>0</v>
      </c>
      <c r="Q350" s="223">
        <v>0.00025999999999999998</v>
      </c>
      <c r="R350" s="223">
        <f>Q350*H350</f>
        <v>0.31141551999999995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573</v>
      </c>
      <c r="AT350" s="225" t="s">
        <v>292</v>
      </c>
      <c r="AU350" s="225" t="s">
        <v>83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573</v>
      </c>
      <c r="BM350" s="225" t="s">
        <v>4735</v>
      </c>
    </row>
    <row r="351" s="2" customFormat="1">
      <c r="A351" s="39"/>
      <c r="B351" s="40"/>
      <c r="C351" s="41"/>
      <c r="D351" s="227" t="s">
        <v>299</v>
      </c>
      <c r="E351" s="41"/>
      <c r="F351" s="228" t="s">
        <v>1343</v>
      </c>
      <c r="G351" s="41"/>
      <c r="H351" s="41"/>
      <c r="I351" s="229"/>
      <c r="J351" s="41"/>
      <c r="K351" s="41"/>
      <c r="L351" s="45"/>
      <c r="M351" s="278"/>
      <c r="N351" s="279"/>
      <c r="O351" s="280"/>
      <c r="P351" s="280"/>
      <c r="Q351" s="280"/>
      <c r="R351" s="280"/>
      <c r="S351" s="280"/>
      <c r="T351" s="281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83</v>
      </c>
    </row>
    <row r="352" s="2" customFormat="1" ht="6.96" customHeight="1">
      <c r="A352" s="39"/>
      <c r="B352" s="60"/>
      <c r="C352" s="61"/>
      <c r="D352" s="61"/>
      <c r="E352" s="61"/>
      <c r="F352" s="61"/>
      <c r="G352" s="61"/>
      <c r="H352" s="61"/>
      <c r="I352" s="61"/>
      <c r="J352" s="61"/>
      <c r="K352" s="61"/>
      <c r="L352" s="45"/>
      <c r="M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</row>
  </sheetData>
  <sheetProtection sheet="1" autoFilter="0" formatColumns="0" formatRows="0" objects="1" scenarios="1" spinCount="100000" saltValue="I6DVjfh9u5zVR1oBmLS7LcIXp46/rzrN9+F30eZ9Anoajn+w8KFzhDuyfwtCNzVS9mN5CNUtwVrSJyje8OwSLA==" hashValue="8906PAP8/FAoMV0i8kM3WLNrlLkUnW2pW9v7+sRte2/fQRIEQ0i90ADEJzS+kk5/rFm/lG+MZ02cSmU9xUhrPQ==" algorithmName="SHA-512" password="CC35"/>
  <autoFilter ref="C97:K3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2" r:id="rId1" display="https://podminky.urs.cz/item/CS_URS_2022_02/116951201"/>
    <hyperlink ref="F107" r:id="rId2" display="https://podminky.urs.cz/item/CS_URS_2022_02/121151103"/>
    <hyperlink ref="F110" r:id="rId3" display="https://podminky.urs.cz/item/CS_URS_2022_02/122151104"/>
    <hyperlink ref="F113" r:id="rId4" display="https://podminky.urs.cz/item/CS_URS_2022_02/162751117"/>
    <hyperlink ref="F115" r:id="rId5" display="https://podminky.urs.cz/item/CS_URS_2022_02/162751119"/>
    <hyperlink ref="F118" r:id="rId6" display="https://podminky.urs.cz/item/CS_URS_2022_02/171201231"/>
    <hyperlink ref="F121" r:id="rId7" display="https://podminky.urs.cz/item/CS_URS_2022_02/171251201"/>
    <hyperlink ref="F123" r:id="rId8" display="https://podminky.urs.cz/item/CS_URS_2022_02/174151101"/>
    <hyperlink ref="F128" r:id="rId9" display="https://podminky.urs.cz/item/CS_URS_2022_02/226113111"/>
    <hyperlink ref="F132" r:id="rId10" display="https://podminky.urs.cz/item/CS_URS_2022_02/226114111"/>
    <hyperlink ref="F139" r:id="rId11" display="https://podminky.urs.cz/item/CS_URS_2022_02/231212213"/>
    <hyperlink ref="F144" r:id="rId12" display="https://podminky.urs.cz/item/CS_URS_2022_02/231212214"/>
    <hyperlink ref="F154" r:id="rId13" display="https://podminky.urs.cz/item/CS_URS_2022_02/231611117"/>
    <hyperlink ref="F158" r:id="rId14" display="https://podminky.urs.cz/item/CS_URS_2022_02/271572211"/>
    <hyperlink ref="F161" r:id="rId15" display="https://podminky.urs.cz/item/CS_URS_2022_02/273313611"/>
    <hyperlink ref="F164" r:id="rId16" display="https://podminky.urs.cz/item/CS_URS_2022_02/273351121"/>
    <hyperlink ref="F168" r:id="rId17" display="https://podminky.urs.cz/item/CS_URS_2022_02/273351122"/>
    <hyperlink ref="F170" r:id="rId18" display="https://podminky.urs.cz/item/CS_URS_2022_02/273362021"/>
    <hyperlink ref="F174" r:id="rId19" display="https://podminky.urs.cz/item/CS_URS_2022_02/274352221"/>
    <hyperlink ref="F180" r:id="rId20" display="https://podminky.urs.cz/item/CS_URS_2022_02/274352222"/>
    <hyperlink ref="F182" r:id="rId21" display="https://podminky.urs.cz/item/CS_URS_2022_02/275351121"/>
    <hyperlink ref="F188" r:id="rId22" display="https://podminky.urs.cz/item/CS_URS_2022_02/275351122"/>
    <hyperlink ref="F191" r:id="rId23" display="https://podminky.urs.cz/item/CS_URS_2022_02/311235121"/>
    <hyperlink ref="F195" r:id="rId24" display="https://podminky.urs.cz/item/CS_URS_2022_02/311235131"/>
    <hyperlink ref="F201" r:id="rId25" display="https://podminky.urs.cz/item/CS_URS_2022_02/342244211"/>
    <hyperlink ref="F204" r:id="rId26" display="https://podminky.urs.cz/item/CS_URS_2022_02/342244221"/>
    <hyperlink ref="F209" r:id="rId27" display="https://podminky.urs.cz/item/CS_URS_2022_02/417321515"/>
    <hyperlink ref="F218" r:id="rId28" display="https://podminky.urs.cz/item/CS_URS_2022_02/417351115"/>
    <hyperlink ref="F227" r:id="rId29" display="https://podminky.urs.cz/item/CS_URS_2022_02/417351116"/>
    <hyperlink ref="F229" r:id="rId30" display="https://podminky.urs.cz/item/CS_URS_2022_02/417361821"/>
    <hyperlink ref="F234" r:id="rId31" display="https://podminky.urs.cz/item/CS_URS_2022_02/441171134"/>
    <hyperlink ref="F240" r:id="rId32" display="https://podminky.urs.cz/item/CS_URS_2022_02/612131121"/>
    <hyperlink ref="F243" r:id="rId33" display="https://podminky.urs.cz/item/CS_URS_2022_02/612321141"/>
    <hyperlink ref="F246" r:id="rId34" display="https://podminky.urs.cz/item/CS_URS_2022_02/612321191"/>
    <hyperlink ref="F249" r:id="rId35" display="https://podminky.urs.cz/item/CS_URS_2022_02/612325302"/>
    <hyperlink ref="F254" r:id="rId36" display="https://podminky.urs.cz/item/CS_URS_2022_02/631311235"/>
    <hyperlink ref="F257" r:id="rId37" display="https://podminky.urs.cz/item/CS_URS_2022_02/631319013"/>
    <hyperlink ref="F259" r:id="rId38" display="https://podminky.urs.cz/item/CS_URS_2022_02/631319206"/>
    <hyperlink ref="F261" r:id="rId39" display="https://podminky.urs.cz/item/CS_URS_2022_02/631351101"/>
    <hyperlink ref="F265" r:id="rId40" display="https://podminky.urs.cz/item/CS_URS_2022_02/631351102"/>
    <hyperlink ref="F267" r:id="rId41" display="https://podminky.urs.cz/item/CS_URS_2022_02/633991111"/>
    <hyperlink ref="F271" r:id="rId42" display="https://podminky.urs.cz/item/CS_URS_2022_02/634663111"/>
    <hyperlink ref="F273" r:id="rId43" display="https://podminky.urs.cz/item/CS_URS_2022_02/634911124"/>
    <hyperlink ref="F278" r:id="rId44" display="https://podminky.urs.cz/item/CS_URS_2022_02/637121115"/>
    <hyperlink ref="F282" r:id="rId45" display="https://podminky.urs.cz/item/CS_URS_2022_02/916331112"/>
    <hyperlink ref="F286" r:id="rId46" display="https://podminky.urs.cz/item/CS_URS_2022_02/949101111"/>
    <hyperlink ref="F288" r:id="rId47" display="https://podminky.urs.cz/item/CS_URS_2022_02/952901114"/>
    <hyperlink ref="F292" r:id="rId48" display="https://podminky.urs.cz/item/CS_URS_2022_02/998011002"/>
    <hyperlink ref="F296" r:id="rId49" display="https://podminky.urs.cz/item/CS_URS_2022_02/711111001"/>
    <hyperlink ref="F302" r:id="rId50" display="https://podminky.urs.cz/item/CS_URS_2022_02/711112001"/>
    <hyperlink ref="F308" r:id="rId51" display="https://podminky.urs.cz/item/CS_URS_2022_02/711141559"/>
    <hyperlink ref="F312" r:id="rId52" display="https://podminky.urs.cz/item/CS_URS_2022_02/711142559"/>
    <hyperlink ref="F317" r:id="rId53" display="https://podminky.urs.cz/item/CS_URS_2022_02/711161273"/>
    <hyperlink ref="F323" r:id="rId54" display="https://podminky.urs.cz/item/CS_URS_2022_02/998711102"/>
    <hyperlink ref="F326" r:id="rId55" display="https://podminky.urs.cz/item/CS_URS_2022_02/713121111"/>
    <hyperlink ref="F331" r:id="rId56" display="https://podminky.urs.cz/item/CS_URS_2022_02/713131141"/>
    <hyperlink ref="F337" r:id="rId57" display="https://podminky.urs.cz/item/CS_URS_2022_02/998713102"/>
    <hyperlink ref="F340" r:id="rId58" display="https://podminky.urs.cz/item/CS_URS_2022_02/767391113"/>
    <hyperlink ref="F346" r:id="rId59" display="https://podminky.urs.cz/item/CS_URS_2022_02/998767102"/>
    <hyperlink ref="F349" r:id="rId60" display="https://podminky.urs.cz/item/CS_URS_2022_02/784181101"/>
    <hyperlink ref="F351" r:id="rId61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ROUND((SUM(BE93:BE282)),  2)</f>
        <v>0</v>
      </c>
      <c r="G35" s="39"/>
      <c r="H35" s="39"/>
      <c r="I35" s="159">
        <v>0.20999999999999999</v>
      </c>
      <c r="J35" s="158">
        <f>ROUND(((SUM(BE93:BE282))*I35),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ROUND((SUM(BF93:BF282)),  2)</f>
        <v>0</v>
      </c>
      <c r="G36" s="39"/>
      <c r="H36" s="39"/>
      <c r="I36" s="159">
        <v>0.14999999999999999</v>
      </c>
      <c r="J36" s="158">
        <f>ROUND(((SUM(BF93:BF282))*I36),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ROUND((SUM(BG93:BG282)),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ROUND((SUM(BH93:BH282)),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ROUND((SUM(BI93:BI282)),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J151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J154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J155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665</v>
      </c>
      <c r="E69" s="184"/>
      <c r="F69" s="184"/>
      <c r="G69" s="184"/>
      <c r="H69" s="184"/>
      <c r="I69" s="184"/>
      <c r="J69" s="185">
        <f>J196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272</v>
      </c>
      <c r="E70" s="184"/>
      <c r="F70" s="184"/>
      <c r="G70" s="184"/>
      <c r="H70" s="184"/>
      <c r="I70" s="184"/>
      <c r="J70" s="185">
        <f>J220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1355</v>
      </c>
      <c r="E71" s="184"/>
      <c r="F71" s="184"/>
      <c r="G71" s="184"/>
      <c r="H71" s="184"/>
      <c r="I71" s="184"/>
      <c r="J71" s="185">
        <f>J259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4201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c004 - Skladby podlah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P94+P154</f>
        <v>0</v>
      </c>
      <c r="Q93" s="97"/>
      <c r="R93" s="195">
        <f>R94+R154</f>
        <v>142.8591964</v>
      </c>
      <c r="S93" s="97"/>
      <c r="T93" s="196">
        <f>T94+T154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BK94+BK154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P95+P151</f>
        <v>0</v>
      </c>
      <c r="Q94" s="206"/>
      <c r="R94" s="207">
        <f>R95+R151</f>
        <v>91.968516859999994</v>
      </c>
      <c r="S94" s="206"/>
      <c r="T94" s="208">
        <f>T95+T151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BK95+BK151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SUM(P96:P150)</f>
        <v>0</v>
      </c>
      <c r="Q95" s="206"/>
      <c r="R95" s="207">
        <f>SUM(R96:R150)</f>
        <v>91.968516859999994</v>
      </c>
      <c r="S95" s="206"/>
      <c r="T95" s="208">
        <f>SUM(T96:T150)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SUM(BK96:BK150)</f>
        <v>0</v>
      </c>
    </row>
    <row r="96" s="2" customFormat="1" ht="33" customHeight="1">
      <c r="A96" s="39"/>
      <c r="B96" s="40"/>
      <c r="C96" s="214" t="s">
        <v>297</v>
      </c>
      <c r="D96" s="214" t="s">
        <v>292</v>
      </c>
      <c r="E96" s="215" t="s">
        <v>1356</v>
      </c>
      <c r="F96" s="216" t="s">
        <v>1357</v>
      </c>
      <c r="G96" s="217" t="s">
        <v>308</v>
      </c>
      <c r="H96" s="218">
        <v>34.844000000000001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2.5018699999999998</v>
      </c>
      <c r="R96" s="223">
        <f>Q96*H96</f>
        <v>87.175158279999991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1358</v>
      </c>
    </row>
    <row r="97" s="2" customFormat="1">
      <c r="A97" s="39"/>
      <c r="B97" s="40"/>
      <c r="C97" s="41"/>
      <c r="D97" s="227" t="s">
        <v>299</v>
      </c>
      <c r="E97" s="41"/>
      <c r="F97" s="228" t="s">
        <v>1359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4736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4737</v>
      </c>
      <c r="G100" s="244"/>
      <c r="H100" s="247">
        <v>6.1360000000000001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4738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4739</v>
      </c>
      <c r="G102" s="244"/>
      <c r="H102" s="247">
        <v>0.65900000000000003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4740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4741</v>
      </c>
      <c r="G104" s="244"/>
      <c r="H104" s="247">
        <v>14.074999999999999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6" customFormat="1">
      <c r="A105" s="16"/>
      <c r="B105" s="282"/>
      <c r="C105" s="283"/>
      <c r="D105" s="234" t="s">
        <v>301</v>
      </c>
      <c r="E105" s="284" t="s">
        <v>19</v>
      </c>
      <c r="F105" s="285" t="s">
        <v>1364</v>
      </c>
      <c r="G105" s="283"/>
      <c r="H105" s="286">
        <v>20.869999999999997</v>
      </c>
      <c r="I105" s="287"/>
      <c r="J105" s="283"/>
      <c r="K105" s="283"/>
      <c r="L105" s="288"/>
      <c r="M105" s="289"/>
      <c r="N105" s="290"/>
      <c r="O105" s="290"/>
      <c r="P105" s="290"/>
      <c r="Q105" s="290"/>
      <c r="R105" s="290"/>
      <c r="S105" s="290"/>
      <c r="T105" s="291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T105" s="292" t="s">
        <v>301</v>
      </c>
      <c r="AU105" s="292" t="s">
        <v>83</v>
      </c>
      <c r="AV105" s="16" t="s">
        <v>139</v>
      </c>
      <c r="AW105" s="16" t="s">
        <v>35</v>
      </c>
      <c r="AX105" s="16" t="s">
        <v>74</v>
      </c>
      <c r="AY105" s="292" t="s">
        <v>289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468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4742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4743</v>
      </c>
      <c r="G108" s="244"/>
      <c r="H108" s="247">
        <v>9.0619999999999994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4744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4745</v>
      </c>
      <c r="G110" s="244"/>
      <c r="H110" s="247">
        <v>4.9119999999999999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5" customFormat="1">
      <c r="A111" s="15"/>
      <c r="B111" s="254"/>
      <c r="C111" s="255"/>
      <c r="D111" s="234" t="s">
        <v>301</v>
      </c>
      <c r="E111" s="256" t="s">
        <v>19</v>
      </c>
      <c r="F111" s="257" t="s">
        <v>304</v>
      </c>
      <c r="G111" s="255"/>
      <c r="H111" s="258">
        <v>34.843999999999994</v>
      </c>
      <c r="I111" s="259"/>
      <c r="J111" s="255"/>
      <c r="K111" s="255"/>
      <c r="L111" s="260"/>
      <c r="M111" s="261"/>
      <c r="N111" s="262"/>
      <c r="O111" s="262"/>
      <c r="P111" s="262"/>
      <c r="Q111" s="262"/>
      <c r="R111" s="262"/>
      <c r="S111" s="262"/>
      <c r="T111" s="26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4" t="s">
        <v>301</v>
      </c>
      <c r="AU111" s="264" t="s">
        <v>83</v>
      </c>
      <c r="AV111" s="15" t="s">
        <v>297</v>
      </c>
      <c r="AW111" s="15" t="s">
        <v>35</v>
      </c>
      <c r="AX111" s="15" t="s">
        <v>81</v>
      </c>
      <c r="AY111" s="264" t="s">
        <v>289</v>
      </c>
    </row>
    <row r="112" s="2" customFormat="1" ht="33" customHeight="1">
      <c r="A112" s="39"/>
      <c r="B112" s="40"/>
      <c r="C112" s="214" t="s">
        <v>461</v>
      </c>
      <c r="D112" s="214" t="s">
        <v>292</v>
      </c>
      <c r="E112" s="215" t="s">
        <v>1372</v>
      </c>
      <c r="F112" s="216" t="s">
        <v>1373</v>
      </c>
      <c r="G112" s="217" t="s">
        <v>308</v>
      </c>
      <c r="H112" s="218">
        <v>34.844000000000001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1374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1375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44.25" customHeight="1">
      <c r="A114" s="39"/>
      <c r="B114" s="40"/>
      <c r="C114" s="214" t="s">
        <v>473</v>
      </c>
      <c r="D114" s="214" t="s">
        <v>292</v>
      </c>
      <c r="E114" s="215" t="s">
        <v>1376</v>
      </c>
      <c r="F114" s="216" t="s">
        <v>1377</v>
      </c>
      <c r="G114" s="217" t="s">
        <v>308</v>
      </c>
      <c r="H114" s="218">
        <v>34.844000000000001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1378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1379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1.75" customHeight="1">
      <c r="A116" s="39"/>
      <c r="B116" s="40"/>
      <c r="C116" s="214" t="s">
        <v>491</v>
      </c>
      <c r="D116" s="214" t="s">
        <v>292</v>
      </c>
      <c r="E116" s="215" t="s">
        <v>1380</v>
      </c>
      <c r="F116" s="216" t="s">
        <v>1381</v>
      </c>
      <c r="G116" s="217" t="s">
        <v>239</v>
      </c>
      <c r="H116" s="218">
        <v>4.1539999999999999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1.06277</v>
      </c>
      <c r="R116" s="223">
        <f>Q116*H116</f>
        <v>4.4147465800000001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1382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1383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362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4736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4746</v>
      </c>
      <c r="G120" s="244"/>
      <c r="H120" s="247">
        <v>94.400000000000006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4738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4747</v>
      </c>
      <c r="G122" s="244"/>
      <c r="H122" s="247">
        <v>10.300000000000001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4740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4748</v>
      </c>
      <c r="G124" s="244"/>
      <c r="H124" s="247">
        <v>190.19999999999999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6" customFormat="1">
      <c r="A125" s="16"/>
      <c r="B125" s="282"/>
      <c r="C125" s="283"/>
      <c r="D125" s="234" t="s">
        <v>301</v>
      </c>
      <c r="E125" s="284" t="s">
        <v>19</v>
      </c>
      <c r="F125" s="285" t="s">
        <v>1364</v>
      </c>
      <c r="G125" s="283"/>
      <c r="H125" s="286">
        <v>294.89999999999998</v>
      </c>
      <c r="I125" s="287"/>
      <c r="J125" s="283"/>
      <c r="K125" s="283"/>
      <c r="L125" s="288"/>
      <c r="M125" s="289"/>
      <c r="N125" s="290"/>
      <c r="O125" s="290"/>
      <c r="P125" s="290"/>
      <c r="Q125" s="290"/>
      <c r="R125" s="290"/>
      <c r="S125" s="290"/>
      <c r="T125" s="291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T125" s="292" t="s">
        <v>301</v>
      </c>
      <c r="AU125" s="292" t="s">
        <v>83</v>
      </c>
      <c r="AV125" s="16" t="s">
        <v>139</v>
      </c>
      <c r="AW125" s="16" t="s">
        <v>35</v>
      </c>
      <c r="AX125" s="16" t="s">
        <v>74</v>
      </c>
      <c r="AY125" s="292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468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4742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4749</v>
      </c>
      <c r="G128" s="244"/>
      <c r="H128" s="247">
        <v>141.59999999999999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4744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4750</v>
      </c>
      <c r="G130" s="244"/>
      <c r="H130" s="247">
        <v>89.299999999999997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5" customFormat="1">
      <c r="A131" s="15"/>
      <c r="B131" s="254"/>
      <c r="C131" s="255"/>
      <c r="D131" s="234" t="s">
        <v>301</v>
      </c>
      <c r="E131" s="256" t="s">
        <v>19</v>
      </c>
      <c r="F131" s="257" t="s">
        <v>304</v>
      </c>
      <c r="G131" s="255"/>
      <c r="H131" s="258">
        <v>525.79999999999995</v>
      </c>
      <c r="I131" s="259"/>
      <c r="J131" s="255"/>
      <c r="K131" s="255"/>
      <c r="L131" s="260"/>
      <c r="M131" s="261"/>
      <c r="N131" s="262"/>
      <c r="O131" s="262"/>
      <c r="P131" s="262"/>
      <c r="Q131" s="262"/>
      <c r="R131" s="262"/>
      <c r="S131" s="262"/>
      <c r="T131" s="26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4" t="s">
        <v>301</v>
      </c>
      <c r="AU131" s="264" t="s">
        <v>83</v>
      </c>
      <c r="AV131" s="15" t="s">
        <v>297</v>
      </c>
      <c r="AW131" s="15" t="s">
        <v>35</v>
      </c>
      <c r="AX131" s="15" t="s">
        <v>81</v>
      </c>
      <c r="AY131" s="264" t="s">
        <v>289</v>
      </c>
    </row>
    <row r="132" s="14" customFormat="1">
      <c r="A132" s="14"/>
      <c r="B132" s="243"/>
      <c r="C132" s="244"/>
      <c r="D132" s="234" t="s">
        <v>301</v>
      </c>
      <c r="E132" s="244"/>
      <c r="F132" s="246" t="s">
        <v>4751</v>
      </c>
      <c r="G132" s="244"/>
      <c r="H132" s="247">
        <v>4.1539999999999999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4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14" t="s">
        <v>139</v>
      </c>
      <c r="D133" s="214" t="s">
        <v>292</v>
      </c>
      <c r="E133" s="215" t="s">
        <v>1390</v>
      </c>
      <c r="F133" s="216" t="s">
        <v>1391</v>
      </c>
      <c r="G133" s="217" t="s">
        <v>295</v>
      </c>
      <c r="H133" s="218">
        <v>2912.4000000000001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0.00012999999999999999</v>
      </c>
      <c r="R133" s="223">
        <f>Q133*H133</f>
        <v>0.378612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1392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1393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362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4736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4746</v>
      </c>
      <c r="G137" s="244"/>
      <c r="H137" s="247">
        <v>94.400000000000006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4738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4747</v>
      </c>
      <c r="G139" s="244"/>
      <c r="H139" s="247">
        <v>10.300000000000001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4740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4748</v>
      </c>
      <c r="G141" s="244"/>
      <c r="H141" s="247">
        <v>190.19999999999999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6" customFormat="1">
      <c r="A142" s="16"/>
      <c r="B142" s="282"/>
      <c r="C142" s="283"/>
      <c r="D142" s="234" t="s">
        <v>301</v>
      </c>
      <c r="E142" s="284" t="s">
        <v>19</v>
      </c>
      <c r="F142" s="285" t="s">
        <v>1364</v>
      </c>
      <c r="G142" s="283"/>
      <c r="H142" s="286">
        <v>294.89999999999998</v>
      </c>
      <c r="I142" s="287"/>
      <c r="J142" s="283"/>
      <c r="K142" s="283"/>
      <c r="L142" s="288"/>
      <c r="M142" s="289"/>
      <c r="N142" s="290"/>
      <c r="O142" s="290"/>
      <c r="P142" s="290"/>
      <c r="Q142" s="290"/>
      <c r="R142" s="290"/>
      <c r="S142" s="290"/>
      <c r="T142" s="291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92" t="s">
        <v>301</v>
      </c>
      <c r="AU142" s="292" t="s">
        <v>83</v>
      </c>
      <c r="AV142" s="16" t="s">
        <v>139</v>
      </c>
      <c r="AW142" s="16" t="s">
        <v>35</v>
      </c>
      <c r="AX142" s="16" t="s">
        <v>74</v>
      </c>
      <c r="AY142" s="292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468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4742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4749</v>
      </c>
      <c r="G145" s="244"/>
      <c r="H145" s="247">
        <v>141.59999999999999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4744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4750</v>
      </c>
      <c r="G147" s="244"/>
      <c r="H147" s="247">
        <v>89.299999999999997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4752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4753</v>
      </c>
      <c r="G149" s="244"/>
      <c r="H149" s="247">
        <v>2386.5999999999999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74</v>
      </c>
      <c r="AY149" s="253" t="s">
        <v>289</v>
      </c>
    </row>
    <row r="150" s="15" customFormat="1">
      <c r="A150" s="15"/>
      <c r="B150" s="254"/>
      <c r="C150" s="255"/>
      <c r="D150" s="234" t="s">
        <v>301</v>
      </c>
      <c r="E150" s="256" t="s">
        <v>19</v>
      </c>
      <c r="F150" s="257" t="s">
        <v>304</v>
      </c>
      <c r="G150" s="255"/>
      <c r="H150" s="258">
        <v>2912.3999999999996</v>
      </c>
      <c r="I150" s="259"/>
      <c r="J150" s="255"/>
      <c r="K150" s="255"/>
      <c r="L150" s="260"/>
      <c r="M150" s="261"/>
      <c r="N150" s="262"/>
      <c r="O150" s="262"/>
      <c r="P150" s="262"/>
      <c r="Q150" s="262"/>
      <c r="R150" s="262"/>
      <c r="S150" s="262"/>
      <c r="T150" s="26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4" t="s">
        <v>301</v>
      </c>
      <c r="AU150" s="264" t="s">
        <v>83</v>
      </c>
      <c r="AV150" s="15" t="s">
        <v>297</v>
      </c>
      <c r="AW150" s="15" t="s">
        <v>35</v>
      </c>
      <c r="AX150" s="15" t="s">
        <v>81</v>
      </c>
      <c r="AY150" s="264" t="s">
        <v>289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558</v>
      </c>
      <c r="F151" s="212" t="s">
        <v>559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SUM(P152:P153)</f>
        <v>0</v>
      </c>
      <c r="Q151" s="206"/>
      <c r="R151" s="207">
        <f>SUM(R152:R153)</f>
        <v>0</v>
      </c>
      <c r="S151" s="206"/>
      <c r="T151" s="208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81</v>
      </c>
      <c r="AT151" s="210" t="s">
        <v>73</v>
      </c>
      <c r="AU151" s="210" t="s">
        <v>81</v>
      </c>
      <c r="AY151" s="209" t="s">
        <v>289</v>
      </c>
      <c r="BK151" s="211">
        <f>SUM(BK152:BK153)</f>
        <v>0</v>
      </c>
    </row>
    <row r="152" s="2" customFormat="1" ht="55.5" customHeight="1">
      <c r="A152" s="39"/>
      <c r="B152" s="40"/>
      <c r="C152" s="214" t="s">
        <v>497</v>
      </c>
      <c r="D152" s="214" t="s">
        <v>292</v>
      </c>
      <c r="E152" s="215" t="s">
        <v>561</v>
      </c>
      <c r="F152" s="216" t="s">
        <v>562</v>
      </c>
      <c r="G152" s="217" t="s">
        <v>239</v>
      </c>
      <c r="H152" s="218">
        <v>91.968999999999994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1394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564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5.92" customHeight="1">
      <c r="A154" s="12"/>
      <c r="B154" s="198"/>
      <c r="C154" s="199"/>
      <c r="D154" s="200" t="s">
        <v>73</v>
      </c>
      <c r="E154" s="201" t="s">
        <v>565</v>
      </c>
      <c r="F154" s="201" t="s">
        <v>566</v>
      </c>
      <c r="G154" s="199"/>
      <c r="H154" s="199"/>
      <c r="I154" s="202"/>
      <c r="J154" s="203">
        <f>BK154</f>
        <v>0</v>
      </c>
      <c r="K154" s="199"/>
      <c r="L154" s="204"/>
      <c r="M154" s="205"/>
      <c r="N154" s="206"/>
      <c r="O154" s="206"/>
      <c r="P154" s="207">
        <f>P155+P196+P220+P259</f>
        <v>0</v>
      </c>
      <c r="Q154" s="206"/>
      <c r="R154" s="207">
        <f>R155+R196+R220+R259</f>
        <v>50.890679540000001</v>
      </c>
      <c r="S154" s="206"/>
      <c r="T154" s="208">
        <f>T155+T196+T220+T259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83</v>
      </c>
      <c r="AT154" s="210" t="s">
        <v>73</v>
      </c>
      <c r="AU154" s="210" t="s">
        <v>74</v>
      </c>
      <c r="AY154" s="209" t="s">
        <v>289</v>
      </c>
      <c r="BK154" s="211">
        <f>BK155+BK196+BK220+BK259</f>
        <v>0</v>
      </c>
    </row>
    <row r="155" s="12" customFormat="1" ht="22.8" customHeight="1">
      <c r="A155" s="12"/>
      <c r="B155" s="198"/>
      <c r="C155" s="199"/>
      <c r="D155" s="200" t="s">
        <v>73</v>
      </c>
      <c r="E155" s="212" t="s">
        <v>1176</v>
      </c>
      <c r="F155" s="212" t="s">
        <v>1177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SUM(P156:P195)</f>
        <v>0</v>
      </c>
      <c r="Q155" s="206"/>
      <c r="R155" s="207">
        <f>SUM(R156:R195)</f>
        <v>1.5203630399999999</v>
      </c>
      <c r="S155" s="206"/>
      <c r="T155" s="208">
        <f>SUM(T156:T195)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83</v>
      </c>
      <c r="AT155" s="210" t="s">
        <v>73</v>
      </c>
      <c r="AU155" s="210" t="s">
        <v>81</v>
      </c>
      <c r="AY155" s="209" t="s">
        <v>289</v>
      </c>
      <c r="BK155" s="211">
        <f>SUM(BK156:BK195)</f>
        <v>0</v>
      </c>
    </row>
    <row r="156" s="2" customFormat="1" ht="37.8" customHeight="1">
      <c r="A156" s="39"/>
      <c r="B156" s="40"/>
      <c r="C156" s="214" t="s">
        <v>81</v>
      </c>
      <c r="D156" s="214" t="s">
        <v>292</v>
      </c>
      <c r="E156" s="215" t="s">
        <v>1179</v>
      </c>
      <c r="F156" s="216" t="s">
        <v>1180</v>
      </c>
      <c r="G156" s="217" t="s">
        <v>295</v>
      </c>
      <c r="H156" s="218">
        <v>284.60000000000002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573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1395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1182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362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4736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4746</v>
      </c>
      <c r="G160" s="244"/>
      <c r="H160" s="247">
        <v>94.400000000000006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4740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4748</v>
      </c>
      <c r="G162" s="244"/>
      <c r="H162" s="247">
        <v>190.19999999999999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284.60000000000002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24.15" customHeight="1">
      <c r="A164" s="39"/>
      <c r="B164" s="40"/>
      <c r="C164" s="265" t="s">
        <v>83</v>
      </c>
      <c r="D164" s="265" t="s">
        <v>357</v>
      </c>
      <c r="E164" s="266" t="s">
        <v>1399</v>
      </c>
      <c r="F164" s="267" t="s">
        <v>1400</v>
      </c>
      <c r="G164" s="268" t="s">
        <v>295</v>
      </c>
      <c r="H164" s="269">
        <v>290.29199999999997</v>
      </c>
      <c r="I164" s="270"/>
      <c r="J164" s="271">
        <f>ROUND(I164*H164,2)</f>
        <v>0</v>
      </c>
      <c r="K164" s="267" t="s">
        <v>296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0.0040000000000000001</v>
      </c>
      <c r="R164" s="223">
        <f>Q164*H164</f>
        <v>1.161168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382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1401</v>
      </c>
    </row>
    <row r="165" s="14" customFormat="1">
      <c r="A165" s="14"/>
      <c r="B165" s="243"/>
      <c r="C165" s="244"/>
      <c r="D165" s="234" t="s">
        <v>301</v>
      </c>
      <c r="E165" s="244"/>
      <c r="F165" s="246" t="s">
        <v>4754</v>
      </c>
      <c r="G165" s="244"/>
      <c r="H165" s="247">
        <v>290.29199999999997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4</v>
      </c>
      <c r="AX165" s="14" t="s">
        <v>81</v>
      </c>
      <c r="AY165" s="253" t="s">
        <v>289</v>
      </c>
    </row>
    <row r="166" s="2" customFormat="1" ht="37.8" customHeight="1">
      <c r="A166" s="39"/>
      <c r="B166" s="40"/>
      <c r="C166" s="214" t="s">
        <v>652</v>
      </c>
      <c r="D166" s="214" t="s">
        <v>292</v>
      </c>
      <c r="E166" s="215" t="s">
        <v>1179</v>
      </c>
      <c r="F166" s="216" t="s">
        <v>1180</v>
      </c>
      <c r="G166" s="217" t="s">
        <v>295</v>
      </c>
      <c r="H166" s="218">
        <v>241.19999999999999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1403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1182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13" customFormat="1">
      <c r="A168" s="13"/>
      <c r="B168" s="232"/>
      <c r="C168" s="233"/>
      <c r="D168" s="234" t="s">
        <v>301</v>
      </c>
      <c r="E168" s="235" t="s">
        <v>19</v>
      </c>
      <c r="F168" s="236" t="s">
        <v>362</v>
      </c>
      <c r="G168" s="233"/>
      <c r="H168" s="235" t="s">
        <v>19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2" t="s">
        <v>301</v>
      </c>
      <c r="AU168" s="242" t="s">
        <v>83</v>
      </c>
      <c r="AV168" s="13" t="s">
        <v>81</v>
      </c>
      <c r="AW168" s="13" t="s">
        <v>35</v>
      </c>
      <c r="AX168" s="13" t="s">
        <v>74</v>
      </c>
      <c r="AY168" s="242" t="s">
        <v>289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4738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4747</v>
      </c>
      <c r="G170" s="244"/>
      <c r="H170" s="247">
        <v>10.300000000000001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6" customFormat="1">
      <c r="A171" s="16"/>
      <c r="B171" s="282"/>
      <c r="C171" s="283"/>
      <c r="D171" s="234" t="s">
        <v>301</v>
      </c>
      <c r="E171" s="284" t="s">
        <v>19</v>
      </c>
      <c r="F171" s="285" t="s">
        <v>1364</v>
      </c>
      <c r="G171" s="283"/>
      <c r="H171" s="286">
        <v>10.300000000000001</v>
      </c>
      <c r="I171" s="287"/>
      <c r="J171" s="283"/>
      <c r="K171" s="283"/>
      <c r="L171" s="288"/>
      <c r="M171" s="289"/>
      <c r="N171" s="290"/>
      <c r="O171" s="290"/>
      <c r="P171" s="290"/>
      <c r="Q171" s="290"/>
      <c r="R171" s="290"/>
      <c r="S171" s="290"/>
      <c r="T171" s="291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92" t="s">
        <v>301</v>
      </c>
      <c r="AU171" s="292" t="s">
        <v>83</v>
      </c>
      <c r="AV171" s="16" t="s">
        <v>139</v>
      </c>
      <c r="AW171" s="16" t="s">
        <v>35</v>
      </c>
      <c r="AX171" s="16" t="s">
        <v>74</v>
      </c>
      <c r="AY171" s="292" t="s">
        <v>289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468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4742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4749</v>
      </c>
      <c r="G174" s="244"/>
      <c r="H174" s="247">
        <v>141.59999999999999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4755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4750</v>
      </c>
      <c r="G176" s="244"/>
      <c r="H176" s="247">
        <v>89.299999999999997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241.19999999999999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24.15" customHeight="1">
      <c r="A178" s="39"/>
      <c r="B178" s="40"/>
      <c r="C178" s="265" t="s">
        <v>606</v>
      </c>
      <c r="D178" s="265" t="s">
        <v>357</v>
      </c>
      <c r="E178" s="266" t="s">
        <v>1405</v>
      </c>
      <c r="F178" s="267" t="s">
        <v>1406</v>
      </c>
      <c r="G178" s="268" t="s">
        <v>295</v>
      </c>
      <c r="H178" s="269">
        <v>246.024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0.00025999999999999998</v>
      </c>
      <c r="R178" s="223">
        <f>Q178*H178</f>
        <v>0.063966239999999994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1407</v>
      </c>
    </row>
    <row r="179" s="14" customFormat="1">
      <c r="A179" s="14"/>
      <c r="B179" s="243"/>
      <c r="C179" s="244"/>
      <c r="D179" s="234" t="s">
        <v>301</v>
      </c>
      <c r="E179" s="244"/>
      <c r="F179" s="246" t="s">
        <v>4756</v>
      </c>
      <c r="G179" s="244"/>
      <c r="H179" s="247">
        <v>246.024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4</v>
      </c>
      <c r="AX179" s="14" t="s">
        <v>81</v>
      </c>
      <c r="AY179" s="253" t="s">
        <v>289</v>
      </c>
    </row>
    <row r="180" s="2" customFormat="1" ht="37.8" customHeight="1">
      <c r="A180" s="39"/>
      <c r="B180" s="40"/>
      <c r="C180" s="214" t="s">
        <v>612</v>
      </c>
      <c r="D180" s="214" t="s">
        <v>292</v>
      </c>
      <c r="E180" s="215" t="s">
        <v>1179</v>
      </c>
      <c r="F180" s="216" t="s">
        <v>1180</v>
      </c>
      <c r="G180" s="217" t="s">
        <v>295</v>
      </c>
      <c r="H180" s="218">
        <v>241.19999999999999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4757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1182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362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3" customFormat="1">
      <c r="A183" s="13"/>
      <c r="B183" s="232"/>
      <c r="C183" s="233"/>
      <c r="D183" s="234" t="s">
        <v>301</v>
      </c>
      <c r="E183" s="235" t="s">
        <v>19</v>
      </c>
      <c r="F183" s="236" t="s">
        <v>4738</v>
      </c>
      <c r="G183" s="233"/>
      <c r="H183" s="235" t="s">
        <v>19</v>
      </c>
      <c r="I183" s="237"/>
      <c r="J183" s="233"/>
      <c r="K183" s="233"/>
      <c r="L183" s="238"/>
      <c r="M183" s="239"/>
      <c r="N183" s="240"/>
      <c r="O183" s="240"/>
      <c r="P183" s="240"/>
      <c r="Q183" s="240"/>
      <c r="R183" s="240"/>
      <c r="S183" s="240"/>
      <c r="T183" s="24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2" t="s">
        <v>301</v>
      </c>
      <c r="AU183" s="242" t="s">
        <v>83</v>
      </c>
      <c r="AV183" s="13" t="s">
        <v>81</v>
      </c>
      <c r="AW183" s="13" t="s">
        <v>35</v>
      </c>
      <c r="AX183" s="13" t="s">
        <v>74</v>
      </c>
      <c r="AY183" s="242" t="s">
        <v>289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4747</v>
      </c>
      <c r="G184" s="244"/>
      <c r="H184" s="247">
        <v>10.300000000000001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6" customFormat="1">
      <c r="A185" s="16"/>
      <c r="B185" s="282"/>
      <c r="C185" s="283"/>
      <c r="D185" s="234" t="s">
        <v>301</v>
      </c>
      <c r="E185" s="284" t="s">
        <v>19</v>
      </c>
      <c r="F185" s="285" t="s">
        <v>1364</v>
      </c>
      <c r="G185" s="283"/>
      <c r="H185" s="286">
        <v>10.300000000000001</v>
      </c>
      <c r="I185" s="287"/>
      <c r="J185" s="283"/>
      <c r="K185" s="283"/>
      <c r="L185" s="288"/>
      <c r="M185" s="289"/>
      <c r="N185" s="290"/>
      <c r="O185" s="290"/>
      <c r="P185" s="290"/>
      <c r="Q185" s="290"/>
      <c r="R185" s="290"/>
      <c r="S185" s="290"/>
      <c r="T185" s="291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92" t="s">
        <v>301</v>
      </c>
      <c r="AU185" s="292" t="s">
        <v>83</v>
      </c>
      <c r="AV185" s="16" t="s">
        <v>139</v>
      </c>
      <c r="AW185" s="16" t="s">
        <v>35</v>
      </c>
      <c r="AX185" s="16" t="s">
        <v>74</v>
      </c>
      <c r="AY185" s="292" t="s">
        <v>289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468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3" customFormat="1">
      <c r="A187" s="13"/>
      <c r="B187" s="232"/>
      <c r="C187" s="233"/>
      <c r="D187" s="234" t="s">
        <v>301</v>
      </c>
      <c r="E187" s="235" t="s">
        <v>19</v>
      </c>
      <c r="F187" s="236" t="s">
        <v>4742</v>
      </c>
      <c r="G187" s="233"/>
      <c r="H187" s="235" t="s">
        <v>19</v>
      </c>
      <c r="I187" s="237"/>
      <c r="J187" s="233"/>
      <c r="K187" s="233"/>
      <c r="L187" s="238"/>
      <c r="M187" s="239"/>
      <c r="N187" s="240"/>
      <c r="O187" s="240"/>
      <c r="P187" s="240"/>
      <c r="Q187" s="240"/>
      <c r="R187" s="240"/>
      <c r="S187" s="240"/>
      <c r="T187" s="24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2" t="s">
        <v>301</v>
      </c>
      <c r="AU187" s="242" t="s">
        <v>83</v>
      </c>
      <c r="AV187" s="13" t="s">
        <v>81</v>
      </c>
      <c r="AW187" s="13" t="s">
        <v>35</v>
      </c>
      <c r="AX187" s="13" t="s">
        <v>74</v>
      </c>
      <c r="AY187" s="242" t="s">
        <v>289</v>
      </c>
    </row>
    <row r="188" s="14" customFormat="1">
      <c r="A188" s="14"/>
      <c r="B188" s="243"/>
      <c r="C188" s="244"/>
      <c r="D188" s="234" t="s">
        <v>301</v>
      </c>
      <c r="E188" s="245" t="s">
        <v>19</v>
      </c>
      <c r="F188" s="246" t="s">
        <v>4749</v>
      </c>
      <c r="G188" s="244"/>
      <c r="H188" s="247">
        <v>141.59999999999999</v>
      </c>
      <c r="I188" s="248"/>
      <c r="J188" s="244"/>
      <c r="K188" s="244"/>
      <c r="L188" s="249"/>
      <c r="M188" s="250"/>
      <c r="N188" s="251"/>
      <c r="O188" s="251"/>
      <c r="P188" s="251"/>
      <c r="Q188" s="251"/>
      <c r="R188" s="251"/>
      <c r="S188" s="251"/>
      <c r="T188" s="25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3" t="s">
        <v>301</v>
      </c>
      <c r="AU188" s="253" t="s">
        <v>83</v>
      </c>
      <c r="AV188" s="14" t="s">
        <v>83</v>
      </c>
      <c r="AW188" s="14" t="s">
        <v>35</v>
      </c>
      <c r="AX188" s="14" t="s">
        <v>74</v>
      </c>
      <c r="AY188" s="253" t="s">
        <v>289</v>
      </c>
    </row>
    <row r="189" s="13" customFormat="1">
      <c r="A189" s="13"/>
      <c r="B189" s="232"/>
      <c r="C189" s="233"/>
      <c r="D189" s="234" t="s">
        <v>301</v>
      </c>
      <c r="E189" s="235" t="s">
        <v>19</v>
      </c>
      <c r="F189" s="236" t="s">
        <v>4744</v>
      </c>
      <c r="G189" s="233"/>
      <c r="H189" s="235" t="s">
        <v>19</v>
      </c>
      <c r="I189" s="237"/>
      <c r="J189" s="233"/>
      <c r="K189" s="233"/>
      <c r="L189" s="238"/>
      <c r="M189" s="239"/>
      <c r="N189" s="240"/>
      <c r="O189" s="240"/>
      <c r="P189" s="240"/>
      <c r="Q189" s="240"/>
      <c r="R189" s="240"/>
      <c r="S189" s="240"/>
      <c r="T189" s="241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2" t="s">
        <v>301</v>
      </c>
      <c r="AU189" s="242" t="s">
        <v>83</v>
      </c>
      <c r="AV189" s="13" t="s">
        <v>81</v>
      </c>
      <c r="AW189" s="13" t="s">
        <v>35</v>
      </c>
      <c r="AX189" s="13" t="s">
        <v>74</v>
      </c>
      <c r="AY189" s="242" t="s">
        <v>289</v>
      </c>
    </row>
    <row r="190" s="14" customFormat="1">
      <c r="A190" s="14"/>
      <c r="B190" s="243"/>
      <c r="C190" s="244"/>
      <c r="D190" s="234" t="s">
        <v>301</v>
      </c>
      <c r="E190" s="245" t="s">
        <v>19</v>
      </c>
      <c r="F190" s="246" t="s">
        <v>4750</v>
      </c>
      <c r="G190" s="244"/>
      <c r="H190" s="247">
        <v>89.299999999999997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3" t="s">
        <v>301</v>
      </c>
      <c r="AU190" s="253" t="s">
        <v>83</v>
      </c>
      <c r="AV190" s="14" t="s">
        <v>83</v>
      </c>
      <c r="AW190" s="14" t="s">
        <v>35</v>
      </c>
      <c r="AX190" s="14" t="s">
        <v>74</v>
      </c>
      <c r="AY190" s="253" t="s">
        <v>289</v>
      </c>
    </row>
    <row r="191" s="15" customFormat="1">
      <c r="A191" s="15"/>
      <c r="B191" s="254"/>
      <c r="C191" s="255"/>
      <c r="D191" s="234" t="s">
        <v>301</v>
      </c>
      <c r="E191" s="256" t="s">
        <v>19</v>
      </c>
      <c r="F191" s="257" t="s">
        <v>304</v>
      </c>
      <c r="G191" s="255"/>
      <c r="H191" s="258">
        <v>241.19999999999999</v>
      </c>
      <c r="I191" s="259"/>
      <c r="J191" s="255"/>
      <c r="K191" s="255"/>
      <c r="L191" s="260"/>
      <c r="M191" s="261"/>
      <c r="N191" s="262"/>
      <c r="O191" s="262"/>
      <c r="P191" s="262"/>
      <c r="Q191" s="262"/>
      <c r="R191" s="262"/>
      <c r="S191" s="262"/>
      <c r="T191" s="26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4" t="s">
        <v>301</v>
      </c>
      <c r="AU191" s="264" t="s">
        <v>83</v>
      </c>
      <c r="AV191" s="15" t="s">
        <v>297</v>
      </c>
      <c r="AW191" s="15" t="s">
        <v>35</v>
      </c>
      <c r="AX191" s="15" t="s">
        <v>81</v>
      </c>
      <c r="AY191" s="264" t="s">
        <v>289</v>
      </c>
    </row>
    <row r="192" s="2" customFormat="1" ht="24.15" customHeight="1">
      <c r="A192" s="39"/>
      <c r="B192" s="40"/>
      <c r="C192" s="265" t="s">
        <v>644</v>
      </c>
      <c r="D192" s="265" t="s">
        <v>357</v>
      </c>
      <c r="E192" s="266" t="s">
        <v>4758</v>
      </c>
      <c r="F192" s="267" t="s">
        <v>4759</v>
      </c>
      <c r="G192" s="268" t="s">
        <v>295</v>
      </c>
      <c r="H192" s="269">
        <v>246.024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0.0011999999999999999</v>
      </c>
      <c r="R192" s="223">
        <f>Q192*H192</f>
        <v>0.29522879999999996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382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4760</v>
      </c>
    </row>
    <row r="193" s="14" customFormat="1">
      <c r="A193" s="14"/>
      <c r="B193" s="243"/>
      <c r="C193" s="244"/>
      <c r="D193" s="234" t="s">
        <v>301</v>
      </c>
      <c r="E193" s="244"/>
      <c r="F193" s="246" t="s">
        <v>4756</v>
      </c>
      <c r="G193" s="244"/>
      <c r="H193" s="247">
        <v>246.024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4</v>
      </c>
      <c r="AX193" s="14" t="s">
        <v>81</v>
      </c>
      <c r="AY193" s="253" t="s">
        <v>289</v>
      </c>
    </row>
    <row r="194" s="2" customFormat="1" ht="44.25" customHeight="1">
      <c r="A194" s="39"/>
      <c r="B194" s="40"/>
      <c r="C194" s="214" t="s">
        <v>514</v>
      </c>
      <c r="D194" s="214" t="s">
        <v>292</v>
      </c>
      <c r="E194" s="215" t="s">
        <v>1217</v>
      </c>
      <c r="F194" s="216" t="s">
        <v>1218</v>
      </c>
      <c r="G194" s="217" t="s">
        <v>239</v>
      </c>
      <c r="H194" s="218">
        <v>1.52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1418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1220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1221</v>
      </c>
      <c r="F196" s="212" t="s">
        <v>1222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SUM(P197:P219)</f>
        <v>0</v>
      </c>
      <c r="Q196" s="206"/>
      <c r="R196" s="207">
        <f>SUM(R197:R219)</f>
        <v>39.480113500000002</v>
      </c>
      <c r="S196" s="206"/>
      <c r="T196" s="208">
        <f>SUM(T197:T219)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83</v>
      </c>
      <c r="AT196" s="210" t="s">
        <v>73</v>
      </c>
      <c r="AU196" s="210" t="s">
        <v>81</v>
      </c>
      <c r="AY196" s="209" t="s">
        <v>289</v>
      </c>
      <c r="BK196" s="211">
        <f>SUM(BK197:BK219)</f>
        <v>0</v>
      </c>
    </row>
    <row r="197" s="2" customFormat="1" ht="37.8" customHeight="1">
      <c r="A197" s="39"/>
      <c r="B197" s="40"/>
      <c r="C197" s="214" t="s">
        <v>592</v>
      </c>
      <c r="D197" s="214" t="s">
        <v>292</v>
      </c>
      <c r="E197" s="215" t="s">
        <v>4761</v>
      </c>
      <c r="F197" s="216" t="s">
        <v>4762</v>
      </c>
      <c r="G197" s="217" t="s">
        <v>295</v>
      </c>
      <c r="H197" s="218">
        <v>1142.8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0.015650000000000001</v>
      </c>
      <c r="R197" s="223">
        <f>Q197*H197</f>
        <v>17.884820000000001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4763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4764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13" customFormat="1">
      <c r="A199" s="13"/>
      <c r="B199" s="232"/>
      <c r="C199" s="233"/>
      <c r="D199" s="234" t="s">
        <v>301</v>
      </c>
      <c r="E199" s="235" t="s">
        <v>19</v>
      </c>
      <c r="F199" s="236" t="s">
        <v>4765</v>
      </c>
      <c r="G199" s="233"/>
      <c r="H199" s="235" t="s">
        <v>19</v>
      </c>
      <c r="I199" s="237"/>
      <c r="J199" s="233"/>
      <c r="K199" s="233"/>
      <c r="L199" s="238"/>
      <c r="M199" s="239"/>
      <c r="N199" s="240"/>
      <c r="O199" s="240"/>
      <c r="P199" s="240"/>
      <c r="Q199" s="240"/>
      <c r="R199" s="240"/>
      <c r="S199" s="240"/>
      <c r="T199" s="24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2" t="s">
        <v>301</v>
      </c>
      <c r="AU199" s="242" t="s">
        <v>83</v>
      </c>
      <c r="AV199" s="13" t="s">
        <v>81</v>
      </c>
      <c r="AW199" s="13" t="s">
        <v>35</v>
      </c>
      <c r="AX199" s="13" t="s">
        <v>74</v>
      </c>
      <c r="AY199" s="242" t="s">
        <v>289</v>
      </c>
    </row>
    <row r="200" s="14" customFormat="1">
      <c r="A200" s="14"/>
      <c r="B200" s="243"/>
      <c r="C200" s="244"/>
      <c r="D200" s="234" t="s">
        <v>301</v>
      </c>
      <c r="E200" s="245" t="s">
        <v>19</v>
      </c>
      <c r="F200" s="246" t="s">
        <v>4766</v>
      </c>
      <c r="G200" s="244"/>
      <c r="H200" s="247">
        <v>1142.8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35</v>
      </c>
      <c r="AX200" s="14" t="s">
        <v>81</v>
      </c>
      <c r="AY200" s="253" t="s">
        <v>289</v>
      </c>
    </row>
    <row r="201" s="2" customFormat="1" ht="24.15" customHeight="1">
      <c r="A201" s="39"/>
      <c r="B201" s="40"/>
      <c r="C201" s="214" t="s">
        <v>1145</v>
      </c>
      <c r="D201" s="214" t="s">
        <v>292</v>
      </c>
      <c r="E201" s="215" t="s">
        <v>4767</v>
      </c>
      <c r="F201" s="216" t="s">
        <v>4768</v>
      </c>
      <c r="G201" s="217" t="s">
        <v>141</v>
      </c>
      <c r="H201" s="218">
        <v>10285.200000000001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1.0000000000000001E-05</v>
      </c>
      <c r="R201" s="223">
        <f>Q201*H201</f>
        <v>0.10285200000000001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4769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4770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13" customFormat="1">
      <c r="A203" s="13"/>
      <c r="B203" s="232"/>
      <c r="C203" s="233"/>
      <c r="D203" s="234" t="s">
        <v>301</v>
      </c>
      <c r="E203" s="235" t="s">
        <v>19</v>
      </c>
      <c r="F203" s="236" t="s">
        <v>4765</v>
      </c>
      <c r="G203" s="233"/>
      <c r="H203" s="235" t="s">
        <v>19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2" t="s">
        <v>301</v>
      </c>
      <c r="AU203" s="242" t="s">
        <v>83</v>
      </c>
      <c r="AV203" s="13" t="s">
        <v>81</v>
      </c>
      <c r="AW203" s="13" t="s">
        <v>35</v>
      </c>
      <c r="AX203" s="13" t="s">
        <v>74</v>
      </c>
      <c r="AY203" s="242" t="s">
        <v>289</v>
      </c>
    </row>
    <row r="204" s="14" customFormat="1">
      <c r="A204" s="14"/>
      <c r="B204" s="243"/>
      <c r="C204" s="244"/>
      <c r="D204" s="234" t="s">
        <v>301</v>
      </c>
      <c r="E204" s="245" t="s">
        <v>19</v>
      </c>
      <c r="F204" s="246" t="s">
        <v>4771</v>
      </c>
      <c r="G204" s="244"/>
      <c r="H204" s="247">
        <v>3428.4000000000001</v>
      </c>
      <c r="I204" s="248"/>
      <c r="J204" s="244"/>
      <c r="K204" s="244"/>
      <c r="L204" s="249"/>
      <c r="M204" s="250"/>
      <c r="N204" s="251"/>
      <c r="O204" s="251"/>
      <c r="P204" s="251"/>
      <c r="Q204" s="251"/>
      <c r="R204" s="251"/>
      <c r="S204" s="251"/>
      <c r="T204" s="252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3" t="s">
        <v>301</v>
      </c>
      <c r="AU204" s="253" t="s">
        <v>83</v>
      </c>
      <c r="AV204" s="14" t="s">
        <v>83</v>
      </c>
      <c r="AW204" s="14" t="s">
        <v>35</v>
      </c>
      <c r="AX204" s="14" t="s">
        <v>74</v>
      </c>
      <c r="AY204" s="253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4771</v>
      </c>
      <c r="G205" s="244"/>
      <c r="H205" s="247">
        <v>3428.4000000000001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4771</v>
      </c>
      <c r="G206" s="244"/>
      <c r="H206" s="247">
        <v>3428.4000000000001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5" customFormat="1">
      <c r="A207" s="15"/>
      <c r="B207" s="254"/>
      <c r="C207" s="255"/>
      <c r="D207" s="234" t="s">
        <v>301</v>
      </c>
      <c r="E207" s="256" t="s">
        <v>19</v>
      </c>
      <c r="F207" s="257" t="s">
        <v>304</v>
      </c>
      <c r="G207" s="255"/>
      <c r="H207" s="258">
        <v>10285.200000000001</v>
      </c>
      <c r="I207" s="259"/>
      <c r="J207" s="255"/>
      <c r="K207" s="255"/>
      <c r="L207" s="260"/>
      <c r="M207" s="261"/>
      <c r="N207" s="262"/>
      <c r="O207" s="262"/>
      <c r="P207" s="262"/>
      <c r="Q207" s="262"/>
      <c r="R207" s="262"/>
      <c r="S207" s="262"/>
      <c r="T207" s="26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4" t="s">
        <v>301</v>
      </c>
      <c r="AU207" s="264" t="s">
        <v>83</v>
      </c>
      <c r="AV207" s="15" t="s">
        <v>297</v>
      </c>
      <c r="AW207" s="15" t="s">
        <v>35</v>
      </c>
      <c r="AX207" s="15" t="s">
        <v>81</v>
      </c>
      <c r="AY207" s="264" t="s">
        <v>289</v>
      </c>
    </row>
    <row r="208" s="2" customFormat="1" ht="37.8" customHeight="1">
      <c r="A208" s="39"/>
      <c r="B208" s="40"/>
      <c r="C208" s="214" t="s">
        <v>553</v>
      </c>
      <c r="D208" s="214" t="s">
        <v>292</v>
      </c>
      <c r="E208" s="215" t="s">
        <v>4772</v>
      </c>
      <c r="F208" s="216" t="s">
        <v>4773</v>
      </c>
      <c r="G208" s="217" t="s">
        <v>308</v>
      </c>
      <c r="H208" s="218">
        <v>38.75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0.00189</v>
      </c>
      <c r="R208" s="223">
        <f>Q208*H208</f>
        <v>0.073237499999999997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4774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4775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24.15" customHeight="1">
      <c r="A210" s="39"/>
      <c r="B210" s="40"/>
      <c r="C210" s="265" t="s">
        <v>542</v>
      </c>
      <c r="D210" s="265" t="s">
        <v>357</v>
      </c>
      <c r="E210" s="266" t="s">
        <v>4776</v>
      </c>
      <c r="F210" s="267" t="s">
        <v>4777</v>
      </c>
      <c r="G210" s="268" t="s">
        <v>308</v>
      </c>
      <c r="H210" s="269">
        <v>38.57</v>
      </c>
      <c r="I210" s="270"/>
      <c r="J210" s="271">
        <f>ROUND(I210*H210,2)</f>
        <v>0</v>
      </c>
      <c r="K210" s="267" t="s">
        <v>19</v>
      </c>
      <c r="L210" s="272"/>
      <c r="M210" s="273" t="s">
        <v>19</v>
      </c>
      <c r="N210" s="274" t="s">
        <v>45</v>
      </c>
      <c r="O210" s="85"/>
      <c r="P210" s="223">
        <f>O210*H210</f>
        <v>0</v>
      </c>
      <c r="Q210" s="223">
        <v>0.55000000000000004</v>
      </c>
      <c r="R210" s="223">
        <f>Q210*H210</f>
        <v>21.213500000000003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382</v>
      </c>
      <c r="AT210" s="225" t="s">
        <v>357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4778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4779</v>
      </c>
      <c r="G211" s="244"/>
      <c r="H211" s="247">
        <v>38.57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81</v>
      </c>
      <c r="AY211" s="253" t="s">
        <v>289</v>
      </c>
    </row>
    <row r="212" s="2" customFormat="1" ht="24.15" customHeight="1">
      <c r="A212" s="39"/>
      <c r="B212" s="40"/>
      <c r="C212" s="214" t="s">
        <v>547</v>
      </c>
      <c r="D212" s="214" t="s">
        <v>292</v>
      </c>
      <c r="E212" s="215" t="s">
        <v>1252</v>
      </c>
      <c r="F212" s="216" t="s">
        <v>1253</v>
      </c>
      <c r="G212" s="217" t="s">
        <v>295</v>
      </c>
      <c r="H212" s="218">
        <v>1142.8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0.205704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4780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1255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16.5" customHeight="1">
      <c r="A214" s="39"/>
      <c r="B214" s="40"/>
      <c r="C214" s="214" t="s">
        <v>560</v>
      </c>
      <c r="D214" s="214" t="s">
        <v>292</v>
      </c>
      <c r="E214" s="215" t="s">
        <v>1737</v>
      </c>
      <c r="F214" s="216" t="s">
        <v>4781</v>
      </c>
      <c r="G214" s="217" t="s">
        <v>295</v>
      </c>
      <c r="H214" s="218">
        <v>1142.8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4782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4765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4783</v>
      </c>
      <c r="G216" s="244"/>
      <c r="H216" s="247">
        <v>1142.8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24.15" customHeight="1">
      <c r="A217" s="39"/>
      <c r="B217" s="40"/>
      <c r="C217" s="214" t="s">
        <v>321</v>
      </c>
      <c r="D217" s="214" t="s">
        <v>292</v>
      </c>
      <c r="E217" s="215" t="s">
        <v>4784</v>
      </c>
      <c r="F217" s="216" t="s">
        <v>4785</v>
      </c>
      <c r="G217" s="217" t="s">
        <v>295</v>
      </c>
      <c r="H217" s="218">
        <v>1142.8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573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4786</v>
      </c>
    </row>
    <row r="218" s="2" customFormat="1" ht="49.05" customHeight="1">
      <c r="A218" s="39"/>
      <c r="B218" s="40"/>
      <c r="C218" s="214" t="s">
        <v>327</v>
      </c>
      <c r="D218" s="214" t="s">
        <v>292</v>
      </c>
      <c r="E218" s="215" t="s">
        <v>1293</v>
      </c>
      <c r="F218" s="216" t="s">
        <v>1294</v>
      </c>
      <c r="G218" s="217" t="s">
        <v>239</v>
      </c>
      <c r="H218" s="218">
        <v>39.479999999999997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4787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1296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2" customFormat="1" ht="22.8" customHeight="1">
      <c r="A220" s="12"/>
      <c r="B220" s="198"/>
      <c r="C220" s="199"/>
      <c r="D220" s="200" t="s">
        <v>73</v>
      </c>
      <c r="E220" s="212" t="s">
        <v>642</v>
      </c>
      <c r="F220" s="212" t="s">
        <v>643</v>
      </c>
      <c r="G220" s="199"/>
      <c r="H220" s="199"/>
      <c r="I220" s="202"/>
      <c r="J220" s="213">
        <f>BK220</f>
        <v>0</v>
      </c>
      <c r="K220" s="199"/>
      <c r="L220" s="204"/>
      <c r="M220" s="205"/>
      <c r="N220" s="206"/>
      <c r="O220" s="206"/>
      <c r="P220" s="207">
        <f>SUM(P221:P258)</f>
        <v>0</v>
      </c>
      <c r="Q220" s="206"/>
      <c r="R220" s="207">
        <f>SUM(R221:R258)</f>
        <v>7.5332110000000005</v>
      </c>
      <c r="S220" s="206"/>
      <c r="T220" s="208">
        <f>SUM(T221:T258)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83</v>
      </c>
      <c r="AT220" s="210" t="s">
        <v>73</v>
      </c>
      <c r="AU220" s="210" t="s">
        <v>81</v>
      </c>
      <c r="AY220" s="209" t="s">
        <v>289</v>
      </c>
      <c r="BK220" s="211">
        <f>SUM(BK221:BK258)</f>
        <v>0</v>
      </c>
    </row>
    <row r="221" s="2" customFormat="1" ht="24.15" customHeight="1">
      <c r="A221" s="39"/>
      <c r="B221" s="40"/>
      <c r="C221" s="214" t="s">
        <v>360</v>
      </c>
      <c r="D221" s="214" t="s">
        <v>292</v>
      </c>
      <c r="E221" s="215" t="s">
        <v>1419</v>
      </c>
      <c r="F221" s="216" t="s">
        <v>1420</v>
      </c>
      <c r="G221" s="217" t="s">
        <v>295</v>
      </c>
      <c r="H221" s="218">
        <v>183.69999999999999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0.00029999999999999997</v>
      </c>
      <c r="R221" s="223">
        <f>Q221*H221</f>
        <v>0.055109999999999992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1421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1422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3" customFormat="1">
      <c r="A223" s="13"/>
      <c r="B223" s="232"/>
      <c r="C223" s="233"/>
      <c r="D223" s="234" t="s">
        <v>301</v>
      </c>
      <c r="E223" s="235" t="s">
        <v>19</v>
      </c>
      <c r="F223" s="236" t="s">
        <v>362</v>
      </c>
      <c r="G223" s="233"/>
      <c r="H223" s="235" t="s">
        <v>19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2" t="s">
        <v>301</v>
      </c>
      <c r="AU223" s="242" t="s">
        <v>83</v>
      </c>
      <c r="AV223" s="13" t="s">
        <v>81</v>
      </c>
      <c r="AW223" s="13" t="s">
        <v>35</v>
      </c>
      <c r="AX223" s="13" t="s">
        <v>74</v>
      </c>
      <c r="AY223" s="242" t="s">
        <v>289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4788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4746</v>
      </c>
      <c r="G225" s="244"/>
      <c r="H225" s="247">
        <v>94.400000000000006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6" customFormat="1">
      <c r="A226" s="16"/>
      <c r="B226" s="282"/>
      <c r="C226" s="283"/>
      <c r="D226" s="234" t="s">
        <v>301</v>
      </c>
      <c r="E226" s="284" t="s">
        <v>19</v>
      </c>
      <c r="F226" s="285" t="s">
        <v>1364</v>
      </c>
      <c r="G226" s="283"/>
      <c r="H226" s="286">
        <v>94.400000000000006</v>
      </c>
      <c r="I226" s="287"/>
      <c r="J226" s="283"/>
      <c r="K226" s="283"/>
      <c r="L226" s="288"/>
      <c r="M226" s="289"/>
      <c r="N226" s="290"/>
      <c r="O226" s="290"/>
      <c r="P226" s="290"/>
      <c r="Q226" s="290"/>
      <c r="R226" s="290"/>
      <c r="S226" s="290"/>
      <c r="T226" s="29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92" t="s">
        <v>301</v>
      </c>
      <c r="AU226" s="292" t="s">
        <v>83</v>
      </c>
      <c r="AV226" s="16" t="s">
        <v>139</v>
      </c>
      <c r="AW226" s="16" t="s">
        <v>35</v>
      </c>
      <c r="AX226" s="16" t="s">
        <v>74</v>
      </c>
      <c r="AY226" s="292" t="s">
        <v>289</v>
      </c>
    </row>
    <row r="227" s="13" customFormat="1">
      <c r="A227" s="13"/>
      <c r="B227" s="232"/>
      <c r="C227" s="233"/>
      <c r="D227" s="234" t="s">
        <v>301</v>
      </c>
      <c r="E227" s="235" t="s">
        <v>19</v>
      </c>
      <c r="F227" s="236" t="s">
        <v>468</v>
      </c>
      <c r="G227" s="233"/>
      <c r="H227" s="235" t="s">
        <v>19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2" t="s">
        <v>301</v>
      </c>
      <c r="AU227" s="242" t="s">
        <v>83</v>
      </c>
      <c r="AV227" s="13" t="s">
        <v>81</v>
      </c>
      <c r="AW227" s="13" t="s">
        <v>35</v>
      </c>
      <c r="AX227" s="13" t="s">
        <v>74</v>
      </c>
      <c r="AY227" s="242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4744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4750</v>
      </c>
      <c r="G229" s="244"/>
      <c r="H229" s="247">
        <v>89.299999999999997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183.69999999999999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3" customHeight="1">
      <c r="A231" s="39"/>
      <c r="B231" s="40"/>
      <c r="C231" s="214" t="s">
        <v>585</v>
      </c>
      <c r="D231" s="214" t="s">
        <v>292</v>
      </c>
      <c r="E231" s="215" t="s">
        <v>1426</v>
      </c>
      <c r="F231" s="216" t="s">
        <v>1427</v>
      </c>
      <c r="G231" s="217" t="s">
        <v>141</v>
      </c>
      <c r="H231" s="218">
        <v>100.8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0.00042999999999999999</v>
      </c>
      <c r="R231" s="223">
        <f>Q231*H231</f>
        <v>0.043344000000000001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1428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1429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3" customFormat="1">
      <c r="A233" s="13"/>
      <c r="B233" s="232"/>
      <c r="C233" s="233"/>
      <c r="D233" s="234" t="s">
        <v>301</v>
      </c>
      <c r="E233" s="235" t="s">
        <v>19</v>
      </c>
      <c r="F233" s="236" t="s">
        <v>362</v>
      </c>
      <c r="G233" s="233"/>
      <c r="H233" s="235" t="s">
        <v>19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2" t="s">
        <v>301</v>
      </c>
      <c r="AU233" s="242" t="s">
        <v>83</v>
      </c>
      <c r="AV233" s="13" t="s">
        <v>81</v>
      </c>
      <c r="AW233" s="13" t="s">
        <v>35</v>
      </c>
      <c r="AX233" s="13" t="s">
        <v>74</v>
      </c>
      <c r="AY233" s="242" t="s">
        <v>289</v>
      </c>
    </row>
    <row r="234" s="13" customFormat="1">
      <c r="A234" s="13"/>
      <c r="B234" s="232"/>
      <c r="C234" s="233"/>
      <c r="D234" s="234" t="s">
        <v>301</v>
      </c>
      <c r="E234" s="235" t="s">
        <v>19</v>
      </c>
      <c r="F234" s="236" t="s">
        <v>4789</v>
      </c>
      <c r="G234" s="233"/>
      <c r="H234" s="235" t="s">
        <v>19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2" t="s">
        <v>301</v>
      </c>
      <c r="AU234" s="242" t="s">
        <v>83</v>
      </c>
      <c r="AV234" s="13" t="s">
        <v>81</v>
      </c>
      <c r="AW234" s="13" t="s">
        <v>35</v>
      </c>
      <c r="AX234" s="13" t="s">
        <v>74</v>
      </c>
      <c r="AY234" s="242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4790</v>
      </c>
      <c r="G235" s="244"/>
      <c r="H235" s="247">
        <v>44.549999999999997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6" customFormat="1">
      <c r="A236" s="16"/>
      <c r="B236" s="282"/>
      <c r="C236" s="283"/>
      <c r="D236" s="234" t="s">
        <v>301</v>
      </c>
      <c r="E236" s="284" t="s">
        <v>19</v>
      </c>
      <c r="F236" s="285" t="s">
        <v>1364</v>
      </c>
      <c r="G236" s="283"/>
      <c r="H236" s="286">
        <v>44.549999999999997</v>
      </c>
      <c r="I236" s="287"/>
      <c r="J236" s="283"/>
      <c r="K236" s="283"/>
      <c r="L236" s="288"/>
      <c r="M236" s="289"/>
      <c r="N236" s="290"/>
      <c r="O236" s="290"/>
      <c r="P236" s="290"/>
      <c r="Q236" s="290"/>
      <c r="R236" s="290"/>
      <c r="S236" s="290"/>
      <c r="T236" s="291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92" t="s">
        <v>301</v>
      </c>
      <c r="AU236" s="292" t="s">
        <v>83</v>
      </c>
      <c r="AV236" s="16" t="s">
        <v>139</v>
      </c>
      <c r="AW236" s="16" t="s">
        <v>35</v>
      </c>
      <c r="AX236" s="16" t="s">
        <v>74</v>
      </c>
      <c r="AY236" s="292" t="s">
        <v>289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468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4791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4792</v>
      </c>
      <c r="G239" s="244"/>
      <c r="H239" s="247">
        <v>56.25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5" customFormat="1">
      <c r="A240" s="15"/>
      <c r="B240" s="254"/>
      <c r="C240" s="255"/>
      <c r="D240" s="234" t="s">
        <v>301</v>
      </c>
      <c r="E240" s="256" t="s">
        <v>19</v>
      </c>
      <c r="F240" s="257" t="s">
        <v>304</v>
      </c>
      <c r="G240" s="255"/>
      <c r="H240" s="258">
        <v>100.8</v>
      </c>
      <c r="I240" s="259"/>
      <c r="J240" s="255"/>
      <c r="K240" s="255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301</v>
      </c>
      <c r="AU240" s="264" t="s">
        <v>83</v>
      </c>
      <c r="AV240" s="15" t="s">
        <v>297</v>
      </c>
      <c r="AW240" s="15" t="s">
        <v>35</v>
      </c>
      <c r="AX240" s="15" t="s">
        <v>81</v>
      </c>
      <c r="AY240" s="264" t="s">
        <v>289</v>
      </c>
    </row>
    <row r="241" s="2" customFormat="1" ht="24.15" customHeight="1">
      <c r="A241" s="39"/>
      <c r="B241" s="40"/>
      <c r="C241" s="265" t="s">
        <v>351</v>
      </c>
      <c r="D241" s="265" t="s">
        <v>357</v>
      </c>
      <c r="E241" s="266" t="s">
        <v>1435</v>
      </c>
      <c r="F241" s="267" t="s">
        <v>1436</v>
      </c>
      <c r="G241" s="268" t="s">
        <v>620</v>
      </c>
      <c r="H241" s="269">
        <v>249.47999999999999</v>
      </c>
      <c r="I241" s="270"/>
      <c r="J241" s="271">
        <f>ROUND(I241*H241,2)</f>
        <v>0</v>
      </c>
      <c r="K241" s="267" t="s">
        <v>296</v>
      </c>
      <c r="L241" s="272"/>
      <c r="M241" s="273" t="s">
        <v>19</v>
      </c>
      <c r="N241" s="274" t="s">
        <v>45</v>
      </c>
      <c r="O241" s="85"/>
      <c r="P241" s="223">
        <f>O241*H241</f>
        <v>0</v>
      </c>
      <c r="Q241" s="223">
        <v>0.00089999999999999998</v>
      </c>
      <c r="R241" s="223">
        <f>Q241*H241</f>
        <v>0.22453199999999998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382</v>
      </c>
      <c r="AT241" s="225" t="s">
        <v>357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1437</v>
      </c>
    </row>
    <row r="242" s="14" customFormat="1">
      <c r="A242" s="14"/>
      <c r="B242" s="243"/>
      <c r="C242" s="244"/>
      <c r="D242" s="234" t="s">
        <v>301</v>
      </c>
      <c r="E242" s="244"/>
      <c r="F242" s="246" t="s">
        <v>4793</v>
      </c>
      <c r="G242" s="244"/>
      <c r="H242" s="247">
        <v>249.47999999999999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4</v>
      </c>
      <c r="AX242" s="14" t="s">
        <v>81</v>
      </c>
      <c r="AY242" s="253" t="s">
        <v>289</v>
      </c>
    </row>
    <row r="243" s="2" customFormat="1" ht="44.25" customHeight="1">
      <c r="A243" s="39"/>
      <c r="B243" s="40"/>
      <c r="C243" s="214" t="s">
        <v>356</v>
      </c>
      <c r="D243" s="214" t="s">
        <v>292</v>
      </c>
      <c r="E243" s="215" t="s">
        <v>1439</v>
      </c>
      <c r="F243" s="216" t="s">
        <v>1440</v>
      </c>
      <c r="G243" s="217" t="s">
        <v>295</v>
      </c>
      <c r="H243" s="218">
        <v>183.69999999999999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0.0089999999999999993</v>
      </c>
      <c r="R243" s="223">
        <f>Q243*H243</f>
        <v>1.6532999999999998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1441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1442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362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4788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4746</v>
      </c>
      <c r="G247" s="244"/>
      <c r="H247" s="247">
        <v>94.400000000000006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6" customFormat="1">
      <c r="A248" s="16"/>
      <c r="B248" s="282"/>
      <c r="C248" s="283"/>
      <c r="D248" s="234" t="s">
        <v>301</v>
      </c>
      <c r="E248" s="284" t="s">
        <v>19</v>
      </c>
      <c r="F248" s="285" t="s">
        <v>1364</v>
      </c>
      <c r="G248" s="283"/>
      <c r="H248" s="286">
        <v>94.400000000000006</v>
      </c>
      <c r="I248" s="287"/>
      <c r="J248" s="283"/>
      <c r="K248" s="283"/>
      <c r="L248" s="288"/>
      <c r="M248" s="289"/>
      <c r="N248" s="290"/>
      <c r="O248" s="290"/>
      <c r="P248" s="290"/>
      <c r="Q248" s="290"/>
      <c r="R248" s="290"/>
      <c r="S248" s="290"/>
      <c r="T248" s="291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92" t="s">
        <v>301</v>
      </c>
      <c r="AU248" s="292" t="s">
        <v>83</v>
      </c>
      <c r="AV248" s="16" t="s">
        <v>139</v>
      </c>
      <c r="AW248" s="16" t="s">
        <v>35</v>
      </c>
      <c r="AX248" s="16" t="s">
        <v>74</v>
      </c>
      <c r="AY248" s="292" t="s">
        <v>289</v>
      </c>
    </row>
    <row r="249" s="13" customFormat="1">
      <c r="A249" s="13"/>
      <c r="B249" s="232"/>
      <c r="C249" s="233"/>
      <c r="D249" s="234" t="s">
        <v>301</v>
      </c>
      <c r="E249" s="235" t="s">
        <v>19</v>
      </c>
      <c r="F249" s="236" t="s">
        <v>468</v>
      </c>
      <c r="G249" s="233"/>
      <c r="H249" s="235" t="s">
        <v>19</v>
      </c>
      <c r="I249" s="237"/>
      <c r="J249" s="233"/>
      <c r="K249" s="233"/>
      <c r="L249" s="238"/>
      <c r="M249" s="239"/>
      <c r="N249" s="240"/>
      <c r="O249" s="240"/>
      <c r="P249" s="240"/>
      <c r="Q249" s="240"/>
      <c r="R249" s="240"/>
      <c r="S249" s="240"/>
      <c r="T249" s="241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2" t="s">
        <v>301</v>
      </c>
      <c r="AU249" s="242" t="s">
        <v>83</v>
      </c>
      <c r="AV249" s="13" t="s">
        <v>81</v>
      </c>
      <c r="AW249" s="13" t="s">
        <v>35</v>
      </c>
      <c r="AX249" s="13" t="s">
        <v>74</v>
      </c>
      <c r="AY249" s="242" t="s">
        <v>289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4755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4750</v>
      </c>
      <c r="G251" s="244"/>
      <c r="H251" s="247">
        <v>89.299999999999997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5" customFormat="1">
      <c r="A252" s="15"/>
      <c r="B252" s="254"/>
      <c r="C252" s="255"/>
      <c r="D252" s="234" t="s">
        <v>301</v>
      </c>
      <c r="E252" s="256" t="s">
        <v>19</v>
      </c>
      <c r="F252" s="257" t="s">
        <v>304</v>
      </c>
      <c r="G252" s="255"/>
      <c r="H252" s="258">
        <v>183.69999999999999</v>
      </c>
      <c r="I252" s="259"/>
      <c r="J252" s="255"/>
      <c r="K252" s="255"/>
      <c r="L252" s="260"/>
      <c r="M252" s="261"/>
      <c r="N252" s="262"/>
      <c r="O252" s="262"/>
      <c r="P252" s="262"/>
      <c r="Q252" s="262"/>
      <c r="R252" s="262"/>
      <c r="S252" s="262"/>
      <c r="T252" s="263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4" t="s">
        <v>301</v>
      </c>
      <c r="AU252" s="264" t="s">
        <v>83</v>
      </c>
      <c r="AV252" s="15" t="s">
        <v>297</v>
      </c>
      <c r="AW252" s="15" t="s">
        <v>35</v>
      </c>
      <c r="AX252" s="15" t="s">
        <v>81</v>
      </c>
      <c r="AY252" s="264" t="s">
        <v>289</v>
      </c>
    </row>
    <row r="253" s="2" customFormat="1" ht="37.8" customHeight="1">
      <c r="A253" s="39"/>
      <c r="B253" s="40"/>
      <c r="C253" s="265" t="s">
        <v>365</v>
      </c>
      <c r="D253" s="265" t="s">
        <v>357</v>
      </c>
      <c r="E253" s="266" t="s">
        <v>1444</v>
      </c>
      <c r="F253" s="267" t="s">
        <v>1445</v>
      </c>
      <c r="G253" s="268" t="s">
        <v>295</v>
      </c>
      <c r="H253" s="269">
        <v>211.255</v>
      </c>
      <c r="I253" s="270"/>
      <c r="J253" s="271">
        <f>ROUND(I253*H253,2)</f>
        <v>0</v>
      </c>
      <c r="K253" s="267" t="s">
        <v>296</v>
      </c>
      <c r="L253" s="272"/>
      <c r="M253" s="273" t="s">
        <v>19</v>
      </c>
      <c r="N253" s="274" t="s">
        <v>45</v>
      </c>
      <c r="O253" s="85"/>
      <c r="P253" s="223">
        <f>O253*H253</f>
        <v>0</v>
      </c>
      <c r="Q253" s="223">
        <v>0.025000000000000001</v>
      </c>
      <c r="R253" s="223">
        <f>Q253*H253</f>
        <v>5.2813750000000006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382</v>
      </c>
      <c r="AT253" s="225" t="s">
        <v>357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1446</v>
      </c>
    </row>
    <row r="254" s="14" customFormat="1">
      <c r="A254" s="14"/>
      <c r="B254" s="243"/>
      <c r="C254" s="244"/>
      <c r="D254" s="234" t="s">
        <v>301</v>
      </c>
      <c r="E254" s="244"/>
      <c r="F254" s="246" t="s">
        <v>4794</v>
      </c>
      <c r="G254" s="244"/>
      <c r="H254" s="247">
        <v>211.255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4</v>
      </c>
      <c r="AX254" s="14" t="s">
        <v>81</v>
      </c>
      <c r="AY254" s="253" t="s">
        <v>289</v>
      </c>
    </row>
    <row r="255" s="2" customFormat="1" ht="24.15" customHeight="1">
      <c r="A255" s="39"/>
      <c r="B255" s="40"/>
      <c r="C255" s="214" t="s">
        <v>437</v>
      </c>
      <c r="D255" s="214" t="s">
        <v>292</v>
      </c>
      <c r="E255" s="215" t="s">
        <v>1448</v>
      </c>
      <c r="F255" s="216" t="s">
        <v>1449</v>
      </c>
      <c r="G255" s="217" t="s">
        <v>295</v>
      </c>
      <c r="H255" s="218">
        <v>183.69999999999999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0.0015</v>
      </c>
      <c r="R255" s="223">
        <f>Q255*H255</f>
        <v>0.27554999999999996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1450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1451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2" customFormat="1" ht="49.05" customHeight="1">
      <c r="A257" s="39"/>
      <c r="B257" s="40"/>
      <c r="C257" s="214" t="s">
        <v>760</v>
      </c>
      <c r="D257" s="214" t="s">
        <v>292</v>
      </c>
      <c r="E257" s="215" t="s">
        <v>1452</v>
      </c>
      <c r="F257" s="216" t="s">
        <v>1453</v>
      </c>
      <c r="G257" s="217" t="s">
        <v>239</v>
      </c>
      <c r="H257" s="218">
        <v>7.5330000000000004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1454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1455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2" customFormat="1" ht="22.8" customHeight="1">
      <c r="A259" s="12"/>
      <c r="B259" s="198"/>
      <c r="C259" s="199"/>
      <c r="D259" s="200" t="s">
        <v>73</v>
      </c>
      <c r="E259" s="212" t="s">
        <v>1486</v>
      </c>
      <c r="F259" s="212" t="s">
        <v>1487</v>
      </c>
      <c r="G259" s="199"/>
      <c r="H259" s="199"/>
      <c r="I259" s="202"/>
      <c r="J259" s="213">
        <f>BK259</f>
        <v>0</v>
      </c>
      <c r="K259" s="199"/>
      <c r="L259" s="204"/>
      <c r="M259" s="205"/>
      <c r="N259" s="206"/>
      <c r="O259" s="206"/>
      <c r="P259" s="207">
        <f>SUM(P260:P282)</f>
        <v>0</v>
      </c>
      <c r="Q259" s="206"/>
      <c r="R259" s="207">
        <f>SUM(R260:R282)</f>
        <v>2.356992</v>
      </c>
      <c r="S259" s="206"/>
      <c r="T259" s="208">
        <f>SUM(T260:T282)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09" t="s">
        <v>83</v>
      </c>
      <c r="AT259" s="210" t="s">
        <v>73</v>
      </c>
      <c r="AU259" s="210" t="s">
        <v>81</v>
      </c>
      <c r="AY259" s="209" t="s">
        <v>289</v>
      </c>
      <c r="BK259" s="211">
        <f>SUM(BK260:BK282)</f>
        <v>0</v>
      </c>
    </row>
    <row r="260" s="2" customFormat="1" ht="21.75" customHeight="1">
      <c r="A260" s="39"/>
      <c r="B260" s="40"/>
      <c r="C260" s="214" t="s">
        <v>8</v>
      </c>
      <c r="D260" s="214" t="s">
        <v>292</v>
      </c>
      <c r="E260" s="215" t="s">
        <v>1488</v>
      </c>
      <c r="F260" s="216" t="s">
        <v>1489</v>
      </c>
      <c r="G260" s="217" t="s">
        <v>295</v>
      </c>
      <c r="H260" s="218">
        <v>446.39999999999998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1490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1491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13" customFormat="1">
      <c r="A262" s="13"/>
      <c r="B262" s="232"/>
      <c r="C262" s="233"/>
      <c r="D262" s="234" t="s">
        <v>301</v>
      </c>
      <c r="E262" s="235" t="s">
        <v>19</v>
      </c>
      <c r="F262" s="236" t="s">
        <v>362</v>
      </c>
      <c r="G262" s="233"/>
      <c r="H262" s="235" t="s">
        <v>19</v>
      </c>
      <c r="I262" s="237"/>
      <c r="J262" s="233"/>
      <c r="K262" s="233"/>
      <c r="L262" s="238"/>
      <c r="M262" s="239"/>
      <c r="N262" s="240"/>
      <c r="O262" s="240"/>
      <c r="P262" s="240"/>
      <c r="Q262" s="240"/>
      <c r="R262" s="240"/>
      <c r="S262" s="240"/>
      <c r="T262" s="24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2" t="s">
        <v>301</v>
      </c>
      <c r="AU262" s="242" t="s">
        <v>83</v>
      </c>
      <c r="AV262" s="13" t="s">
        <v>81</v>
      </c>
      <c r="AW262" s="13" t="s">
        <v>35</v>
      </c>
      <c r="AX262" s="13" t="s">
        <v>74</v>
      </c>
      <c r="AY262" s="242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4738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4747</v>
      </c>
      <c r="G264" s="244"/>
      <c r="H264" s="247">
        <v>10.300000000000001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3" customFormat="1">
      <c r="A265" s="13"/>
      <c r="B265" s="232"/>
      <c r="C265" s="233"/>
      <c r="D265" s="234" t="s">
        <v>301</v>
      </c>
      <c r="E265" s="235" t="s">
        <v>19</v>
      </c>
      <c r="F265" s="236" t="s">
        <v>4795</v>
      </c>
      <c r="G265" s="233"/>
      <c r="H265" s="235" t="s">
        <v>19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2" t="s">
        <v>301</v>
      </c>
      <c r="AU265" s="242" t="s">
        <v>83</v>
      </c>
      <c r="AV265" s="13" t="s">
        <v>81</v>
      </c>
      <c r="AW265" s="13" t="s">
        <v>35</v>
      </c>
      <c r="AX265" s="13" t="s">
        <v>74</v>
      </c>
      <c r="AY265" s="242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649</v>
      </c>
      <c r="G266" s="244"/>
      <c r="H266" s="247">
        <v>50.799999999999997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3" customFormat="1">
      <c r="A267" s="13"/>
      <c r="B267" s="232"/>
      <c r="C267" s="233"/>
      <c r="D267" s="234" t="s">
        <v>301</v>
      </c>
      <c r="E267" s="235" t="s">
        <v>19</v>
      </c>
      <c r="F267" s="236" t="s">
        <v>4740</v>
      </c>
      <c r="G267" s="233"/>
      <c r="H267" s="235" t="s">
        <v>19</v>
      </c>
      <c r="I267" s="237"/>
      <c r="J267" s="233"/>
      <c r="K267" s="233"/>
      <c r="L267" s="238"/>
      <c r="M267" s="239"/>
      <c r="N267" s="240"/>
      <c r="O267" s="240"/>
      <c r="P267" s="240"/>
      <c r="Q267" s="240"/>
      <c r="R267" s="240"/>
      <c r="S267" s="240"/>
      <c r="T267" s="24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2" t="s">
        <v>301</v>
      </c>
      <c r="AU267" s="242" t="s">
        <v>83</v>
      </c>
      <c r="AV267" s="13" t="s">
        <v>81</v>
      </c>
      <c r="AW267" s="13" t="s">
        <v>35</v>
      </c>
      <c r="AX267" s="13" t="s">
        <v>74</v>
      </c>
      <c r="AY267" s="242" t="s">
        <v>289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4748</v>
      </c>
      <c r="G268" s="244"/>
      <c r="H268" s="247">
        <v>190.19999999999999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74</v>
      </c>
      <c r="AY268" s="253" t="s">
        <v>289</v>
      </c>
    </row>
    <row r="269" s="16" customFormat="1">
      <c r="A269" s="16"/>
      <c r="B269" s="282"/>
      <c r="C269" s="283"/>
      <c r="D269" s="234" t="s">
        <v>301</v>
      </c>
      <c r="E269" s="284" t="s">
        <v>19</v>
      </c>
      <c r="F269" s="285" t="s">
        <v>1364</v>
      </c>
      <c r="G269" s="283"/>
      <c r="H269" s="286">
        <v>251.29999999999998</v>
      </c>
      <c r="I269" s="287"/>
      <c r="J269" s="283"/>
      <c r="K269" s="283"/>
      <c r="L269" s="288"/>
      <c r="M269" s="289"/>
      <c r="N269" s="290"/>
      <c r="O269" s="290"/>
      <c r="P269" s="290"/>
      <c r="Q269" s="290"/>
      <c r="R269" s="290"/>
      <c r="S269" s="290"/>
      <c r="T269" s="291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292" t="s">
        <v>301</v>
      </c>
      <c r="AU269" s="292" t="s">
        <v>83</v>
      </c>
      <c r="AV269" s="16" t="s">
        <v>139</v>
      </c>
      <c r="AW269" s="16" t="s">
        <v>35</v>
      </c>
      <c r="AX269" s="16" t="s">
        <v>74</v>
      </c>
      <c r="AY269" s="292" t="s">
        <v>289</v>
      </c>
    </row>
    <row r="270" s="13" customFormat="1">
      <c r="A270" s="13"/>
      <c r="B270" s="232"/>
      <c r="C270" s="233"/>
      <c r="D270" s="234" t="s">
        <v>301</v>
      </c>
      <c r="E270" s="235" t="s">
        <v>19</v>
      </c>
      <c r="F270" s="236" t="s">
        <v>468</v>
      </c>
      <c r="G270" s="233"/>
      <c r="H270" s="235" t="s">
        <v>19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2" t="s">
        <v>301</v>
      </c>
      <c r="AU270" s="242" t="s">
        <v>83</v>
      </c>
      <c r="AV270" s="13" t="s">
        <v>81</v>
      </c>
      <c r="AW270" s="13" t="s">
        <v>35</v>
      </c>
      <c r="AX270" s="13" t="s">
        <v>74</v>
      </c>
      <c r="AY270" s="242" t="s">
        <v>289</v>
      </c>
    </row>
    <row r="271" s="13" customFormat="1">
      <c r="A271" s="13"/>
      <c r="B271" s="232"/>
      <c r="C271" s="233"/>
      <c r="D271" s="234" t="s">
        <v>301</v>
      </c>
      <c r="E271" s="235" t="s">
        <v>19</v>
      </c>
      <c r="F271" s="236" t="s">
        <v>4796</v>
      </c>
      <c r="G271" s="233"/>
      <c r="H271" s="235" t="s">
        <v>19</v>
      </c>
      <c r="I271" s="237"/>
      <c r="J271" s="233"/>
      <c r="K271" s="233"/>
      <c r="L271" s="238"/>
      <c r="M271" s="239"/>
      <c r="N271" s="240"/>
      <c r="O271" s="240"/>
      <c r="P271" s="240"/>
      <c r="Q271" s="240"/>
      <c r="R271" s="240"/>
      <c r="S271" s="240"/>
      <c r="T271" s="241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2" t="s">
        <v>301</v>
      </c>
      <c r="AU271" s="242" t="s">
        <v>83</v>
      </c>
      <c r="AV271" s="13" t="s">
        <v>81</v>
      </c>
      <c r="AW271" s="13" t="s">
        <v>35</v>
      </c>
      <c r="AX271" s="13" t="s">
        <v>74</v>
      </c>
      <c r="AY271" s="242" t="s">
        <v>289</v>
      </c>
    </row>
    <row r="272" s="14" customFormat="1">
      <c r="A272" s="14"/>
      <c r="B272" s="243"/>
      <c r="C272" s="244"/>
      <c r="D272" s="234" t="s">
        <v>301</v>
      </c>
      <c r="E272" s="245" t="s">
        <v>19</v>
      </c>
      <c r="F272" s="246" t="s">
        <v>4797</v>
      </c>
      <c r="G272" s="244"/>
      <c r="H272" s="247">
        <v>195.09999999999999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3" t="s">
        <v>301</v>
      </c>
      <c r="AU272" s="253" t="s">
        <v>83</v>
      </c>
      <c r="AV272" s="14" t="s">
        <v>83</v>
      </c>
      <c r="AW272" s="14" t="s">
        <v>35</v>
      </c>
      <c r="AX272" s="14" t="s">
        <v>74</v>
      </c>
      <c r="AY272" s="253" t="s">
        <v>289</v>
      </c>
    </row>
    <row r="273" s="15" customFormat="1">
      <c r="A273" s="15"/>
      <c r="B273" s="254"/>
      <c r="C273" s="255"/>
      <c r="D273" s="234" t="s">
        <v>301</v>
      </c>
      <c r="E273" s="256" t="s">
        <v>19</v>
      </c>
      <c r="F273" s="257" t="s">
        <v>304</v>
      </c>
      <c r="G273" s="255"/>
      <c r="H273" s="258">
        <v>446.39999999999998</v>
      </c>
      <c r="I273" s="259"/>
      <c r="J273" s="255"/>
      <c r="K273" s="255"/>
      <c r="L273" s="260"/>
      <c r="M273" s="261"/>
      <c r="N273" s="262"/>
      <c r="O273" s="262"/>
      <c r="P273" s="262"/>
      <c r="Q273" s="262"/>
      <c r="R273" s="262"/>
      <c r="S273" s="262"/>
      <c r="T273" s="263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4" t="s">
        <v>301</v>
      </c>
      <c r="AU273" s="264" t="s">
        <v>83</v>
      </c>
      <c r="AV273" s="15" t="s">
        <v>297</v>
      </c>
      <c r="AW273" s="15" t="s">
        <v>35</v>
      </c>
      <c r="AX273" s="15" t="s">
        <v>81</v>
      </c>
      <c r="AY273" s="264" t="s">
        <v>289</v>
      </c>
    </row>
    <row r="274" s="2" customFormat="1" ht="24.15" customHeight="1">
      <c r="A274" s="39"/>
      <c r="B274" s="40"/>
      <c r="C274" s="214" t="s">
        <v>573</v>
      </c>
      <c r="D274" s="214" t="s">
        <v>292</v>
      </c>
      <c r="E274" s="215" t="s">
        <v>1492</v>
      </c>
      <c r="F274" s="216" t="s">
        <v>1493</v>
      </c>
      <c r="G274" s="217" t="s">
        <v>295</v>
      </c>
      <c r="H274" s="218">
        <v>446.39999999999998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0.00020000000000000001</v>
      </c>
      <c r="R274" s="223">
        <f>Q274*H274</f>
        <v>0.089279999999999998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1494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1495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2" customFormat="1" ht="24.15" customHeight="1">
      <c r="A276" s="39"/>
      <c r="B276" s="40"/>
      <c r="C276" s="214" t="s">
        <v>526</v>
      </c>
      <c r="D276" s="214" t="s">
        <v>292</v>
      </c>
      <c r="E276" s="215" t="s">
        <v>1496</v>
      </c>
      <c r="F276" s="216" t="s">
        <v>1497</v>
      </c>
      <c r="G276" s="217" t="s">
        <v>295</v>
      </c>
      <c r="H276" s="218">
        <v>446.39999999999998</v>
      </c>
      <c r="I276" s="219"/>
      <c r="J276" s="220">
        <f>ROUND(I276*H276,2)</f>
        <v>0</v>
      </c>
      <c r="K276" s="216" t="s">
        <v>19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0.0047999999999999996</v>
      </c>
      <c r="R276" s="223">
        <f>Q276*H276</f>
        <v>2.1427199999999997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1498</v>
      </c>
    </row>
    <row r="277" s="2" customFormat="1" ht="24.15" customHeight="1">
      <c r="A277" s="39"/>
      <c r="B277" s="40"/>
      <c r="C277" s="214" t="s">
        <v>442</v>
      </c>
      <c r="D277" s="214" t="s">
        <v>292</v>
      </c>
      <c r="E277" s="215" t="s">
        <v>1499</v>
      </c>
      <c r="F277" s="216" t="s">
        <v>1500</v>
      </c>
      <c r="G277" s="217" t="s">
        <v>295</v>
      </c>
      <c r="H277" s="218">
        <v>446.39999999999998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8.0000000000000007E-05</v>
      </c>
      <c r="R277" s="223">
        <f>Q277*H277</f>
        <v>0.035712000000000001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1501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1502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1.75" customHeight="1">
      <c r="A279" s="39"/>
      <c r="B279" s="40"/>
      <c r="C279" s="214" t="s">
        <v>531</v>
      </c>
      <c r="D279" s="214" t="s">
        <v>292</v>
      </c>
      <c r="E279" s="215" t="s">
        <v>1503</v>
      </c>
      <c r="F279" s="216" t="s">
        <v>1504</v>
      </c>
      <c r="G279" s="217" t="s">
        <v>295</v>
      </c>
      <c r="H279" s="218">
        <v>446.39999999999998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0.00020000000000000001</v>
      </c>
      <c r="R279" s="223">
        <f>Q279*H279</f>
        <v>0.089279999999999998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1505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1506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2" customFormat="1" ht="44.25" customHeight="1">
      <c r="A281" s="39"/>
      <c r="B281" s="40"/>
      <c r="C281" s="214" t="s">
        <v>637</v>
      </c>
      <c r="D281" s="214" t="s">
        <v>292</v>
      </c>
      <c r="E281" s="215" t="s">
        <v>1507</v>
      </c>
      <c r="F281" s="216" t="s">
        <v>1508</v>
      </c>
      <c r="G281" s="217" t="s">
        <v>239</v>
      </c>
      <c r="H281" s="218">
        <v>2.3570000000000002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1509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1510</v>
      </c>
      <c r="G282" s="41"/>
      <c r="H282" s="41"/>
      <c r="I282" s="229"/>
      <c r="J282" s="41"/>
      <c r="K282" s="41"/>
      <c r="L282" s="45"/>
      <c r="M282" s="278"/>
      <c r="N282" s="279"/>
      <c r="O282" s="280"/>
      <c r="P282" s="280"/>
      <c r="Q282" s="280"/>
      <c r="R282" s="280"/>
      <c r="S282" s="280"/>
      <c r="T282" s="281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6.96" customHeight="1">
      <c r="A283" s="39"/>
      <c r="B283" s="60"/>
      <c r="C283" s="61"/>
      <c r="D283" s="61"/>
      <c r="E283" s="61"/>
      <c r="F283" s="61"/>
      <c r="G283" s="61"/>
      <c r="H283" s="61"/>
      <c r="I283" s="61"/>
      <c r="J283" s="61"/>
      <c r="K283" s="61"/>
      <c r="L283" s="45"/>
      <c r="M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</row>
  </sheetData>
  <sheetProtection sheet="1" autoFilter="0" formatColumns="0" formatRows="0" objects="1" scenarios="1" spinCount="100000" saltValue="ibvobF/oVpVfbsMW3LLyBLVIjY/bLdYpXjHTRxsmvKb4ng7Kdfu9MkRqdBRaZbj4mj7D1R4dyvzi18Iy71+Slw==" hashValue="vjJ6/pWI8hePCb90ko0h4LV7h6HX427xzZfMa5R1pdLpPQbUVce52+arPfRT0XfEnpC6e04DpVESrhJdwhkQHw==" algorithmName="SHA-512" password="CC35"/>
  <autoFilter ref="C92:K28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31311116"/>
    <hyperlink ref="F113" r:id="rId2" display="https://podminky.urs.cz/item/CS_URS_2022_02/631319011"/>
    <hyperlink ref="F115" r:id="rId3" display="https://podminky.urs.cz/item/CS_URS_2022_02/631319171"/>
    <hyperlink ref="F117" r:id="rId4" display="https://podminky.urs.cz/item/CS_URS_2022_02/631362021"/>
    <hyperlink ref="F134" r:id="rId5" display="https://podminky.urs.cz/item/CS_URS_2022_02/632481213"/>
    <hyperlink ref="F153" r:id="rId6" display="https://podminky.urs.cz/item/CS_URS_2022_02/998011002"/>
    <hyperlink ref="F157" r:id="rId7" display="https://podminky.urs.cz/item/CS_URS_2022_02/713121111"/>
    <hyperlink ref="F167" r:id="rId8" display="https://podminky.urs.cz/item/CS_URS_2022_02/713121111"/>
    <hyperlink ref="F181" r:id="rId9" display="https://podminky.urs.cz/item/CS_URS_2022_02/713121111"/>
    <hyperlink ref="F195" r:id="rId10" display="https://podminky.urs.cz/item/CS_URS_2022_02/998713102"/>
    <hyperlink ref="F198" r:id="rId11" display="https://podminky.urs.cz/item/CS_URS_2022_02/762511292"/>
    <hyperlink ref="F202" r:id="rId12" display="https://podminky.urs.cz/item/CS_URS_2022_02/762512261"/>
    <hyperlink ref="F209" r:id="rId13" display="https://podminky.urs.cz/item/CS_URS_2022_02/762083122"/>
    <hyperlink ref="F213" r:id="rId14" display="https://podminky.urs.cz/item/CS_URS_2022_02/762595001"/>
    <hyperlink ref="F219" r:id="rId15" display="https://podminky.urs.cz/item/CS_URS_2022_02/998762102"/>
    <hyperlink ref="F222" r:id="rId16" display="https://podminky.urs.cz/item/CS_URS_2022_02/771121011"/>
    <hyperlink ref="F232" r:id="rId17" display="https://podminky.urs.cz/item/CS_URS_2022_02/771474112"/>
    <hyperlink ref="F244" r:id="rId18" display="https://podminky.urs.cz/item/CS_URS_2022_02/771574241"/>
    <hyperlink ref="F256" r:id="rId19" display="https://podminky.urs.cz/item/CS_URS_2022_02/771591112"/>
    <hyperlink ref="F258" r:id="rId20" display="https://podminky.urs.cz/item/CS_URS_2022_02/998771102"/>
    <hyperlink ref="F261" r:id="rId21" display="https://podminky.urs.cz/item/CS_URS_2022_02/777111111"/>
    <hyperlink ref="F275" r:id="rId22" display="https://podminky.urs.cz/item/CS_URS_2022_02/777131113"/>
    <hyperlink ref="F278" r:id="rId23" display="https://podminky.urs.cz/item/CS_URS_2022_02/777612105"/>
    <hyperlink ref="F280" r:id="rId24" display="https://podminky.urs.cz/item/CS_URS_2022_02/777622103"/>
    <hyperlink ref="F282" r:id="rId25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ROUND((SUM(BE93:BE168)),  2)</f>
        <v>0</v>
      </c>
      <c r="G35" s="39"/>
      <c r="H35" s="39"/>
      <c r="I35" s="159">
        <v>0.20999999999999999</v>
      </c>
      <c r="J35" s="158">
        <f>ROUND(((SUM(BE93:BE168))*I35),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ROUND((SUM(BF93:BF168)),  2)</f>
        <v>0</v>
      </c>
      <c r="G36" s="39"/>
      <c r="H36" s="39"/>
      <c r="I36" s="159">
        <v>0.14999999999999999</v>
      </c>
      <c r="J36" s="158">
        <f>ROUND(((SUM(BF93:BF168))*I36),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J111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J124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1512</v>
      </c>
      <c r="E69" s="184"/>
      <c r="F69" s="184"/>
      <c r="G69" s="184"/>
      <c r="H69" s="184"/>
      <c r="I69" s="184"/>
      <c r="J69" s="185">
        <f>J125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268</v>
      </c>
      <c r="E70" s="184"/>
      <c r="F70" s="184"/>
      <c r="G70" s="184"/>
      <c r="H70" s="184"/>
      <c r="I70" s="184"/>
      <c r="J70" s="185">
        <f>J132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667</v>
      </c>
      <c r="E71" s="184"/>
      <c r="F71" s="184"/>
      <c r="G71" s="184"/>
      <c r="H71" s="184"/>
      <c r="I71" s="184"/>
      <c r="J71" s="185">
        <f>J154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4201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c005 - Úpravy stropů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P94+P124</f>
        <v>0</v>
      </c>
      <c r="Q93" s="97"/>
      <c r="R93" s="195">
        <f>R94+R124</f>
        <v>17.185559000000001</v>
      </c>
      <c r="S93" s="97"/>
      <c r="T93" s="196">
        <f>T94+T124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BK94+BK124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P95+P111+P121</f>
        <v>0</v>
      </c>
      <c r="Q94" s="206"/>
      <c r="R94" s="207">
        <f>R95+R111+R121</f>
        <v>12.98878</v>
      </c>
      <c r="S94" s="206"/>
      <c r="T94" s="208">
        <f>T95+T111+T121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BK95+BK111+BK121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SUM(P96:P110)</f>
        <v>0</v>
      </c>
      <c r="Q95" s="206"/>
      <c r="R95" s="207">
        <f>SUM(R96:R110)</f>
        <v>12.897780000000001</v>
      </c>
      <c r="S95" s="206"/>
      <c r="T95" s="208">
        <f>SUM(T96:T110)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SUM(BK96:BK110)</f>
        <v>0</v>
      </c>
    </row>
    <row r="96" s="2" customFormat="1" ht="24.15" customHeight="1">
      <c r="A96" s="39"/>
      <c r="B96" s="40"/>
      <c r="C96" s="214" t="s">
        <v>491</v>
      </c>
      <c r="D96" s="214" t="s">
        <v>292</v>
      </c>
      <c r="E96" s="215" t="s">
        <v>4798</v>
      </c>
      <c r="F96" s="216" t="s">
        <v>4799</v>
      </c>
      <c r="G96" s="217" t="s">
        <v>295</v>
      </c>
      <c r="H96" s="218">
        <v>374.5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0.00025999999999999998</v>
      </c>
      <c r="R96" s="223">
        <f>Q96*H96</f>
        <v>0.097369999999999998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4800</v>
      </c>
    </row>
    <row r="97" s="2" customFormat="1">
      <c r="A97" s="39"/>
      <c r="B97" s="40"/>
      <c r="C97" s="41"/>
      <c r="D97" s="227" t="s">
        <v>299</v>
      </c>
      <c r="E97" s="41"/>
      <c r="F97" s="228" t="s">
        <v>4801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4802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4803</v>
      </c>
      <c r="G100" s="244"/>
      <c r="H100" s="247">
        <v>274.89999999999998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6" customFormat="1">
      <c r="A101" s="16"/>
      <c r="B101" s="282"/>
      <c r="C101" s="283"/>
      <c r="D101" s="234" t="s">
        <v>301</v>
      </c>
      <c r="E101" s="284" t="s">
        <v>19</v>
      </c>
      <c r="F101" s="285" t="s">
        <v>1364</v>
      </c>
      <c r="G101" s="283"/>
      <c r="H101" s="286">
        <v>274.89999999999998</v>
      </c>
      <c r="I101" s="287"/>
      <c r="J101" s="283"/>
      <c r="K101" s="283"/>
      <c r="L101" s="288"/>
      <c r="M101" s="289"/>
      <c r="N101" s="290"/>
      <c r="O101" s="290"/>
      <c r="P101" s="290"/>
      <c r="Q101" s="290"/>
      <c r="R101" s="290"/>
      <c r="S101" s="290"/>
      <c r="T101" s="291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T101" s="292" t="s">
        <v>301</v>
      </c>
      <c r="AU101" s="292" t="s">
        <v>83</v>
      </c>
      <c r="AV101" s="16" t="s">
        <v>139</v>
      </c>
      <c r="AW101" s="16" t="s">
        <v>35</v>
      </c>
      <c r="AX101" s="16" t="s">
        <v>74</v>
      </c>
      <c r="AY101" s="292" t="s">
        <v>289</v>
      </c>
    </row>
    <row r="102" s="13" customFormat="1">
      <c r="A102" s="13"/>
      <c r="B102" s="232"/>
      <c r="C102" s="233"/>
      <c r="D102" s="234" t="s">
        <v>301</v>
      </c>
      <c r="E102" s="235" t="s">
        <v>19</v>
      </c>
      <c r="F102" s="236" t="s">
        <v>468</v>
      </c>
      <c r="G102" s="233"/>
      <c r="H102" s="235" t="s">
        <v>19</v>
      </c>
      <c r="I102" s="237"/>
      <c r="J102" s="233"/>
      <c r="K102" s="233"/>
      <c r="L102" s="238"/>
      <c r="M102" s="239"/>
      <c r="N102" s="240"/>
      <c r="O102" s="240"/>
      <c r="P102" s="240"/>
      <c r="Q102" s="240"/>
      <c r="R102" s="240"/>
      <c r="S102" s="240"/>
      <c r="T102" s="24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2" t="s">
        <v>301</v>
      </c>
      <c r="AU102" s="242" t="s">
        <v>83</v>
      </c>
      <c r="AV102" s="13" t="s">
        <v>81</v>
      </c>
      <c r="AW102" s="13" t="s">
        <v>35</v>
      </c>
      <c r="AX102" s="13" t="s">
        <v>74</v>
      </c>
      <c r="AY102" s="242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4804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4805</v>
      </c>
      <c r="G104" s="244"/>
      <c r="H104" s="247">
        <v>99.599999999999994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5" customFormat="1">
      <c r="A105" s="15"/>
      <c r="B105" s="254"/>
      <c r="C105" s="255"/>
      <c r="D105" s="234" t="s">
        <v>301</v>
      </c>
      <c r="E105" s="256" t="s">
        <v>19</v>
      </c>
      <c r="F105" s="257" t="s">
        <v>304</v>
      </c>
      <c r="G105" s="255"/>
      <c r="H105" s="258">
        <v>374.5</v>
      </c>
      <c r="I105" s="259"/>
      <c r="J105" s="255"/>
      <c r="K105" s="255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301</v>
      </c>
      <c r="AU105" s="264" t="s">
        <v>83</v>
      </c>
      <c r="AV105" s="15" t="s">
        <v>297</v>
      </c>
      <c r="AW105" s="15" t="s">
        <v>35</v>
      </c>
      <c r="AX105" s="15" t="s">
        <v>81</v>
      </c>
      <c r="AY105" s="264" t="s">
        <v>289</v>
      </c>
    </row>
    <row r="106" s="2" customFormat="1" ht="49.05" customHeight="1">
      <c r="A106" s="39"/>
      <c r="B106" s="40"/>
      <c r="C106" s="214" t="s">
        <v>360</v>
      </c>
      <c r="D106" s="214" t="s">
        <v>292</v>
      </c>
      <c r="E106" s="215" t="s">
        <v>4806</v>
      </c>
      <c r="F106" s="216" t="s">
        <v>4807</v>
      </c>
      <c r="G106" s="217" t="s">
        <v>295</v>
      </c>
      <c r="H106" s="218">
        <v>374.5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0.018380000000000001</v>
      </c>
      <c r="R106" s="223">
        <f>Q106*H106</f>
        <v>6.8833099999999998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4808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4809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44.25" customHeight="1">
      <c r="A108" s="39"/>
      <c r="B108" s="40"/>
      <c r="C108" s="214" t="s">
        <v>428</v>
      </c>
      <c r="D108" s="214" t="s">
        <v>292</v>
      </c>
      <c r="E108" s="215" t="s">
        <v>4810</v>
      </c>
      <c r="F108" s="216" t="s">
        <v>4811</v>
      </c>
      <c r="G108" s="217" t="s">
        <v>295</v>
      </c>
      <c r="H108" s="218">
        <v>749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0.0079000000000000008</v>
      </c>
      <c r="R108" s="223">
        <f>Q108*H108</f>
        <v>5.9171000000000005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4812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4813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4814</v>
      </c>
      <c r="G110" s="244"/>
      <c r="H110" s="247">
        <v>749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12" customFormat="1" ht="22.8" customHeight="1">
      <c r="A111" s="12"/>
      <c r="B111" s="198"/>
      <c r="C111" s="199"/>
      <c r="D111" s="200" t="s">
        <v>73</v>
      </c>
      <c r="E111" s="212" t="s">
        <v>428</v>
      </c>
      <c r="F111" s="212" t="s">
        <v>429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SUM(P112:P120)</f>
        <v>0</v>
      </c>
      <c r="Q111" s="206"/>
      <c r="R111" s="207">
        <f>SUM(R112:R120)</f>
        <v>0.090999999999999998</v>
      </c>
      <c r="S111" s="206"/>
      <c r="T111" s="208">
        <f>SUM(T112:T120)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81</v>
      </c>
      <c r="AT111" s="210" t="s">
        <v>73</v>
      </c>
      <c r="AU111" s="210" t="s">
        <v>81</v>
      </c>
      <c r="AY111" s="209" t="s">
        <v>289</v>
      </c>
      <c r="BK111" s="211">
        <f>SUM(BK112:BK120)</f>
        <v>0</v>
      </c>
    </row>
    <row r="112" s="2" customFormat="1" ht="37.8" customHeight="1">
      <c r="A112" s="39"/>
      <c r="B112" s="40"/>
      <c r="C112" s="214" t="s">
        <v>393</v>
      </c>
      <c r="D112" s="214" t="s">
        <v>292</v>
      </c>
      <c r="E112" s="215" t="s">
        <v>1513</v>
      </c>
      <c r="F112" s="216" t="s">
        <v>1514</v>
      </c>
      <c r="G112" s="217" t="s">
        <v>432</v>
      </c>
      <c r="H112" s="218">
        <v>10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1515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1516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44.25" customHeight="1">
      <c r="A114" s="39"/>
      <c r="B114" s="40"/>
      <c r="C114" s="214" t="s">
        <v>7</v>
      </c>
      <c r="D114" s="214" t="s">
        <v>292</v>
      </c>
      <c r="E114" s="215" t="s">
        <v>1517</v>
      </c>
      <c r="F114" s="216" t="s">
        <v>1518</v>
      </c>
      <c r="G114" s="217" t="s">
        <v>620</v>
      </c>
      <c r="H114" s="218">
        <v>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1519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1520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49.05" customHeight="1">
      <c r="A116" s="39"/>
      <c r="B116" s="40"/>
      <c r="C116" s="214" t="s">
        <v>388</v>
      </c>
      <c r="D116" s="214" t="s">
        <v>292</v>
      </c>
      <c r="E116" s="215" t="s">
        <v>1521</v>
      </c>
      <c r="F116" s="216" t="s">
        <v>1522</v>
      </c>
      <c r="G116" s="217" t="s">
        <v>620</v>
      </c>
      <c r="H116" s="218">
        <v>60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1523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1524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1525</v>
      </c>
      <c r="G118" s="244"/>
      <c r="H118" s="247">
        <v>60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81</v>
      </c>
      <c r="AY118" s="253" t="s">
        <v>289</v>
      </c>
    </row>
    <row r="119" s="2" customFormat="1" ht="37.8" customHeight="1">
      <c r="A119" s="39"/>
      <c r="B119" s="40"/>
      <c r="C119" s="214" t="s">
        <v>448</v>
      </c>
      <c r="D119" s="214" t="s">
        <v>292</v>
      </c>
      <c r="E119" s="215" t="s">
        <v>438</v>
      </c>
      <c r="F119" s="216" t="s">
        <v>439</v>
      </c>
      <c r="G119" s="217" t="s">
        <v>295</v>
      </c>
      <c r="H119" s="218">
        <v>700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0.00012999999999999999</v>
      </c>
      <c r="R119" s="223">
        <f>Q119*H119</f>
        <v>0.090999999999999998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1526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441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558</v>
      </c>
      <c r="F121" s="212" t="s">
        <v>559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SUM(P122:P123)</f>
        <v>0</v>
      </c>
      <c r="Q121" s="206"/>
      <c r="R121" s="207">
        <f>SUM(R122:R123)</f>
        <v>0</v>
      </c>
      <c r="S121" s="206"/>
      <c r="T121" s="208">
        <f>SUM(T122:T123)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81</v>
      </c>
      <c r="AT121" s="210" t="s">
        <v>73</v>
      </c>
      <c r="AU121" s="210" t="s">
        <v>81</v>
      </c>
      <c r="AY121" s="209" t="s">
        <v>289</v>
      </c>
      <c r="BK121" s="211">
        <f>SUM(BK122:BK123)</f>
        <v>0</v>
      </c>
    </row>
    <row r="122" s="2" customFormat="1" ht="55.5" customHeight="1">
      <c r="A122" s="39"/>
      <c r="B122" s="40"/>
      <c r="C122" s="214" t="s">
        <v>400</v>
      </c>
      <c r="D122" s="214" t="s">
        <v>292</v>
      </c>
      <c r="E122" s="215" t="s">
        <v>561</v>
      </c>
      <c r="F122" s="216" t="s">
        <v>562</v>
      </c>
      <c r="G122" s="217" t="s">
        <v>239</v>
      </c>
      <c r="H122" s="218">
        <v>12.989000000000001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1527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564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2" customFormat="1" ht="25.92" customHeight="1">
      <c r="A124" s="12"/>
      <c r="B124" s="198"/>
      <c r="C124" s="199"/>
      <c r="D124" s="200" t="s">
        <v>73</v>
      </c>
      <c r="E124" s="201" t="s">
        <v>565</v>
      </c>
      <c r="F124" s="201" t="s">
        <v>566</v>
      </c>
      <c r="G124" s="199"/>
      <c r="H124" s="199"/>
      <c r="I124" s="202"/>
      <c r="J124" s="203">
        <f>BK124</f>
        <v>0</v>
      </c>
      <c r="K124" s="199"/>
      <c r="L124" s="204"/>
      <c r="M124" s="205"/>
      <c r="N124" s="206"/>
      <c r="O124" s="206"/>
      <c r="P124" s="207">
        <f>P125+P132+P154</f>
        <v>0</v>
      </c>
      <c r="Q124" s="206"/>
      <c r="R124" s="207">
        <f>R125+R132+R154</f>
        <v>4.1967790000000003</v>
      </c>
      <c r="S124" s="206"/>
      <c r="T124" s="208">
        <f>T125+T132+T154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83</v>
      </c>
      <c r="AT124" s="210" t="s">
        <v>73</v>
      </c>
      <c r="AU124" s="210" t="s">
        <v>74</v>
      </c>
      <c r="AY124" s="209" t="s">
        <v>289</v>
      </c>
      <c r="BK124" s="211">
        <f>BK125+BK132+BK154</f>
        <v>0</v>
      </c>
    </row>
    <row r="125" s="12" customFormat="1" ht="22.8" customHeight="1">
      <c r="A125" s="12"/>
      <c r="B125" s="198"/>
      <c r="C125" s="199"/>
      <c r="D125" s="200" t="s">
        <v>73</v>
      </c>
      <c r="E125" s="212" t="s">
        <v>1528</v>
      </c>
      <c r="F125" s="212" t="s">
        <v>1529</v>
      </c>
      <c r="G125" s="199"/>
      <c r="H125" s="199"/>
      <c r="I125" s="202"/>
      <c r="J125" s="213">
        <f>BK125</f>
        <v>0</v>
      </c>
      <c r="K125" s="199"/>
      <c r="L125" s="204"/>
      <c r="M125" s="205"/>
      <c r="N125" s="206"/>
      <c r="O125" s="206"/>
      <c r="P125" s="207">
        <f>SUM(P126:P131)</f>
        <v>0</v>
      </c>
      <c r="Q125" s="206"/>
      <c r="R125" s="207">
        <f>SUM(R126:R131)</f>
        <v>0.13536000000000001</v>
      </c>
      <c r="S125" s="206"/>
      <c r="T125" s="208">
        <f>SUM(T126:T131)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83</v>
      </c>
      <c r="AT125" s="210" t="s">
        <v>73</v>
      </c>
      <c r="AU125" s="210" t="s">
        <v>81</v>
      </c>
      <c r="AY125" s="209" t="s">
        <v>289</v>
      </c>
      <c r="BK125" s="211">
        <f>SUM(BK126:BK131)</f>
        <v>0</v>
      </c>
    </row>
    <row r="126" s="2" customFormat="1" ht="24.15" customHeight="1">
      <c r="A126" s="39"/>
      <c r="B126" s="40"/>
      <c r="C126" s="214" t="s">
        <v>573</v>
      </c>
      <c r="D126" s="214" t="s">
        <v>292</v>
      </c>
      <c r="E126" s="215" t="s">
        <v>4815</v>
      </c>
      <c r="F126" s="216" t="s">
        <v>4816</v>
      </c>
      <c r="G126" s="217" t="s">
        <v>620</v>
      </c>
      <c r="H126" s="218">
        <v>846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0.00016000000000000001</v>
      </c>
      <c r="R126" s="223">
        <f>Q126*H126</f>
        <v>0.13536000000000001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4817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4818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4819</v>
      </c>
      <c r="G128" s="244"/>
      <c r="H128" s="247">
        <v>846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16.5" customHeight="1">
      <c r="A129" s="39"/>
      <c r="B129" s="40"/>
      <c r="C129" s="265" t="s">
        <v>526</v>
      </c>
      <c r="D129" s="265" t="s">
        <v>357</v>
      </c>
      <c r="E129" s="266" t="s">
        <v>4820</v>
      </c>
      <c r="F129" s="267" t="s">
        <v>4821</v>
      </c>
      <c r="G129" s="268" t="s">
        <v>529</v>
      </c>
      <c r="H129" s="269">
        <v>846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4822</v>
      </c>
    </row>
    <row r="130" s="2" customFormat="1" ht="49.05" customHeight="1">
      <c r="A130" s="39"/>
      <c r="B130" s="40"/>
      <c r="C130" s="214" t="s">
        <v>578</v>
      </c>
      <c r="D130" s="214" t="s">
        <v>292</v>
      </c>
      <c r="E130" s="215" t="s">
        <v>1547</v>
      </c>
      <c r="F130" s="216" t="s">
        <v>1548</v>
      </c>
      <c r="G130" s="217" t="s">
        <v>239</v>
      </c>
      <c r="H130" s="218">
        <v>0.13500000000000001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1549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1550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576</v>
      </c>
      <c r="F132" s="212" t="s">
        <v>577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SUM(P133:P153)</f>
        <v>0</v>
      </c>
      <c r="Q132" s="206"/>
      <c r="R132" s="207">
        <f>SUM(R133:R153)</f>
        <v>3.6023850000000004</v>
      </c>
      <c r="S132" s="206"/>
      <c r="T132" s="208">
        <f>SUM(T133:T153)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81</v>
      </c>
      <c r="AY132" s="209" t="s">
        <v>289</v>
      </c>
      <c r="BK132" s="211">
        <f>SUM(BK133:BK153)</f>
        <v>0</v>
      </c>
    </row>
    <row r="133" s="2" customFormat="1" ht="55.5" customHeight="1">
      <c r="A133" s="39"/>
      <c r="B133" s="40"/>
      <c r="C133" s="214" t="s">
        <v>461</v>
      </c>
      <c r="D133" s="214" t="s">
        <v>292</v>
      </c>
      <c r="E133" s="215" t="s">
        <v>1551</v>
      </c>
      <c r="F133" s="216" t="s">
        <v>1552</v>
      </c>
      <c r="G133" s="217" t="s">
        <v>295</v>
      </c>
      <c r="H133" s="218">
        <v>260.10000000000002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0.01385</v>
      </c>
      <c r="R133" s="223">
        <f>Q133*H133</f>
        <v>3.6023850000000004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1553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1554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362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4823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4824</v>
      </c>
      <c r="G137" s="244"/>
      <c r="H137" s="247">
        <v>125.2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6" customFormat="1">
      <c r="A138" s="16"/>
      <c r="B138" s="282"/>
      <c r="C138" s="283"/>
      <c r="D138" s="234" t="s">
        <v>301</v>
      </c>
      <c r="E138" s="284" t="s">
        <v>19</v>
      </c>
      <c r="F138" s="285" t="s">
        <v>1364</v>
      </c>
      <c r="G138" s="283"/>
      <c r="H138" s="286">
        <v>125.2</v>
      </c>
      <c r="I138" s="287"/>
      <c r="J138" s="283"/>
      <c r="K138" s="283"/>
      <c r="L138" s="288"/>
      <c r="M138" s="289"/>
      <c r="N138" s="290"/>
      <c r="O138" s="290"/>
      <c r="P138" s="290"/>
      <c r="Q138" s="290"/>
      <c r="R138" s="290"/>
      <c r="S138" s="290"/>
      <c r="T138" s="291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92" t="s">
        <v>301</v>
      </c>
      <c r="AU138" s="292" t="s">
        <v>83</v>
      </c>
      <c r="AV138" s="16" t="s">
        <v>139</v>
      </c>
      <c r="AW138" s="16" t="s">
        <v>35</v>
      </c>
      <c r="AX138" s="16" t="s">
        <v>74</v>
      </c>
      <c r="AY138" s="292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468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4825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4826</v>
      </c>
      <c r="G141" s="244"/>
      <c r="H141" s="247">
        <v>134.90000000000001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260.10000000000002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14" t="s">
        <v>473</v>
      </c>
      <c r="D143" s="214" t="s">
        <v>292</v>
      </c>
      <c r="E143" s="215" t="s">
        <v>4827</v>
      </c>
      <c r="F143" s="216" t="s">
        <v>4828</v>
      </c>
      <c r="G143" s="217" t="s">
        <v>295</v>
      </c>
      <c r="H143" s="218">
        <v>19.300000000000001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4829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4830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3" customFormat="1">
      <c r="A145" s="13"/>
      <c r="B145" s="232"/>
      <c r="C145" s="233"/>
      <c r="D145" s="234" t="s">
        <v>301</v>
      </c>
      <c r="E145" s="235" t="s">
        <v>19</v>
      </c>
      <c r="F145" s="236" t="s">
        <v>362</v>
      </c>
      <c r="G145" s="233"/>
      <c r="H145" s="235" t="s">
        <v>19</v>
      </c>
      <c r="I145" s="237"/>
      <c r="J145" s="233"/>
      <c r="K145" s="233"/>
      <c r="L145" s="238"/>
      <c r="M145" s="239"/>
      <c r="N145" s="240"/>
      <c r="O145" s="240"/>
      <c r="P145" s="240"/>
      <c r="Q145" s="240"/>
      <c r="R145" s="240"/>
      <c r="S145" s="240"/>
      <c r="T145" s="24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2" t="s">
        <v>301</v>
      </c>
      <c r="AU145" s="242" t="s">
        <v>83</v>
      </c>
      <c r="AV145" s="13" t="s">
        <v>81</v>
      </c>
      <c r="AW145" s="13" t="s">
        <v>35</v>
      </c>
      <c r="AX145" s="13" t="s">
        <v>74</v>
      </c>
      <c r="AY145" s="242" t="s">
        <v>289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4831</v>
      </c>
      <c r="G146" s="244"/>
      <c r="H146" s="247">
        <v>13.300000000000001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74</v>
      </c>
      <c r="AY146" s="253" t="s">
        <v>289</v>
      </c>
    </row>
    <row r="147" s="16" customFormat="1">
      <c r="A147" s="16"/>
      <c r="B147" s="282"/>
      <c r="C147" s="283"/>
      <c r="D147" s="234" t="s">
        <v>301</v>
      </c>
      <c r="E147" s="284" t="s">
        <v>19</v>
      </c>
      <c r="F147" s="285" t="s">
        <v>1364</v>
      </c>
      <c r="G147" s="283"/>
      <c r="H147" s="286">
        <v>13.300000000000001</v>
      </c>
      <c r="I147" s="287"/>
      <c r="J147" s="283"/>
      <c r="K147" s="283"/>
      <c r="L147" s="288"/>
      <c r="M147" s="289"/>
      <c r="N147" s="290"/>
      <c r="O147" s="290"/>
      <c r="P147" s="290"/>
      <c r="Q147" s="290"/>
      <c r="R147" s="290"/>
      <c r="S147" s="290"/>
      <c r="T147" s="291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92" t="s">
        <v>301</v>
      </c>
      <c r="AU147" s="292" t="s">
        <v>83</v>
      </c>
      <c r="AV147" s="16" t="s">
        <v>139</v>
      </c>
      <c r="AW147" s="16" t="s">
        <v>35</v>
      </c>
      <c r="AX147" s="16" t="s">
        <v>74</v>
      </c>
      <c r="AY147" s="292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468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4832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4833</v>
      </c>
      <c r="G150" s="244"/>
      <c r="H150" s="247">
        <v>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19.300000000000001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2" customFormat="1" ht="66.75" customHeight="1">
      <c r="A152" s="39"/>
      <c r="B152" s="40"/>
      <c r="C152" s="214" t="s">
        <v>585</v>
      </c>
      <c r="D152" s="214" t="s">
        <v>292</v>
      </c>
      <c r="E152" s="215" t="s">
        <v>593</v>
      </c>
      <c r="F152" s="216" t="s">
        <v>594</v>
      </c>
      <c r="G152" s="217" t="s">
        <v>239</v>
      </c>
      <c r="H152" s="218">
        <v>3.6019999999999999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1559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596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1321</v>
      </c>
      <c r="F154" s="212" t="s">
        <v>1322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SUM(P155:P168)</f>
        <v>0</v>
      </c>
      <c r="Q154" s="206"/>
      <c r="R154" s="207">
        <f>SUM(R155:R168)</f>
        <v>0.45903399999999994</v>
      </c>
      <c r="S154" s="206"/>
      <c r="T154" s="208">
        <f>SUM(T155:T168)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83</v>
      </c>
      <c r="AT154" s="210" t="s">
        <v>73</v>
      </c>
      <c r="AU154" s="210" t="s">
        <v>81</v>
      </c>
      <c r="AY154" s="209" t="s">
        <v>289</v>
      </c>
      <c r="BK154" s="211">
        <f>SUM(BK155:BK168)</f>
        <v>0</v>
      </c>
    </row>
    <row r="155" s="2" customFormat="1" ht="33" customHeight="1">
      <c r="A155" s="39"/>
      <c r="B155" s="40"/>
      <c r="C155" s="214" t="s">
        <v>81</v>
      </c>
      <c r="D155" s="214" t="s">
        <v>292</v>
      </c>
      <c r="E155" s="215" t="s">
        <v>1334</v>
      </c>
      <c r="F155" s="216" t="s">
        <v>1335</v>
      </c>
      <c r="G155" s="217" t="s">
        <v>295</v>
      </c>
      <c r="H155" s="218">
        <v>997.89999999999998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0.00020000000000000001</v>
      </c>
      <c r="R155" s="223">
        <f>Q155*H155</f>
        <v>0.19958000000000001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1564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1337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362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4834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4835</v>
      </c>
      <c r="G159" s="244"/>
      <c r="H159" s="247">
        <v>628.10000000000002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4836</v>
      </c>
      <c r="G160" s="244"/>
      <c r="H160" s="247">
        <v>58.200000000000003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6" customFormat="1">
      <c r="A161" s="16"/>
      <c r="B161" s="282"/>
      <c r="C161" s="283"/>
      <c r="D161" s="234" t="s">
        <v>301</v>
      </c>
      <c r="E161" s="284" t="s">
        <v>19</v>
      </c>
      <c r="F161" s="285" t="s">
        <v>1364</v>
      </c>
      <c r="G161" s="283"/>
      <c r="H161" s="286">
        <v>686.30000000000007</v>
      </c>
      <c r="I161" s="287"/>
      <c r="J161" s="283"/>
      <c r="K161" s="283"/>
      <c r="L161" s="288"/>
      <c r="M161" s="289"/>
      <c r="N161" s="290"/>
      <c r="O161" s="290"/>
      <c r="P161" s="290"/>
      <c r="Q161" s="290"/>
      <c r="R161" s="290"/>
      <c r="S161" s="290"/>
      <c r="T161" s="291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92" t="s">
        <v>301</v>
      </c>
      <c r="AU161" s="292" t="s">
        <v>83</v>
      </c>
      <c r="AV161" s="16" t="s">
        <v>139</v>
      </c>
      <c r="AW161" s="16" t="s">
        <v>35</v>
      </c>
      <c r="AX161" s="16" t="s">
        <v>74</v>
      </c>
      <c r="AY161" s="292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468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4837</v>
      </c>
      <c r="G163" s="244"/>
      <c r="H163" s="247">
        <v>67.200000000000003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4838</v>
      </c>
      <c r="G164" s="244"/>
      <c r="H164" s="247">
        <v>144.80000000000001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4805</v>
      </c>
      <c r="G165" s="244"/>
      <c r="H165" s="247">
        <v>99.599999999999994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997.9000000000002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37.8" customHeight="1">
      <c r="A167" s="39"/>
      <c r="B167" s="40"/>
      <c r="C167" s="214" t="s">
        <v>83</v>
      </c>
      <c r="D167" s="214" t="s">
        <v>292</v>
      </c>
      <c r="E167" s="215" t="s">
        <v>1340</v>
      </c>
      <c r="F167" s="216" t="s">
        <v>1341</v>
      </c>
      <c r="G167" s="217" t="s">
        <v>295</v>
      </c>
      <c r="H167" s="218">
        <v>997.89999999999998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0.00025999999999999998</v>
      </c>
      <c r="R167" s="223">
        <f>Q167*H167</f>
        <v>0.25945399999999996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1565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1343</v>
      </c>
      <c r="G168" s="41"/>
      <c r="H168" s="41"/>
      <c r="I168" s="229"/>
      <c r="J168" s="41"/>
      <c r="K168" s="41"/>
      <c r="L168" s="45"/>
      <c r="M168" s="278"/>
      <c r="N168" s="279"/>
      <c r="O168" s="280"/>
      <c r="P168" s="280"/>
      <c r="Q168" s="280"/>
      <c r="R168" s="280"/>
      <c r="S168" s="280"/>
      <c r="T168" s="281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6.96" customHeight="1">
      <c r="A169" s="39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V/oEg+dWGe50Emu49vtNCc99oe7lzLY9NwHCM3sFfX+WGEKGHERioaAPkCiKvthkqreI8oSHbOHP4OSN7aU1cQ==" hashValue="j4TGqNSU58FCXKkvB0XE24YzqkRTd5VbMfq5bBPCV05cCecuqED6/+bc6QiHY27pfbyRPJqUYqz9t3iakwA0lA==" algorithmName="SHA-512" password="CC35"/>
  <autoFilter ref="C92:K1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11131121"/>
    <hyperlink ref="F107" r:id="rId2" display="https://podminky.urs.cz/item/CS_URS_2022_02/611321141"/>
    <hyperlink ref="F109" r:id="rId3" display="https://podminky.urs.cz/item/CS_URS_2022_02/611321191"/>
    <hyperlink ref="F113" r:id="rId4" display="https://podminky.urs.cz/item/CS_URS_2022_02/945412112"/>
    <hyperlink ref="F115" r:id="rId5" display="https://podminky.urs.cz/item/CS_URS_2022_02/946111116"/>
    <hyperlink ref="F117" r:id="rId6" display="https://podminky.urs.cz/item/CS_URS_2022_02/946111216"/>
    <hyperlink ref="F120" r:id="rId7" display="https://podminky.urs.cz/item/CS_URS_2022_02/949101111"/>
    <hyperlink ref="F123" r:id="rId8" display="https://podminky.urs.cz/item/CS_URS_2022_02/998011002"/>
    <hyperlink ref="F131" r:id="rId9" display="https://podminky.urs.cz/item/CS_URS_2022_02/998714102"/>
    <hyperlink ref="F134" r:id="rId10" display="https://podminky.urs.cz/item/CS_URS_2022_02/763131471"/>
    <hyperlink ref="F144" r:id="rId11" display="https://podminky.urs.cz/item/CS_URS_2022_02/763131761"/>
    <hyperlink ref="F153" r:id="rId12" display="https://podminky.urs.cz/item/CS_URS_2022_02/998763302"/>
    <hyperlink ref="F156" r:id="rId13" display="https://podminky.urs.cz/item/CS_URS_2022_02/784181101"/>
    <hyperlink ref="F168" r:id="rId14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ROUND((SUM(BE91:BE199)),  2)</f>
        <v>0</v>
      </c>
      <c r="G35" s="39"/>
      <c r="H35" s="39"/>
      <c r="I35" s="159">
        <v>0.20999999999999999</v>
      </c>
      <c r="J35" s="158">
        <f>ROUND(((SUM(BE91:BE199))*I35),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ROUND((SUM(BF91:BF199)),  2)</f>
        <v>0</v>
      </c>
      <c r="G36" s="39"/>
      <c r="H36" s="39"/>
      <c r="I36" s="159">
        <v>0.14999999999999999</v>
      </c>
      <c r="J36" s="158">
        <f>ROUND(((SUM(BF91:BF199))*I36),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ROUND((SUM(BG91:BG199)),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ROUND((SUM(BH91:BH199)),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ROUND((SUM(BI91:BI199)),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664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665</v>
      </c>
      <c r="E66" s="184"/>
      <c r="F66" s="184"/>
      <c r="G66" s="184"/>
      <c r="H66" s="184"/>
      <c r="I66" s="184"/>
      <c r="J66" s="185">
        <f>J102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270</v>
      </c>
      <c r="E67" s="184"/>
      <c r="F67" s="184"/>
      <c r="G67" s="184"/>
      <c r="H67" s="184"/>
      <c r="I67" s="184"/>
      <c r="J67" s="185">
        <f>J143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273</v>
      </c>
      <c r="E68" s="184"/>
      <c r="F68" s="184"/>
      <c r="G68" s="184"/>
      <c r="H68" s="184"/>
      <c r="I68" s="184"/>
      <c r="J68" s="185">
        <f>J163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667</v>
      </c>
      <c r="E69" s="184"/>
      <c r="F69" s="184"/>
      <c r="G69" s="184"/>
      <c r="H69" s="184"/>
      <c r="I69" s="184"/>
      <c r="J69" s="185">
        <f>J190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4201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c006 - Obklady stěn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15.277781550000002</v>
      </c>
      <c r="S91" s="97"/>
      <c r="T91" s="196">
        <f>T92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565</v>
      </c>
      <c r="F92" s="201" t="s">
        <v>566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P93+P102+P143+P163+P190</f>
        <v>0</v>
      </c>
      <c r="Q92" s="206"/>
      <c r="R92" s="207">
        <f>R93+R102+R143+R163+R190</f>
        <v>15.277781550000002</v>
      </c>
      <c r="S92" s="206"/>
      <c r="T92" s="208">
        <f>T93+T102+T143+T163+T190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74</v>
      </c>
      <c r="AY92" s="209" t="s">
        <v>289</v>
      </c>
      <c r="BK92" s="211">
        <f>BK93+BK102+BK143+BK163+BK190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1176</v>
      </c>
      <c r="F93" s="212" t="s">
        <v>1177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SUM(P94:P101)</f>
        <v>0</v>
      </c>
      <c r="Q93" s="206"/>
      <c r="R93" s="207">
        <f>SUM(R94:R101)</f>
        <v>1.15268748</v>
      </c>
      <c r="S93" s="206"/>
      <c r="T93" s="208">
        <f>SUM(T94:T101)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83</v>
      </c>
      <c r="AT93" s="210" t="s">
        <v>73</v>
      </c>
      <c r="AU93" s="210" t="s">
        <v>81</v>
      </c>
      <c r="AY93" s="209" t="s">
        <v>289</v>
      </c>
      <c r="BK93" s="211">
        <f>SUM(BK94:BK101)</f>
        <v>0</v>
      </c>
    </row>
    <row r="94" s="2" customFormat="1" ht="44.25" customHeight="1">
      <c r="A94" s="39"/>
      <c r="B94" s="40"/>
      <c r="C94" s="214" t="s">
        <v>8</v>
      </c>
      <c r="D94" s="214" t="s">
        <v>292</v>
      </c>
      <c r="E94" s="215" t="s">
        <v>4839</v>
      </c>
      <c r="F94" s="216" t="s">
        <v>4840</v>
      </c>
      <c r="G94" s="217" t="s">
        <v>295</v>
      </c>
      <c r="H94" s="218">
        <v>158.83799999999999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0.0060600000000000003</v>
      </c>
      <c r="R94" s="223">
        <f>Q94*H94</f>
        <v>0.96255827999999999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4841</v>
      </c>
    </row>
    <row r="95" s="2" customFormat="1">
      <c r="A95" s="39"/>
      <c r="B95" s="40"/>
      <c r="C95" s="41"/>
      <c r="D95" s="227" t="s">
        <v>299</v>
      </c>
      <c r="E95" s="41"/>
      <c r="F95" s="228" t="s">
        <v>4842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3" customFormat="1">
      <c r="A96" s="13"/>
      <c r="B96" s="232"/>
      <c r="C96" s="233"/>
      <c r="D96" s="234" t="s">
        <v>301</v>
      </c>
      <c r="E96" s="235" t="s">
        <v>19</v>
      </c>
      <c r="F96" s="236" t="s">
        <v>4843</v>
      </c>
      <c r="G96" s="233"/>
      <c r="H96" s="235" t="s">
        <v>19</v>
      </c>
      <c r="I96" s="237"/>
      <c r="J96" s="233"/>
      <c r="K96" s="233"/>
      <c r="L96" s="238"/>
      <c r="M96" s="239"/>
      <c r="N96" s="240"/>
      <c r="O96" s="240"/>
      <c r="P96" s="240"/>
      <c r="Q96" s="240"/>
      <c r="R96" s="240"/>
      <c r="S96" s="240"/>
      <c r="T96" s="241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2" t="s">
        <v>301</v>
      </c>
      <c r="AU96" s="242" t="s">
        <v>83</v>
      </c>
      <c r="AV96" s="13" t="s">
        <v>81</v>
      </c>
      <c r="AW96" s="13" t="s">
        <v>35</v>
      </c>
      <c r="AX96" s="13" t="s">
        <v>74</v>
      </c>
      <c r="AY96" s="242" t="s">
        <v>289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4844</v>
      </c>
      <c r="G97" s="244"/>
      <c r="H97" s="247">
        <v>158.83799999999999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37.8" customHeight="1">
      <c r="A98" s="39"/>
      <c r="B98" s="40"/>
      <c r="C98" s="265" t="s">
        <v>573</v>
      </c>
      <c r="D98" s="265" t="s">
        <v>357</v>
      </c>
      <c r="E98" s="266" t="s">
        <v>4845</v>
      </c>
      <c r="F98" s="267" t="s">
        <v>4846</v>
      </c>
      <c r="G98" s="268" t="s">
        <v>295</v>
      </c>
      <c r="H98" s="269">
        <v>166.78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0.00114</v>
      </c>
      <c r="R98" s="223">
        <f>Q98*H98</f>
        <v>0.1901292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382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4847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4848</v>
      </c>
      <c r="G99" s="244"/>
      <c r="H99" s="247">
        <v>166.78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14" t="s">
        <v>356</v>
      </c>
      <c r="D100" s="214" t="s">
        <v>292</v>
      </c>
      <c r="E100" s="215" t="s">
        <v>1217</v>
      </c>
      <c r="F100" s="216" t="s">
        <v>1218</v>
      </c>
      <c r="G100" s="217" t="s">
        <v>239</v>
      </c>
      <c r="H100" s="218">
        <v>1.153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4849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1220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1221</v>
      </c>
      <c r="F102" s="212" t="s">
        <v>1222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SUM(P103:P142)</f>
        <v>0</v>
      </c>
      <c r="Q102" s="206"/>
      <c r="R102" s="207">
        <f>SUM(R103:R142)</f>
        <v>3.5491870299999997</v>
      </c>
      <c r="S102" s="206"/>
      <c r="T102" s="208">
        <f>SUM(T103:T142)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83</v>
      </c>
      <c r="AT102" s="210" t="s">
        <v>73</v>
      </c>
      <c r="AU102" s="210" t="s">
        <v>81</v>
      </c>
      <c r="AY102" s="209" t="s">
        <v>289</v>
      </c>
      <c r="BK102" s="211">
        <f>SUM(BK103:BK142)</f>
        <v>0</v>
      </c>
    </row>
    <row r="103" s="2" customFormat="1" ht="44.25" customHeight="1">
      <c r="A103" s="39"/>
      <c r="B103" s="40"/>
      <c r="C103" s="214" t="s">
        <v>612</v>
      </c>
      <c r="D103" s="214" t="s">
        <v>292</v>
      </c>
      <c r="E103" s="215" t="s">
        <v>4850</v>
      </c>
      <c r="F103" s="216" t="s">
        <v>4851</v>
      </c>
      <c r="G103" s="217" t="s">
        <v>295</v>
      </c>
      <c r="H103" s="218">
        <v>119.69799999999999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4852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4853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4854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4855</v>
      </c>
      <c r="G106" s="244"/>
      <c r="H106" s="247">
        <v>26.055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4738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4856</v>
      </c>
      <c r="G108" s="244"/>
      <c r="H108" s="247">
        <v>14.880000000000001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4857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4858</v>
      </c>
      <c r="G110" s="244"/>
      <c r="H110" s="247">
        <v>14.478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4818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4859</v>
      </c>
      <c r="G112" s="244"/>
      <c r="H112" s="247">
        <v>32.683999999999997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4860</v>
      </c>
      <c r="G113" s="244"/>
      <c r="H113" s="247">
        <v>31.600999999999999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119.69800000000001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2" customFormat="1" ht="24.15" customHeight="1">
      <c r="A115" s="39"/>
      <c r="B115" s="40"/>
      <c r="C115" s="265" t="s">
        <v>644</v>
      </c>
      <c r="D115" s="265" t="s">
        <v>357</v>
      </c>
      <c r="E115" s="266" t="s">
        <v>4861</v>
      </c>
      <c r="F115" s="267" t="s">
        <v>4862</v>
      </c>
      <c r="G115" s="268" t="s">
        <v>295</v>
      </c>
      <c r="H115" s="269">
        <v>124.486</v>
      </c>
      <c r="I115" s="270"/>
      <c r="J115" s="271">
        <f>ROUND(I115*H115,2)</f>
        <v>0</v>
      </c>
      <c r="K115" s="267" t="s">
        <v>296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0.020799999999999999</v>
      </c>
      <c r="R115" s="223">
        <f>Q115*H115</f>
        <v>2.5893088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4863</v>
      </c>
    </row>
    <row r="116" s="14" customFormat="1">
      <c r="A116" s="14"/>
      <c r="B116" s="243"/>
      <c r="C116" s="244"/>
      <c r="D116" s="234" t="s">
        <v>301</v>
      </c>
      <c r="E116" s="244"/>
      <c r="F116" s="246" t="s">
        <v>4864</v>
      </c>
      <c r="G116" s="244"/>
      <c r="H116" s="247">
        <v>124.486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4</v>
      </c>
      <c r="AX116" s="14" t="s">
        <v>81</v>
      </c>
      <c r="AY116" s="253" t="s">
        <v>289</v>
      </c>
    </row>
    <row r="117" s="2" customFormat="1" ht="16.5" customHeight="1">
      <c r="A117" s="39"/>
      <c r="B117" s="40"/>
      <c r="C117" s="214" t="s">
        <v>652</v>
      </c>
      <c r="D117" s="214" t="s">
        <v>292</v>
      </c>
      <c r="E117" s="215" t="s">
        <v>4865</v>
      </c>
      <c r="F117" s="216" t="s">
        <v>4866</v>
      </c>
      <c r="G117" s="217" t="s">
        <v>141</v>
      </c>
      <c r="H117" s="218">
        <v>229.423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1.0000000000000001E-05</v>
      </c>
      <c r="R117" s="223">
        <f>Q117*H117</f>
        <v>0.0022942300000000004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4867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4868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4854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4869</v>
      </c>
      <c r="G120" s="244"/>
      <c r="H120" s="247">
        <v>43.426000000000002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4738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4870</v>
      </c>
      <c r="G122" s="244"/>
      <c r="H122" s="247">
        <v>24.800000000000001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4857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4871</v>
      </c>
      <c r="G124" s="244"/>
      <c r="H124" s="247">
        <v>24.129999999999999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4818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4872</v>
      </c>
      <c r="G126" s="244"/>
      <c r="H126" s="247">
        <v>54.473999999999997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4873</v>
      </c>
      <c r="G127" s="244"/>
      <c r="H127" s="247">
        <v>52.667999999999999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5" customFormat="1">
      <c r="A128" s="15"/>
      <c r="B128" s="254"/>
      <c r="C128" s="255"/>
      <c r="D128" s="234" t="s">
        <v>301</v>
      </c>
      <c r="E128" s="256" t="s">
        <v>19</v>
      </c>
      <c r="F128" s="257" t="s">
        <v>304</v>
      </c>
      <c r="G128" s="255"/>
      <c r="H128" s="258">
        <v>199.49799999999999</v>
      </c>
      <c r="I128" s="259"/>
      <c r="J128" s="255"/>
      <c r="K128" s="255"/>
      <c r="L128" s="260"/>
      <c r="M128" s="261"/>
      <c r="N128" s="262"/>
      <c r="O128" s="262"/>
      <c r="P128" s="262"/>
      <c r="Q128" s="262"/>
      <c r="R128" s="262"/>
      <c r="S128" s="262"/>
      <c r="T128" s="263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4" t="s">
        <v>301</v>
      </c>
      <c r="AU128" s="264" t="s">
        <v>83</v>
      </c>
      <c r="AV128" s="15" t="s">
        <v>297</v>
      </c>
      <c r="AW128" s="15" t="s">
        <v>35</v>
      </c>
      <c r="AX128" s="15" t="s">
        <v>81</v>
      </c>
      <c r="AY128" s="264" t="s">
        <v>289</v>
      </c>
    </row>
    <row r="129" s="14" customFormat="1">
      <c r="A129" s="14"/>
      <c r="B129" s="243"/>
      <c r="C129" s="244"/>
      <c r="D129" s="234" t="s">
        <v>301</v>
      </c>
      <c r="E129" s="244"/>
      <c r="F129" s="246" t="s">
        <v>4874</v>
      </c>
      <c r="G129" s="244"/>
      <c r="H129" s="247">
        <v>229.423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4</v>
      </c>
      <c r="AX129" s="14" t="s">
        <v>81</v>
      </c>
      <c r="AY129" s="253" t="s">
        <v>289</v>
      </c>
    </row>
    <row r="130" s="2" customFormat="1" ht="24.15" customHeight="1">
      <c r="A130" s="39"/>
      <c r="B130" s="40"/>
      <c r="C130" s="265" t="s">
        <v>606</v>
      </c>
      <c r="D130" s="265" t="s">
        <v>357</v>
      </c>
      <c r="E130" s="266" t="s">
        <v>1582</v>
      </c>
      <c r="F130" s="267" t="s">
        <v>4875</v>
      </c>
      <c r="G130" s="268" t="s">
        <v>295</v>
      </c>
      <c r="H130" s="269">
        <v>119.69799999999999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0.0080000000000000002</v>
      </c>
      <c r="R130" s="223">
        <f>Q130*H130</f>
        <v>0.95758399999999999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4876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4854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4855</v>
      </c>
      <c r="G132" s="244"/>
      <c r="H132" s="247">
        <v>26.055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4738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4856</v>
      </c>
      <c r="G134" s="244"/>
      <c r="H134" s="247">
        <v>14.880000000000001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4857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4858</v>
      </c>
      <c r="G136" s="244"/>
      <c r="H136" s="247">
        <v>14.478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4818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4859</v>
      </c>
      <c r="G138" s="244"/>
      <c r="H138" s="247">
        <v>32.683999999999997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4860</v>
      </c>
      <c r="G139" s="244"/>
      <c r="H139" s="247">
        <v>31.600999999999999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5" customFormat="1">
      <c r="A140" s="15"/>
      <c r="B140" s="254"/>
      <c r="C140" s="255"/>
      <c r="D140" s="234" t="s">
        <v>301</v>
      </c>
      <c r="E140" s="256" t="s">
        <v>19</v>
      </c>
      <c r="F140" s="257" t="s">
        <v>304</v>
      </c>
      <c r="G140" s="255"/>
      <c r="H140" s="258">
        <v>119.69800000000001</v>
      </c>
      <c r="I140" s="259"/>
      <c r="J140" s="255"/>
      <c r="K140" s="255"/>
      <c r="L140" s="260"/>
      <c r="M140" s="261"/>
      <c r="N140" s="262"/>
      <c r="O140" s="262"/>
      <c r="P140" s="262"/>
      <c r="Q140" s="262"/>
      <c r="R140" s="262"/>
      <c r="S140" s="262"/>
      <c r="T140" s="263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4" t="s">
        <v>301</v>
      </c>
      <c r="AU140" s="264" t="s">
        <v>83</v>
      </c>
      <c r="AV140" s="15" t="s">
        <v>297</v>
      </c>
      <c r="AW140" s="15" t="s">
        <v>35</v>
      </c>
      <c r="AX140" s="15" t="s">
        <v>81</v>
      </c>
      <c r="AY140" s="264" t="s">
        <v>289</v>
      </c>
    </row>
    <row r="141" s="2" customFormat="1" ht="49.05" customHeight="1">
      <c r="A141" s="39"/>
      <c r="B141" s="40"/>
      <c r="C141" s="214" t="s">
        <v>370</v>
      </c>
      <c r="D141" s="214" t="s">
        <v>292</v>
      </c>
      <c r="E141" s="215" t="s">
        <v>1293</v>
      </c>
      <c r="F141" s="216" t="s">
        <v>1294</v>
      </c>
      <c r="G141" s="217" t="s">
        <v>239</v>
      </c>
      <c r="H141" s="218">
        <v>3.5489999999999999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4877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1296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2" customFormat="1" ht="22.8" customHeight="1">
      <c r="A143" s="12"/>
      <c r="B143" s="198"/>
      <c r="C143" s="199"/>
      <c r="D143" s="200" t="s">
        <v>73</v>
      </c>
      <c r="E143" s="212" t="s">
        <v>604</v>
      </c>
      <c r="F143" s="212" t="s">
        <v>605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SUM(P144:P162)</f>
        <v>0</v>
      </c>
      <c r="Q143" s="206"/>
      <c r="R143" s="207">
        <f>SUM(R144:R162)</f>
        <v>1.42614084</v>
      </c>
      <c r="S143" s="206"/>
      <c r="T143" s="208">
        <f>SUM(T144:T162)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83</v>
      </c>
      <c r="AT143" s="210" t="s">
        <v>73</v>
      </c>
      <c r="AU143" s="210" t="s">
        <v>81</v>
      </c>
      <c r="AY143" s="209" t="s">
        <v>289</v>
      </c>
      <c r="BK143" s="211">
        <f>SUM(BK144:BK162)</f>
        <v>0</v>
      </c>
    </row>
    <row r="144" s="2" customFormat="1" ht="33" customHeight="1">
      <c r="A144" s="39"/>
      <c r="B144" s="40"/>
      <c r="C144" s="214" t="s">
        <v>351</v>
      </c>
      <c r="D144" s="214" t="s">
        <v>292</v>
      </c>
      <c r="E144" s="215" t="s">
        <v>4878</v>
      </c>
      <c r="F144" s="216" t="s">
        <v>4879</v>
      </c>
      <c r="G144" s="217" t="s">
        <v>295</v>
      </c>
      <c r="H144" s="218">
        <v>158.83799999999999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4880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4881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4843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4844</v>
      </c>
      <c r="G147" s="244"/>
      <c r="H147" s="247">
        <v>158.83799999999999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16.5" customHeight="1">
      <c r="A148" s="39"/>
      <c r="B148" s="40"/>
      <c r="C148" s="265" t="s">
        <v>7</v>
      </c>
      <c r="D148" s="265" t="s">
        <v>357</v>
      </c>
      <c r="E148" s="266" t="s">
        <v>1881</v>
      </c>
      <c r="F148" s="267" t="s">
        <v>4882</v>
      </c>
      <c r="G148" s="268" t="s">
        <v>295</v>
      </c>
      <c r="H148" s="269">
        <v>174.72200000000001</v>
      </c>
      <c r="I148" s="270"/>
      <c r="J148" s="271">
        <f>ROUND(I148*H148,2)</f>
        <v>0</v>
      </c>
      <c r="K148" s="267" t="s">
        <v>19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382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4883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4884</v>
      </c>
      <c r="G149" s="244"/>
      <c r="H149" s="247">
        <v>158.83799999999999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4885</v>
      </c>
      <c r="G150" s="244"/>
      <c r="H150" s="247">
        <v>174.72200000000001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16.5" customHeight="1">
      <c r="A151" s="39"/>
      <c r="B151" s="40"/>
      <c r="C151" s="214" t="s">
        <v>526</v>
      </c>
      <c r="D151" s="214" t="s">
        <v>292</v>
      </c>
      <c r="E151" s="215" t="s">
        <v>4886</v>
      </c>
      <c r="F151" s="216" t="s">
        <v>4887</v>
      </c>
      <c r="G151" s="217" t="s">
        <v>141</v>
      </c>
      <c r="H151" s="218">
        <v>529.45799999999997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4888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4889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4843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4890</v>
      </c>
      <c r="G154" s="244"/>
      <c r="H154" s="247">
        <v>264.72899999999998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4891</v>
      </c>
      <c r="G155" s="244"/>
      <c r="H155" s="247">
        <v>264.72899999999998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74</v>
      </c>
      <c r="AY155" s="253" t="s">
        <v>289</v>
      </c>
    </row>
    <row r="156" s="15" customFormat="1">
      <c r="A156" s="15"/>
      <c r="B156" s="254"/>
      <c r="C156" s="255"/>
      <c r="D156" s="234" t="s">
        <v>301</v>
      </c>
      <c r="E156" s="256" t="s">
        <v>19</v>
      </c>
      <c r="F156" s="257" t="s">
        <v>304</v>
      </c>
      <c r="G156" s="255"/>
      <c r="H156" s="258">
        <v>529.45799999999997</v>
      </c>
      <c r="I156" s="259"/>
      <c r="J156" s="255"/>
      <c r="K156" s="255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301</v>
      </c>
      <c r="AU156" s="264" t="s">
        <v>83</v>
      </c>
      <c r="AV156" s="15" t="s">
        <v>297</v>
      </c>
      <c r="AW156" s="15" t="s">
        <v>35</v>
      </c>
      <c r="AX156" s="15" t="s">
        <v>81</v>
      </c>
      <c r="AY156" s="264" t="s">
        <v>289</v>
      </c>
    </row>
    <row r="157" s="2" customFormat="1" ht="21.75" customHeight="1">
      <c r="A157" s="39"/>
      <c r="B157" s="40"/>
      <c r="C157" s="265" t="s">
        <v>531</v>
      </c>
      <c r="D157" s="265" t="s">
        <v>357</v>
      </c>
      <c r="E157" s="266" t="s">
        <v>4892</v>
      </c>
      <c r="F157" s="267" t="s">
        <v>4893</v>
      </c>
      <c r="G157" s="268" t="s">
        <v>308</v>
      </c>
      <c r="H157" s="269">
        <v>2.5409999999999999</v>
      </c>
      <c r="I157" s="270"/>
      <c r="J157" s="271">
        <f>ROUND(I157*H157,2)</f>
        <v>0</v>
      </c>
      <c r="K157" s="267" t="s">
        <v>296</v>
      </c>
      <c r="L157" s="272"/>
      <c r="M157" s="273" t="s">
        <v>19</v>
      </c>
      <c r="N157" s="274" t="s">
        <v>45</v>
      </c>
      <c r="O157" s="85"/>
      <c r="P157" s="223">
        <f>O157*H157</f>
        <v>0</v>
      </c>
      <c r="Q157" s="223">
        <v>0.55000000000000004</v>
      </c>
      <c r="R157" s="223">
        <f>Q157*H157</f>
        <v>1.3975500000000001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382</v>
      </c>
      <c r="AT157" s="225" t="s">
        <v>357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4894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4895</v>
      </c>
      <c r="G158" s="244"/>
      <c r="H158" s="247">
        <v>2.5409999999999999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24.15" customHeight="1">
      <c r="A159" s="39"/>
      <c r="B159" s="40"/>
      <c r="C159" s="214" t="s">
        <v>442</v>
      </c>
      <c r="D159" s="214" t="s">
        <v>292</v>
      </c>
      <c r="E159" s="215" t="s">
        <v>4896</v>
      </c>
      <c r="F159" s="216" t="s">
        <v>4897</v>
      </c>
      <c r="G159" s="217" t="s">
        <v>295</v>
      </c>
      <c r="H159" s="218">
        <v>158.83799999999999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0.00018000000000000001</v>
      </c>
      <c r="R159" s="223">
        <f>Q159*H159</f>
        <v>0.028590839999999999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4898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4899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376</v>
      </c>
      <c r="D161" s="214" t="s">
        <v>292</v>
      </c>
      <c r="E161" s="215" t="s">
        <v>1999</v>
      </c>
      <c r="F161" s="216" t="s">
        <v>2000</v>
      </c>
      <c r="G161" s="217" t="s">
        <v>239</v>
      </c>
      <c r="H161" s="218">
        <v>1.4259999999999999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4900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2002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2" customFormat="1" ht="22.8" customHeight="1">
      <c r="A163" s="12"/>
      <c r="B163" s="198"/>
      <c r="C163" s="199"/>
      <c r="D163" s="200" t="s">
        <v>73</v>
      </c>
      <c r="E163" s="212" t="s">
        <v>650</v>
      </c>
      <c r="F163" s="212" t="s">
        <v>651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SUM(P164:P189)</f>
        <v>0</v>
      </c>
      <c r="Q163" s="206"/>
      <c r="R163" s="207">
        <f>SUM(R164:R189)</f>
        <v>8.8583100000000012</v>
      </c>
      <c r="S163" s="206"/>
      <c r="T163" s="208">
        <f>SUM(T164:T189)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83</v>
      </c>
      <c r="AT163" s="210" t="s">
        <v>73</v>
      </c>
      <c r="AU163" s="210" t="s">
        <v>81</v>
      </c>
      <c r="AY163" s="209" t="s">
        <v>289</v>
      </c>
      <c r="BK163" s="211">
        <f>SUM(BK164:BK189)</f>
        <v>0</v>
      </c>
    </row>
    <row r="164" s="2" customFormat="1" ht="24.15" customHeight="1">
      <c r="A164" s="39"/>
      <c r="B164" s="40"/>
      <c r="C164" s="214" t="s">
        <v>81</v>
      </c>
      <c r="D164" s="214" t="s">
        <v>292</v>
      </c>
      <c r="E164" s="215" t="s">
        <v>4901</v>
      </c>
      <c r="F164" s="216" t="s">
        <v>4902</v>
      </c>
      <c r="G164" s="217" t="s">
        <v>295</v>
      </c>
      <c r="H164" s="218">
        <v>417.13799999999998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0.00029999999999999997</v>
      </c>
      <c r="R164" s="223">
        <f>Q164*H164</f>
        <v>0.12514139999999999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4903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4904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362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3" customFormat="1">
      <c r="A167" s="13"/>
      <c r="B167" s="232"/>
      <c r="C167" s="233"/>
      <c r="D167" s="234" t="s">
        <v>301</v>
      </c>
      <c r="E167" s="235" t="s">
        <v>19</v>
      </c>
      <c r="F167" s="236" t="s">
        <v>4905</v>
      </c>
      <c r="G167" s="233"/>
      <c r="H167" s="235" t="s">
        <v>19</v>
      </c>
      <c r="I167" s="237"/>
      <c r="J167" s="233"/>
      <c r="K167" s="233"/>
      <c r="L167" s="238"/>
      <c r="M167" s="239"/>
      <c r="N167" s="240"/>
      <c r="O167" s="240"/>
      <c r="P167" s="240"/>
      <c r="Q167" s="240"/>
      <c r="R167" s="240"/>
      <c r="S167" s="240"/>
      <c r="T167" s="241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2" t="s">
        <v>301</v>
      </c>
      <c r="AU167" s="242" t="s">
        <v>83</v>
      </c>
      <c r="AV167" s="13" t="s">
        <v>81</v>
      </c>
      <c r="AW167" s="13" t="s">
        <v>35</v>
      </c>
      <c r="AX167" s="13" t="s">
        <v>74</v>
      </c>
      <c r="AY167" s="242" t="s">
        <v>289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4906</v>
      </c>
      <c r="G168" s="244"/>
      <c r="H168" s="247">
        <v>133.55699999999999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74</v>
      </c>
      <c r="AY168" s="253" t="s">
        <v>289</v>
      </c>
    </row>
    <row r="169" s="14" customFormat="1">
      <c r="A169" s="14"/>
      <c r="B169" s="243"/>
      <c r="C169" s="244"/>
      <c r="D169" s="234" t="s">
        <v>301</v>
      </c>
      <c r="E169" s="245" t="s">
        <v>19</v>
      </c>
      <c r="F169" s="246" t="s">
        <v>4907</v>
      </c>
      <c r="G169" s="244"/>
      <c r="H169" s="247">
        <v>130.26300000000001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35</v>
      </c>
      <c r="AX169" s="14" t="s">
        <v>74</v>
      </c>
      <c r="AY169" s="253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4908</v>
      </c>
      <c r="G170" s="244"/>
      <c r="H170" s="247">
        <v>22.260000000000002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468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4909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4910</v>
      </c>
      <c r="G173" s="244"/>
      <c r="H173" s="247">
        <v>58.659999999999997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74</v>
      </c>
      <c r="AY173" s="253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4911</v>
      </c>
      <c r="G174" s="244"/>
      <c r="H174" s="247">
        <v>72.397999999999996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5" customFormat="1">
      <c r="A175" s="15"/>
      <c r="B175" s="254"/>
      <c r="C175" s="255"/>
      <c r="D175" s="234" t="s">
        <v>301</v>
      </c>
      <c r="E175" s="256" t="s">
        <v>19</v>
      </c>
      <c r="F175" s="257" t="s">
        <v>304</v>
      </c>
      <c r="G175" s="255"/>
      <c r="H175" s="258">
        <v>417.13800000000003</v>
      </c>
      <c r="I175" s="259"/>
      <c r="J175" s="255"/>
      <c r="K175" s="255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301</v>
      </c>
      <c r="AU175" s="264" t="s">
        <v>83</v>
      </c>
      <c r="AV175" s="15" t="s">
        <v>297</v>
      </c>
      <c r="AW175" s="15" t="s">
        <v>35</v>
      </c>
      <c r="AX175" s="15" t="s">
        <v>81</v>
      </c>
      <c r="AY175" s="264" t="s">
        <v>289</v>
      </c>
    </row>
    <row r="176" s="2" customFormat="1" ht="24.15" customHeight="1">
      <c r="A176" s="39"/>
      <c r="B176" s="40"/>
      <c r="C176" s="214" t="s">
        <v>83</v>
      </c>
      <c r="D176" s="214" t="s">
        <v>292</v>
      </c>
      <c r="E176" s="215" t="s">
        <v>4912</v>
      </c>
      <c r="F176" s="216" t="s">
        <v>4913</v>
      </c>
      <c r="G176" s="217" t="s">
        <v>295</v>
      </c>
      <c r="H176" s="218">
        <v>417.13799999999998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0.0015</v>
      </c>
      <c r="R176" s="223">
        <f>Q176*H176</f>
        <v>0.62570700000000001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4914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4915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37.8" customHeight="1">
      <c r="A178" s="39"/>
      <c r="B178" s="40"/>
      <c r="C178" s="214" t="s">
        <v>297</v>
      </c>
      <c r="D178" s="214" t="s">
        <v>292</v>
      </c>
      <c r="E178" s="215" t="s">
        <v>4916</v>
      </c>
      <c r="F178" s="216" t="s">
        <v>4917</v>
      </c>
      <c r="G178" s="217" t="s">
        <v>295</v>
      </c>
      <c r="H178" s="218">
        <v>417.13799999999998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0.0060000000000000001</v>
      </c>
      <c r="R178" s="223">
        <f>Q178*H178</f>
        <v>2.5028280000000001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4918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4919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16.5" customHeight="1">
      <c r="A180" s="39"/>
      <c r="B180" s="40"/>
      <c r="C180" s="265" t="s">
        <v>461</v>
      </c>
      <c r="D180" s="265" t="s">
        <v>357</v>
      </c>
      <c r="E180" s="266" t="s">
        <v>4920</v>
      </c>
      <c r="F180" s="267" t="s">
        <v>4921</v>
      </c>
      <c r="G180" s="268" t="s">
        <v>295</v>
      </c>
      <c r="H180" s="269">
        <v>458.85199999999998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0.0118</v>
      </c>
      <c r="R180" s="223">
        <f>Q180*H180</f>
        <v>5.4144535999999999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4922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4923</v>
      </c>
      <c r="G181" s="244"/>
      <c r="H181" s="247">
        <v>458.85199999999998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473</v>
      </c>
      <c r="D182" s="214" t="s">
        <v>292</v>
      </c>
      <c r="E182" s="215" t="s">
        <v>4924</v>
      </c>
      <c r="F182" s="216" t="s">
        <v>4925</v>
      </c>
      <c r="G182" s="217" t="s">
        <v>141</v>
      </c>
      <c r="H182" s="218">
        <v>322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0.00055000000000000003</v>
      </c>
      <c r="R182" s="223">
        <f>Q182*H182</f>
        <v>0.17710000000000001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4926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4927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360</v>
      </c>
      <c r="D184" s="214" t="s">
        <v>292</v>
      </c>
      <c r="E184" s="215" t="s">
        <v>4928</v>
      </c>
      <c r="F184" s="216" t="s">
        <v>4929</v>
      </c>
      <c r="G184" s="217" t="s">
        <v>141</v>
      </c>
      <c r="H184" s="218">
        <v>436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3.0000000000000001E-05</v>
      </c>
      <c r="R184" s="223">
        <f>Q184*H184</f>
        <v>0.01308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4930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4931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24.15" customHeight="1">
      <c r="A186" s="39"/>
      <c r="B186" s="40"/>
      <c r="C186" s="214" t="s">
        <v>491</v>
      </c>
      <c r="D186" s="214" t="s">
        <v>292</v>
      </c>
      <c r="E186" s="215" t="s">
        <v>4932</v>
      </c>
      <c r="F186" s="216" t="s">
        <v>4933</v>
      </c>
      <c r="G186" s="217" t="s">
        <v>620</v>
      </c>
      <c r="H186" s="218">
        <v>288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4934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4935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49.05" customHeight="1">
      <c r="A188" s="39"/>
      <c r="B188" s="40"/>
      <c r="C188" s="214" t="s">
        <v>382</v>
      </c>
      <c r="D188" s="214" t="s">
        <v>292</v>
      </c>
      <c r="E188" s="215" t="s">
        <v>4936</v>
      </c>
      <c r="F188" s="216" t="s">
        <v>4937</v>
      </c>
      <c r="G188" s="217" t="s">
        <v>239</v>
      </c>
      <c r="H188" s="218">
        <v>8.8580000000000005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4938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4939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2" customFormat="1" ht="22.8" customHeight="1">
      <c r="A190" s="12"/>
      <c r="B190" s="198"/>
      <c r="C190" s="199"/>
      <c r="D190" s="200" t="s">
        <v>73</v>
      </c>
      <c r="E190" s="212" t="s">
        <v>1321</v>
      </c>
      <c r="F190" s="212" t="s">
        <v>1322</v>
      </c>
      <c r="G190" s="199"/>
      <c r="H190" s="199"/>
      <c r="I190" s="202"/>
      <c r="J190" s="213">
        <f>BK190</f>
        <v>0</v>
      </c>
      <c r="K190" s="199"/>
      <c r="L190" s="204"/>
      <c r="M190" s="205"/>
      <c r="N190" s="206"/>
      <c r="O190" s="206"/>
      <c r="P190" s="207">
        <f>SUM(P191:P199)</f>
        <v>0</v>
      </c>
      <c r="Q190" s="206"/>
      <c r="R190" s="207">
        <f>SUM(R191:R199)</f>
        <v>0.2914562</v>
      </c>
      <c r="S190" s="206"/>
      <c r="T190" s="208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83</v>
      </c>
      <c r="AT190" s="210" t="s">
        <v>73</v>
      </c>
      <c r="AU190" s="210" t="s">
        <v>81</v>
      </c>
      <c r="AY190" s="209" t="s">
        <v>289</v>
      </c>
      <c r="BK190" s="211">
        <f>SUM(BK191:BK199)</f>
        <v>0</v>
      </c>
    </row>
    <row r="191" s="2" customFormat="1" ht="24.15" customHeight="1">
      <c r="A191" s="39"/>
      <c r="B191" s="40"/>
      <c r="C191" s="214" t="s">
        <v>428</v>
      </c>
      <c r="D191" s="214" t="s">
        <v>292</v>
      </c>
      <c r="E191" s="215" t="s">
        <v>4940</v>
      </c>
      <c r="F191" s="216" t="s">
        <v>4941</v>
      </c>
      <c r="G191" s="217" t="s">
        <v>295</v>
      </c>
      <c r="H191" s="218">
        <v>76.698999999999998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0.0038</v>
      </c>
      <c r="R191" s="223">
        <f>Q191*H191</f>
        <v>0.2914562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4942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4943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3" customFormat="1">
      <c r="A193" s="13"/>
      <c r="B193" s="232"/>
      <c r="C193" s="233"/>
      <c r="D193" s="234" t="s">
        <v>301</v>
      </c>
      <c r="E193" s="235" t="s">
        <v>19</v>
      </c>
      <c r="F193" s="236" t="s">
        <v>4854</v>
      </c>
      <c r="G193" s="233"/>
      <c r="H193" s="235" t="s">
        <v>19</v>
      </c>
      <c r="I193" s="237"/>
      <c r="J193" s="233"/>
      <c r="K193" s="233"/>
      <c r="L193" s="238"/>
      <c r="M193" s="239"/>
      <c r="N193" s="240"/>
      <c r="O193" s="240"/>
      <c r="P193" s="240"/>
      <c r="Q193" s="240"/>
      <c r="R193" s="240"/>
      <c r="S193" s="240"/>
      <c r="T193" s="24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2" t="s">
        <v>301</v>
      </c>
      <c r="AU193" s="242" t="s">
        <v>83</v>
      </c>
      <c r="AV193" s="13" t="s">
        <v>81</v>
      </c>
      <c r="AW193" s="13" t="s">
        <v>35</v>
      </c>
      <c r="AX193" s="13" t="s">
        <v>74</v>
      </c>
      <c r="AY193" s="242" t="s">
        <v>289</v>
      </c>
    </row>
    <row r="194" s="14" customFormat="1">
      <c r="A194" s="14"/>
      <c r="B194" s="243"/>
      <c r="C194" s="244"/>
      <c r="D194" s="234" t="s">
        <v>301</v>
      </c>
      <c r="E194" s="245" t="s">
        <v>19</v>
      </c>
      <c r="F194" s="246" t="s">
        <v>4944</v>
      </c>
      <c r="G194" s="244"/>
      <c r="H194" s="247">
        <v>39.523000000000003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3" t="s">
        <v>301</v>
      </c>
      <c r="AU194" s="253" t="s">
        <v>83</v>
      </c>
      <c r="AV194" s="14" t="s">
        <v>83</v>
      </c>
      <c r="AW194" s="14" t="s">
        <v>35</v>
      </c>
      <c r="AX194" s="14" t="s">
        <v>74</v>
      </c>
      <c r="AY194" s="253" t="s">
        <v>289</v>
      </c>
    </row>
    <row r="195" s="13" customFormat="1">
      <c r="A195" s="13"/>
      <c r="B195" s="232"/>
      <c r="C195" s="233"/>
      <c r="D195" s="234" t="s">
        <v>301</v>
      </c>
      <c r="E195" s="235" t="s">
        <v>19</v>
      </c>
      <c r="F195" s="236" t="s">
        <v>4738</v>
      </c>
      <c r="G195" s="233"/>
      <c r="H195" s="235" t="s">
        <v>19</v>
      </c>
      <c r="I195" s="237"/>
      <c r="J195" s="233"/>
      <c r="K195" s="233"/>
      <c r="L195" s="238"/>
      <c r="M195" s="239"/>
      <c r="N195" s="240"/>
      <c r="O195" s="240"/>
      <c r="P195" s="240"/>
      <c r="Q195" s="240"/>
      <c r="R195" s="240"/>
      <c r="S195" s="240"/>
      <c r="T195" s="24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2" t="s">
        <v>301</v>
      </c>
      <c r="AU195" s="242" t="s">
        <v>83</v>
      </c>
      <c r="AV195" s="13" t="s">
        <v>81</v>
      </c>
      <c r="AW195" s="13" t="s">
        <v>35</v>
      </c>
      <c r="AX195" s="13" t="s">
        <v>74</v>
      </c>
      <c r="AY195" s="242" t="s">
        <v>289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4945</v>
      </c>
      <c r="G196" s="244"/>
      <c r="H196" s="247">
        <v>22.399999999999999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3" customFormat="1">
      <c r="A197" s="13"/>
      <c r="B197" s="232"/>
      <c r="C197" s="233"/>
      <c r="D197" s="234" t="s">
        <v>301</v>
      </c>
      <c r="E197" s="235" t="s">
        <v>19</v>
      </c>
      <c r="F197" s="236" t="s">
        <v>4857</v>
      </c>
      <c r="G197" s="233"/>
      <c r="H197" s="235" t="s">
        <v>19</v>
      </c>
      <c r="I197" s="237"/>
      <c r="J197" s="233"/>
      <c r="K197" s="233"/>
      <c r="L197" s="238"/>
      <c r="M197" s="239"/>
      <c r="N197" s="240"/>
      <c r="O197" s="240"/>
      <c r="P197" s="240"/>
      <c r="Q197" s="240"/>
      <c r="R197" s="240"/>
      <c r="S197" s="240"/>
      <c r="T197" s="241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2" t="s">
        <v>301</v>
      </c>
      <c r="AU197" s="242" t="s">
        <v>83</v>
      </c>
      <c r="AV197" s="13" t="s">
        <v>81</v>
      </c>
      <c r="AW197" s="13" t="s">
        <v>35</v>
      </c>
      <c r="AX197" s="13" t="s">
        <v>74</v>
      </c>
      <c r="AY197" s="242" t="s">
        <v>289</v>
      </c>
    </row>
    <row r="198" s="14" customFormat="1">
      <c r="A198" s="14"/>
      <c r="B198" s="243"/>
      <c r="C198" s="244"/>
      <c r="D198" s="234" t="s">
        <v>301</v>
      </c>
      <c r="E198" s="245" t="s">
        <v>19</v>
      </c>
      <c r="F198" s="246" t="s">
        <v>4946</v>
      </c>
      <c r="G198" s="244"/>
      <c r="H198" s="247">
        <v>14.776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35</v>
      </c>
      <c r="AX198" s="14" t="s">
        <v>74</v>
      </c>
      <c r="AY198" s="253" t="s">
        <v>289</v>
      </c>
    </row>
    <row r="199" s="15" customFormat="1">
      <c r="A199" s="15"/>
      <c r="B199" s="254"/>
      <c r="C199" s="255"/>
      <c r="D199" s="234" t="s">
        <v>301</v>
      </c>
      <c r="E199" s="256" t="s">
        <v>19</v>
      </c>
      <c r="F199" s="257" t="s">
        <v>304</v>
      </c>
      <c r="G199" s="255"/>
      <c r="H199" s="258">
        <v>76.698999999999998</v>
      </c>
      <c r="I199" s="259"/>
      <c r="J199" s="255"/>
      <c r="K199" s="255"/>
      <c r="L199" s="260"/>
      <c r="M199" s="302"/>
      <c r="N199" s="303"/>
      <c r="O199" s="303"/>
      <c r="P199" s="303"/>
      <c r="Q199" s="303"/>
      <c r="R199" s="303"/>
      <c r="S199" s="303"/>
      <c r="T199" s="304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4" t="s">
        <v>301</v>
      </c>
      <c r="AU199" s="264" t="s">
        <v>83</v>
      </c>
      <c r="AV199" s="15" t="s">
        <v>297</v>
      </c>
      <c r="AW199" s="15" t="s">
        <v>35</v>
      </c>
      <c r="AX199" s="15" t="s">
        <v>81</v>
      </c>
      <c r="AY199" s="264" t="s">
        <v>289</v>
      </c>
    </row>
    <row r="200" s="2" customFormat="1" ht="6.96" customHeight="1">
      <c r="A200" s="39"/>
      <c r="B200" s="60"/>
      <c r="C200" s="61"/>
      <c r="D200" s="61"/>
      <c r="E200" s="61"/>
      <c r="F200" s="61"/>
      <c r="G200" s="61"/>
      <c r="H200" s="61"/>
      <c r="I200" s="61"/>
      <c r="J200" s="61"/>
      <c r="K200" s="61"/>
      <c r="L200" s="45"/>
      <c r="M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</row>
  </sheetData>
  <sheetProtection sheet="1" autoFilter="0" formatColumns="0" formatRows="0" objects="1" scenarios="1" spinCount="100000" saltValue="MTMuUFp9IhIrhiPslmUE2YJQLHjvjT8kE6OV/T6cxE015j3ErTUzdruVJYFo8I6O8raJH+OzAXdbbsG/Ob1FpQ==" hashValue="sIVIhkEkO8IFoFLX/XbcCf4C3OnCGYYDzR5sY18op63w7qUd3WuHd8cj5A6AuL9wfXgV+mMKQ3K6uZWLEieIFA==" algorithmName="SHA-512" password="CC35"/>
  <autoFilter ref="C90:K19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713131143"/>
    <hyperlink ref="F101" r:id="rId2" display="https://podminky.urs.cz/item/CS_URS_2022_02/998713102"/>
    <hyperlink ref="F104" r:id="rId3" display="https://podminky.urs.cz/item/CS_URS_2022_02/762431230"/>
    <hyperlink ref="F118" r:id="rId4" display="https://podminky.urs.cz/item/CS_URS_2022_02/762439001"/>
    <hyperlink ref="F142" r:id="rId5" display="https://podminky.urs.cz/item/CS_URS_2022_02/998762102"/>
    <hyperlink ref="F145" r:id="rId6" display="https://podminky.urs.cz/item/CS_URS_2022_02/766416211"/>
    <hyperlink ref="F152" r:id="rId7" display="https://podminky.urs.cz/item/CS_URS_2022_02/766417211"/>
    <hyperlink ref="F160" r:id="rId8" display="https://podminky.urs.cz/item/CS_URS_2022_02/762495000"/>
    <hyperlink ref="F162" r:id="rId9" display="https://podminky.urs.cz/item/CS_URS_2022_02/998766102"/>
    <hyperlink ref="F165" r:id="rId10" display="https://podminky.urs.cz/item/CS_URS_2022_02/781121011"/>
    <hyperlink ref="F177" r:id="rId11" display="https://podminky.urs.cz/item/CS_URS_2022_02/781131112"/>
    <hyperlink ref="F179" r:id="rId12" display="https://podminky.urs.cz/item/CS_URS_2022_02/781474112"/>
    <hyperlink ref="F183" r:id="rId13" display="https://podminky.urs.cz/item/CS_URS_2022_02/781494111"/>
    <hyperlink ref="F185" r:id="rId14" display="https://podminky.urs.cz/item/CS_URS_2022_02/781495115"/>
    <hyperlink ref="F187" r:id="rId15" display="https://podminky.urs.cz/item/CS_URS_2022_02/781495141"/>
    <hyperlink ref="F189" r:id="rId16" display="https://podminky.urs.cz/item/CS_URS_2022_02/998781102"/>
    <hyperlink ref="F192" r:id="rId17" display="https://podminky.urs.cz/item/CS_URS_2022_02/7846616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1586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ROUND((SUM(BE87:BE110)),  2)</f>
        <v>0</v>
      </c>
      <c r="G35" s="39"/>
      <c r="H35" s="39"/>
      <c r="I35" s="159">
        <v>0.20999999999999999</v>
      </c>
      <c r="J35" s="158">
        <f>ROUND(((SUM(BE87:BE110))*I35),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ROUND((SUM(BF87:BF110)),  2)</f>
        <v>0</v>
      </c>
      <c r="G36" s="39"/>
      <c r="H36" s="39"/>
      <c r="I36" s="159">
        <v>0.14999999999999999</v>
      </c>
      <c r="J36" s="158">
        <f>ROUND(((SUM(BF87:BF110))*I36),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ROUND((SUM(BG87:BG110)),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ROUND((SUM(BH87:BH110)),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ROUND((SUM(BI87:BI110)),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c007 - Dodávky prefabrikovaných prvků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1587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4201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c007 - Dodávky prefabrikovaných prvků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287</v>
      </c>
      <c r="F88" s="201" t="s">
        <v>288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81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428</v>
      </c>
      <c r="F89" s="212" t="s">
        <v>1588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SUM(P90:P110)</f>
        <v>0</v>
      </c>
      <c r="Q89" s="206"/>
      <c r="R89" s="207">
        <f>SUM(R90:R110)</f>
        <v>0</v>
      </c>
      <c r="S89" s="206"/>
      <c r="T89" s="208">
        <f>SUM(T90:T110)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81</v>
      </c>
      <c r="AT89" s="210" t="s">
        <v>73</v>
      </c>
      <c r="AU89" s="210" t="s">
        <v>81</v>
      </c>
      <c r="AY89" s="209" t="s">
        <v>289</v>
      </c>
      <c r="BK89" s="211">
        <f>SUM(BK90:BK110)</f>
        <v>0</v>
      </c>
    </row>
    <row r="90" s="2" customFormat="1" ht="16.5" customHeight="1">
      <c r="A90" s="39"/>
      <c r="B90" s="40"/>
      <c r="C90" s="214" t="s">
        <v>81</v>
      </c>
      <c r="D90" s="214" t="s">
        <v>292</v>
      </c>
      <c r="E90" s="215" t="s">
        <v>527</v>
      </c>
      <c r="F90" s="216" t="s">
        <v>1589</v>
      </c>
      <c r="G90" s="217" t="s">
        <v>529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1590</v>
      </c>
    </row>
    <row r="91" s="2" customFormat="1">
      <c r="A91" s="39"/>
      <c r="B91" s="40"/>
      <c r="C91" s="41"/>
      <c r="D91" s="234" t="s">
        <v>2825</v>
      </c>
      <c r="E91" s="41"/>
      <c r="F91" s="298" t="s">
        <v>4947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2825</v>
      </c>
      <c r="AU91" s="18" t="s">
        <v>83</v>
      </c>
    </row>
    <row r="92" s="2" customFormat="1" ht="16.5" customHeight="1">
      <c r="A92" s="39"/>
      <c r="B92" s="40"/>
      <c r="C92" s="265" t="s">
        <v>83</v>
      </c>
      <c r="D92" s="265" t="s">
        <v>357</v>
      </c>
      <c r="E92" s="266" t="s">
        <v>4948</v>
      </c>
      <c r="F92" s="267" t="s">
        <v>4949</v>
      </c>
      <c r="G92" s="268" t="s">
        <v>529</v>
      </c>
      <c r="H92" s="269">
        <v>18</v>
      </c>
      <c r="I92" s="270"/>
      <c r="J92" s="271">
        <f>ROUND(I92*H92,2)</f>
        <v>0</v>
      </c>
      <c r="K92" s="267" t="s">
        <v>19</v>
      </c>
      <c r="L92" s="272"/>
      <c r="M92" s="273" t="s">
        <v>19</v>
      </c>
      <c r="N92" s="274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360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4950</v>
      </c>
    </row>
    <row r="93" s="2" customFormat="1" ht="16.5" customHeight="1">
      <c r="A93" s="39"/>
      <c r="B93" s="40"/>
      <c r="C93" s="265" t="s">
        <v>139</v>
      </c>
      <c r="D93" s="265" t="s">
        <v>357</v>
      </c>
      <c r="E93" s="266" t="s">
        <v>4951</v>
      </c>
      <c r="F93" s="267" t="s">
        <v>4952</v>
      </c>
      <c r="G93" s="268" t="s">
        <v>529</v>
      </c>
      <c r="H93" s="269">
        <v>8</v>
      </c>
      <c r="I93" s="270"/>
      <c r="J93" s="271">
        <f>ROUND(I93*H93,2)</f>
        <v>0</v>
      </c>
      <c r="K93" s="267" t="s">
        <v>19</v>
      </c>
      <c r="L93" s="272"/>
      <c r="M93" s="273" t="s">
        <v>19</v>
      </c>
      <c r="N93" s="274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360</v>
      </c>
      <c r="AT93" s="225" t="s">
        <v>357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4953</v>
      </c>
    </row>
    <row r="94" s="2" customFormat="1" ht="16.5" customHeight="1">
      <c r="A94" s="39"/>
      <c r="B94" s="40"/>
      <c r="C94" s="265" t="s">
        <v>297</v>
      </c>
      <c r="D94" s="265" t="s">
        <v>357</v>
      </c>
      <c r="E94" s="266" t="s">
        <v>4954</v>
      </c>
      <c r="F94" s="267" t="s">
        <v>4955</v>
      </c>
      <c r="G94" s="268" t="s">
        <v>529</v>
      </c>
      <c r="H94" s="269">
        <v>4</v>
      </c>
      <c r="I94" s="270"/>
      <c r="J94" s="271">
        <f>ROUND(I94*H94,2)</f>
        <v>0</v>
      </c>
      <c r="K94" s="267" t="s">
        <v>19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360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4956</v>
      </c>
    </row>
    <row r="95" s="2" customFormat="1" ht="16.5" customHeight="1">
      <c r="A95" s="39"/>
      <c r="B95" s="40"/>
      <c r="C95" s="265" t="s">
        <v>461</v>
      </c>
      <c r="D95" s="265" t="s">
        <v>357</v>
      </c>
      <c r="E95" s="266" t="s">
        <v>4957</v>
      </c>
      <c r="F95" s="267" t="s">
        <v>4958</v>
      </c>
      <c r="G95" s="268" t="s">
        <v>529</v>
      </c>
      <c r="H95" s="269">
        <v>22</v>
      </c>
      <c r="I95" s="270"/>
      <c r="J95" s="271">
        <f>ROUND(I95*H95,2)</f>
        <v>0</v>
      </c>
      <c r="K95" s="267" t="s">
        <v>19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4959</v>
      </c>
    </row>
    <row r="96" s="2" customFormat="1" ht="16.5" customHeight="1">
      <c r="A96" s="39"/>
      <c r="B96" s="40"/>
      <c r="C96" s="265" t="s">
        <v>473</v>
      </c>
      <c r="D96" s="265" t="s">
        <v>357</v>
      </c>
      <c r="E96" s="266" t="s">
        <v>4960</v>
      </c>
      <c r="F96" s="267" t="s">
        <v>4961</v>
      </c>
      <c r="G96" s="268" t="s">
        <v>529</v>
      </c>
      <c r="H96" s="269">
        <v>18</v>
      </c>
      <c r="I96" s="270"/>
      <c r="J96" s="271">
        <f>ROUND(I96*H96,2)</f>
        <v>0</v>
      </c>
      <c r="K96" s="267" t="s">
        <v>19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360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4962</v>
      </c>
    </row>
    <row r="97" s="2" customFormat="1" ht="16.5" customHeight="1">
      <c r="A97" s="39"/>
      <c r="B97" s="40"/>
      <c r="C97" s="265" t="s">
        <v>491</v>
      </c>
      <c r="D97" s="265" t="s">
        <v>357</v>
      </c>
      <c r="E97" s="266" t="s">
        <v>4963</v>
      </c>
      <c r="F97" s="267" t="s">
        <v>4964</v>
      </c>
      <c r="G97" s="268" t="s">
        <v>529</v>
      </c>
      <c r="H97" s="269">
        <v>8</v>
      </c>
      <c r="I97" s="270"/>
      <c r="J97" s="271">
        <f>ROUND(I97*H97,2)</f>
        <v>0</v>
      </c>
      <c r="K97" s="267" t="s">
        <v>19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360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4965</v>
      </c>
    </row>
    <row r="98" s="2" customFormat="1" ht="16.5" customHeight="1">
      <c r="A98" s="39"/>
      <c r="B98" s="40"/>
      <c r="C98" s="265" t="s">
        <v>360</v>
      </c>
      <c r="D98" s="265" t="s">
        <v>357</v>
      </c>
      <c r="E98" s="266" t="s">
        <v>4966</v>
      </c>
      <c r="F98" s="267" t="s">
        <v>4967</v>
      </c>
      <c r="G98" s="268" t="s">
        <v>529</v>
      </c>
      <c r="H98" s="269">
        <v>2</v>
      </c>
      <c r="I98" s="270"/>
      <c r="J98" s="271">
        <f>ROUND(I98*H98,2)</f>
        <v>0</v>
      </c>
      <c r="K98" s="267" t="s">
        <v>19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4968</v>
      </c>
    </row>
    <row r="99" s="2" customFormat="1" ht="16.5" customHeight="1">
      <c r="A99" s="39"/>
      <c r="B99" s="40"/>
      <c r="C99" s="265" t="s">
        <v>428</v>
      </c>
      <c r="D99" s="265" t="s">
        <v>357</v>
      </c>
      <c r="E99" s="266" t="s">
        <v>4969</v>
      </c>
      <c r="F99" s="267" t="s">
        <v>4970</v>
      </c>
      <c r="G99" s="268" t="s">
        <v>529</v>
      </c>
      <c r="H99" s="269">
        <v>2</v>
      </c>
      <c r="I99" s="270"/>
      <c r="J99" s="271">
        <f>ROUND(I99*H99,2)</f>
        <v>0</v>
      </c>
      <c r="K99" s="267" t="s">
        <v>19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4971</v>
      </c>
    </row>
    <row r="100" s="2" customFormat="1" ht="16.5" customHeight="1">
      <c r="A100" s="39"/>
      <c r="B100" s="40"/>
      <c r="C100" s="265" t="s">
        <v>569</v>
      </c>
      <c r="D100" s="265" t="s">
        <v>357</v>
      </c>
      <c r="E100" s="266" t="s">
        <v>4972</v>
      </c>
      <c r="F100" s="267" t="s">
        <v>4973</v>
      </c>
      <c r="G100" s="268" t="s">
        <v>529</v>
      </c>
      <c r="H100" s="269">
        <v>1</v>
      </c>
      <c r="I100" s="270"/>
      <c r="J100" s="271">
        <f>ROUND(I100*H100,2)</f>
        <v>0</v>
      </c>
      <c r="K100" s="267" t="s">
        <v>19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360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4974</v>
      </c>
    </row>
    <row r="101" s="2" customFormat="1" ht="16.5" customHeight="1">
      <c r="A101" s="39"/>
      <c r="B101" s="40"/>
      <c r="C101" s="265" t="s">
        <v>652</v>
      </c>
      <c r="D101" s="265" t="s">
        <v>357</v>
      </c>
      <c r="E101" s="266" t="s">
        <v>4975</v>
      </c>
      <c r="F101" s="267" t="s">
        <v>4976</v>
      </c>
      <c r="G101" s="268" t="s">
        <v>529</v>
      </c>
      <c r="H101" s="269">
        <v>1</v>
      </c>
      <c r="I101" s="270"/>
      <c r="J101" s="271">
        <f>ROUND(I101*H101,2)</f>
        <v>0</v>
      </c>
      <c r="K101" s="267" t="s">
        <v>19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360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4977</v>
      </c>
    </row>
    <row r="102" s="2" customFormat="1" ht="16.5" customHeight="1">
      <c r="A102" s="39"/>
      <c r="B102" s="40"/>
      <c r="C102" s="265" t="s">
        <v>606</v>
      </c>
      <c r="D102" s="265" t="s">
        <v>357</v>
      </c>
      <c r="E102" s="266" t="s">
        <v>4978</v>
      </c>
      <c r="F102" s="267" t="s">
        <v>4979</v>
      </c>
      <c r="G102" s="268" t="s">
        <v>529</v>
      </c>
      <c r="H102" s="269">
        <v>1</v>
      </c>
      <c r="I102" s="270"/>
      <c r="J102" s="271">
        <f>ROUND(I102*H102,2)</f>
        <v>0</v>
      </c>
      <c r="K102" s="267" t="s">
        <v>19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360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4980</v>
      </c>
    </row>
    <row r="103" s="2" customFormat="1" ht="16.5" customHeight="1">
      <c r="A103" s="39"/>
      <c r="B103" s="40"/>
      <c r="C103" s="265" t="s">
        <v>612</v>
      </c>
      <c r="D103" s="265" t="s">
        <v>357</v>
      </c>
      <c r="E103" s="266" t="s">
        <v>4981</v>
      </c>
      <c r="F103" s="267" t="s">
        <v>4982</v>
      </c>
      <c r="G103" s="268" t="s">
        <v>141</v>
      </c>
      <c r="H103" s="269">
        <v>17.600000000000001</v>
      </c>
      <c r="I103" s="270"/>
      <c r="J103" s="271">
        <f>ROUND(I103*H103,2)</f>
        <v>0</v>
      </c>
      <c r="K103" s="267" t="s">
        <v>19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4983</v>
      </c>
    </row>
    <row r="104" s="2" customFormat="1" ht="16.5" customHeight="1">
      <c r="A104" s="39"/>
      <c r="B104" s="40"/>
      <c r="C104" s="265" t="s">
        <v>644</v>
      </c>
      <c r="D104" s="265" t="s">
        <v>357</v>
      </c>
      <c r="E104" s="266" t="s">
        <v>4984</v>
      </c>
      <c r="F104" s="267" t="s">
        <v>4985</v>
      </c>
      <c r="G104" s="268" t="s">
        <v>141</v>
      </c>
      <c r="H104" s="269">
        <v>17.600000000000001</v>
      </c>
      <c r="I104" s="270"/>
      <c r="J104" s="271">
        <f>ROUND(I104*H104,2)</f>
        <v>0</v>
      </c>
      <c r="K104" s="267" t="s">
        <v>19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4986</v>
      </c>
    </row>
    <row r="105" s="2" customFormat="1" ht="16.5" customHeight="1">
      <c r="A105" s="39"/>
      <c r="B105" s="40"/>
      <c r="C105" s="265" t="s">
        <v>8</v>
      </c>
      <c r="D105" s="265" t="s">
        <v>357</v>
      </c>
      <c r="E105" s="266" t="s">
        <v>4987</v>
      </c>
      <c r="F105" s="267" t="s">
        <v>4988</v>
      </c>
      <c r="G105" s="268" t="s">
        <v>141</v>
      </c>
      <c r="H105" s="269">
        <v>17.600000000000001</v>
      </c>
      <c r="I105" s="270"/>
      <c r="J105" s="271">
        <f>ROUND(I105*H105,2)</f>
        <v>0</v>
      </c>
      <c r="K105" s="267" t="s">
        <v>19</v>
      </c>
      <c r="L105" s="272"/>
      <c r="M105" s="273" t="s">
        <v>19</v>
      </c>
      <c r="N105" s="274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360</v>
      </c>
      <c r="AT105" s="225" t="s">
        <v>357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4989</v>
      </c>
    </row>
    <row r="106" s="2" customFormat="1" ht="16.5" customHeight="1">
      <c r="A106" s="39"/>
      <c r="B106" s="40"/>
      <c r="C106" s="265" t="s">
        <v>573</v>
      </c>
      <c r="D106" s="265" t="s">
        <v>357</v>
      </c>
      <c r="E106" s="266" t="s">
        <v>4990</v>
      </c>
      <c r="F106" s="267" t="s">
        <v>4991</v>
      </c>
      <c r="G106" s="268" t="s">
        <v>529</v>
      </c>
      <c r="H106" s="269">
        <v>2</v>
      </c>
      <c r="I106" s="270"/>
      <c r="J106" s="271">
        <f>ROUND(I106*H106,2)</f>
        <v>0</v>
      </c>
      <c r="K106" s="267" t="s">
        <v>19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4992</v>
      </c>
    </row>
    <row r="107" s="2" customFormat="1" ht="16.5" customHeight="1">
      <c r="A107" s="39"/>
      <c r="B107" s="40"/>
      <c r="C107" s="265" t="s">
        <v>526</v>
      </c>
      <c r="D107" s="265" t="s">
        <v>357</v>
      </c>
      <c r="E107" s="266" t="s">
        <v>4993</v>
      </c>
      <c r="F107" s="267" t="s">
        <v>4994</v>
      </c>
      <c r="G107" s="268" t="s">
        <v>295</v>
      </c>
      <c r="H107" s="269">
        <v>59.200000000000003</v>
      </c>
      <c r="I107" s="270"/>
      <c r="J107" s="271">
        <f>ROUND(I107*H107,2)</f>
        <v>0</v>
      </c>
      <c r="K107" s="267" t="s">
        <v>19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4995</v>
      </c>
    </row>
    <row r="108" s="2" customFormat="1" ht="16.5" customHeight="1">
      <c r="A108" s="39"/>
      <c r="B108" s="40"/>
      <c r="C108" s="265" t="s">
        <v>531</v>
      </c>
      <c r="D108" s="265" t="s">
        <v>357</v>
      </c>
      <c r="E108" s="266" t="s">
        <v>4996</v>
      </c>
      <c r="F108" s="267" t="s">
        <v>4997</v>
      </c>
      <c r="G108" s="268" t="s">
        <v>295</v>
      </c>
      <c r="H108" s="269">
        <v>321.89999999999998</v>
      </c>
      <c r="I108" s="270"/>
      <c r="J108" s="271">
        <f>ROUND(I108*H108,2)</f>
        <v>0</v>
      </c>
      <c r="K108" s="267" t="s">
        <v>19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4998</v>
      </c>
    </row>
    <row r="109" s="2" customFormat="1" ht="16.5" customHeight="1">
      <c r="A109" s="39"/>
      <c r="B109" s="40"/>
      <c r="C109" s="265" t="s">
        <v>442</v>
      </c>
      <c r="D109" s="265" t="s">
        <v>357</v>
      </c>
      <c r="E109" s="266" t="s">
        <v>4999</v>
      </c>
      <c r="F109" s="267" t="s">
        <v>5000</v>
      </c>
      <c r="G109" s="268" t="s">
        <v>295</v>
      </c>
      <c r="H109" s="269">
        <v>9</v>
      </c>
      <c r="I109" s="270"/>
      <c r="J109" s="271">
        <f>ROUND(I109*H109,2)</f>
        <v>0</v>
      </c>
      <c r="K109" s="267" t="s">
        <v>19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5001</v>
      </c>
    </row>
    <row r="110" s="2" customFormat="1" ht="16.5" customHeight="1">
      <c r="A110" s="39"/>
      <c r="B110" s="40"/>
      <c r="C110" s="265" t="s">
        <v>448</v>
      </c>
      <c r="D110" s="265" t="s">
        <v>357</v>
      </c>
      <c r="E110" s="266" t="s">
        <v>5002</v>
      </c>
      <c r="F110" s="267" t="s">
        <v>5003</v>
      </c>
      <c r="G110" s="268" t="s">
        <v>295</v>
      </c>
      <c r="H110" s="269">
        <v>287.60000000000002</v>
      </c>
      <c r="I110" s="270"/>
      <c r="J110" s="271">
        <f>ROUND(I110*H110,2)</f>
        <v>0</v>
      </c>
      <c r="K110" s="267" t="s">
        <v>19</v>
      </c>
      <c r="L110" s="272"/>
      <c r="M110" s="293" t="s">
        <v>19</v>
      </c>
      <c r="N110" s="294" t="s">
        <v>45</v>
      </c>
      <c r="O110" s="280"/>
      <c r="P110" s="295">
        <f>O110*H110</f>
        <v>0</v>
      </c>
      <c r="Q110" s="295">
        <v>0</v>
      </c>
      <c r="R110" s="295">
        <f>Q110*H110</f>
        <v>0</v>
      </c>
      <c r="S110" s="295">
        <v>0</v>
      </c>
      <c r="T110" s="296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360</v>
      </c>
      <c r="AT110" s="225" t="s">
        <v>357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5004</v>
      </c>
    </row>
    <row r="111" s="2" customFormat="1" ht="6.96" customHeight="1">
      <c r="A111" s="39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45"/>
      <c r="M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</sheetData>
  <sheetProtection sheet="1" autoFilter="0" formatColumns="0" formatRows="0" objects="1" scenarios="1" spinCount="100000" saltValue="Xy7iOAluOXf0KGFSaYAYs9rAe7J6+N1eVIJ3/l39dVukpBpQLVIrwfvAlKuKdjD38pGF5E9UoGt553JpClrjfA==" hashValue="C5WO5GeV6rRkuJ7U8xVFfKCqd++0KVv5n3HJO2MmA6DDVAnr1O4bNZczKFKWko4iNqUwnhzWzd9wkmSsC20yHA==" algorithmName="SHA-512" password="CC35"/>
  <autoFilter ref="C86:K1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ROUND((SUM(BE89:BE118)),  2)</f>
        <v>0</v>
      </c>
      <c r="G35" s="39"/>
      <c r="H35" s="39"/>
      <c r="I35" s="159">
        <v>0.20999999999999999</v>
      </c>
      <c r="J35" s="158">
        <f>ROUND(((SUM(BE89:BE118))*I35),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ROUND((SUM(BF89:BF118)),  2)</f>
        <v>0</v>
      </c>
      <c r="G36" s="39"/>
      <c r="H36" s="39"/>
      <c r="I36" s="159">
        <v>0.14999999999999999</v>
      </c>
      <c r="J36" s="158">
        <f>ROUND(((SUM(BF89:BF118))*I36),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659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262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4201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c008 - Sanace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75.288654980000004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P91+P103+P116</f>
        <v>0</v>
      </c>
      <c r="Q90" s="206"/>
      <c r="R90" s="207">
        <f>R91+R103+R116</f>
        <v>75.288654980000004</v>
      </c>
      <c r="S90" s="206"/>
      <c r="T90" s="208">
        <f>T91+T103+T116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BK91+BK103+BK116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83</v>
      </c>
      <c r="F91" s="212" t="s">
        <v>753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SUM(P92:P102)</f>
        <v>0</v>
      </c>
      <c r="Q91" s="206"/>
      <c r="R91" s="207">
        <f>SUM(R92:R102)</f>
        <v>74.474764980000003</v>
      </c>
      <c r="S91" s="206"/>
      <c r="T91" s="208">
        <f>SUM(T92:T102)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SUM(BK92:BK102)</f>
        <v>0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1597</v>
      </c>
      <c r="F92" s="216" t="s">
        <v>1598</v>
      </c>
      <c r="G92" s="217" t="s">
        <v>295</v>
      </c>
      <c r="H92" s="218">
        <v>137.59399999999999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0.00017000000000000001</v>
      </c>
      <c r="R92" s="223">
        <f>Q92*H92</f>
        <v>0.023390980000000002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1599</v>
      </c>
    </row>
    <row r="93" s="2" customFormat="1">
      <c r="A93" s="39"/>
      <c r="B93" s="40"/>
      <c r="C93" s="41"/>
      <c r="D93" s="227" t="s">
        <v>299</v>
      </c>
      <c r="E93" s="41"/>
      <c r="F93" s="228" t="s">
        <v>1600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5005</v>
      </c>
      <c r="G94" s="244"/>
      <c r="H94" s="247">
        <v>137.59399999999999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644</v>
      </c>
      <c r="D95" s="265" t="s">
        <v>357</v>
      </c>
      <c r="E95" s="266" t="s">
        <v>761</v>
      </c>
      <c r="F95" s="267" t="s">
        <v>762</v>
      </c>
      <c r="G95" s="268" t="s">
        <v>295</v>
      </c>
      <c r="H95" s="269">
        <v>162.97999999999999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0.00029999999999999997</v>
      </c>
      <c r="R95" s="223">
        <f>Q95*H95</f>
        <v>0.048893999999999993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1601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5006</v>
      </c>
      <c r="G96" s="244"/>
      <c r="H96" s="247">
        <v>162.97999999999999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16.5" customHeight="1">
      <c r="A97" s="39"/>
      <c r="B97" s="40"/>
      <c r="C97" s="214" t="s">
        <v>8</v>
      </c>
      <c r="D97" s="214" t="s">
        <v>292</v>
      </c>
      <c r="E97" s="215" t="s">
        <v>1603</v>
      </c>
      <c r="F97" s="216" t="s">
        <v>1604</v>
      </c>
      <c r="G97" s="217" t="s">
        <v>308</v>
      </c>
      <c r="H97" s="218">
        <v>45.600000000000001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1.6299999999999999</v>
      </c>
      <c r="R97" s="223">
        <f>Q97*H97</f>
        <v>74.328000000000003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1605</v>
      </c>
    </row>
    <row r="98" s="2" customFormat="1">
      <c r="A98" s="39"/>
      <c r="B98" s="40"/>
      <c r="C98" s="41"/>
      <c r="D98" s="227" t="s">
        <v>299</v>
      </c>
      <c r="E98" s="41"/>
      <c r="F98" s="228" t="s">
        <v>1606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5007</v>
      </c>
      <c r="G99" s="244"/>
      <c r="H99" s="247">
        <v>45.600000000000001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573</v>
      </c>
      <c r="D100" s="214" t="s">
        <v>292</v>
      </c>
      <c r="E100" s="215" t="s">
        <v>1608</v>
      </c>
      <c r="F100" s="216" t="s">
        <v>1609</v>
      </c>
      <c r="G100" s="217" t="s">
        <v>141</v>
      </c>
      <c r="H100" s="218">
        <v>152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0.00048999999999999998</v>
      </c>
      <c r="R100" s="223">
        <f>Q100*H100</f>
        <v>0.074479999999999991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1610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1611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5008</v>
      </c>
      <c r="G102" s="244"/>
      <c r="H102" s="247">
        <v>152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360</v>
      </c>
      <c r="F103" s="212" t="s">
        <v>414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SUM(P104:P115)</f>
        <v>0</v>
      </c>
      <c r="Q103" s="206"/>
      <c r="R103" s="207">
        <f>SUM(R104:R115)</f>
        <v>0.81389</v>
      </c>
      <c r="S103" s="206"/>
      <c r="T103" s="208">
        <f>SUM(T104:T115)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SUM(BK104:BK115)</f>
        <v>0</v>
      </c>
    </row>
    <row r="104" s="2" customFormat="1" ht="44.25" customHeight="1">
      <c r="A104" s="39"/>
      <c r="B104" s="40"/>
      <c r="C104" s="214" t="s">
        <v>393</v>
      </c>
      <c r="D104" s="214" t="s">
        <v>292</v>
      </c>
      <c r="E104" s="215" t="s">
        <v>1620</v>
      </c>
      <c r="F104" s="216" t="s">
        <v>1621</v>
      </c>
      <c r="G104" s="217" t="s">
        <v>620</v>
      </c>
      <c r="H104" s="218">
        <v>7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0.064049999999999996</v>
      </c>
      <c r="R104" s="223">
        <f>Q104*H104</f>
        <v>0.44834999999999997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1622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1623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7.8" customHeight="1">
      <c r="A106" s="39"/>
      <c r="B106" s="40"/>
      <c r="C106" s="214" t="s">
        <v>7</v>
      </c>
      <c r="D106" s="214" t="s">
        <v>292</v>
      </c>
      <c r="E106" s="215" t="s">
        <v>1624</v>
      </c>
      <c r="F106" s="216" t="s">
        <v>1625</v>
      </c>
      <c r="G106" s="217" t="s">
        <v>620</v>
      </c>
      <c r="H106" s="218">
        <v>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0.0059800000000000001</v>
      </c>
      <c r="R106" s="223">
        <f>Q106*H106</f>
        <v>0.01196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1626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1627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448</v>
      </c>
      <c r="D108" s="214" t="s">
        <v>292</v>
      </c>
      <c r="E108" s="215" t="s">
        <v>1628</v>
      </c>
      <c r="F108" s="216" t="s">
        <v>1629</v>
      </c>
      <c r="G108" s="217" t="s">
        <v>620</v>
      </c>
      <c r="H108" s="218">
        <v>7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0.0081399999999999997</v>
      </c>
      <c r="R108" s="223">
        <f>Q108*H108</f>
        <v>0.056979999999999996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1630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1631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388</v>
      </c>
      <c r="D110" s="214" t="s">
        <v>292</v>
      </c>
      <c r="E110" s="215" t="s">
        <v>1632</v>
      </c>
      <c r="F110" s="216" t="s">
        <v>1633</v>
      </c>
      <c r="G110" s="217" t="s">
        <v>620</v>
      </c>
      <c r="H110" s="218">
        <v>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0.011950000000000001</v>
      </c>
      <c r="R110" s="223">
        <f>Q110*H110</f>
        <v>0.03585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1634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1635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44.25" customHeight="1">
      <c r="A112" s="39"/>
      <c r="B112" s="40"/>
      <c r="C112" s="214" t="s">
        <v>400</v>
      </c>
      <c r="D112" s="214" t="s">
        <v>292</v>
      </c>
      <c r="E112" s="215" t="s">
        <v>1636</v>
      </c>
      <c r="F112" s="216" t="s">
        <v>1637</v>
      </c>
      <c r="G112" s="217" t="s">
        <v>620</v>
      </c>
      <c r="H112" s="218">
        <v>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1638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1639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578</v>
      </c>
      <c r="D114" s="214" t="s">
        <v>292</v>
      </c>
      <c r="E114" s="215" t="s">
        <v>1640</v>
      </c>
      <c r="F114" s="216" t="s">
        <v>1641</v>
      </c>
      <c r="G114" s="217" t="s">
        <v>620</v>
      </c>
      <c r="H114" s="218">
        <v>7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0.037249999999999998</v>
      </c>
      <c r="R114" s="223">
        <f>Q114*H114</f>
        <v>0.26074999999999998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1642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1643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558</v>
      </c>
      <c r="F116" s="212" t="s">
        <v>559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SUM(P117:P118)</f>
        <v>0</v>
      </c>
      <c r="Q116" s="206"/>
      <c r="R116" s="207">
        <f>SUM(R117:R118)</f>
        <v>0</v>
      </c>
      <c r="S116" s="206"/>
      <c r="T116" s="208">
        <f>SUM(T117:T118)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81</v>
      </c>
      <c r="AT116" s="210" t="s">
        <v>73</v>
      </c>
      <c r="AU116" s="210" t="s">
        <v>81</v>
      </c>
      <c r="AY116" s="209" t="s">
        <v>289</v>
      </c>
      <c r="BK116" s="211">
        <f>SUM(BK117:BK118)</f>
        <v>0</v>
      </c>
    </row>
    <row r="117" s="2" customFormat="1" ht="55.5" customHeight="1">
      <c r="A117" s="39"/>
      <c r="B117" s="40"/>
      <c r="C117" s="214" t="s">
        <v>585</v>
      </c>
      <c r="D117" s="214" t="s">
        <v>292</v>
      </c>
      <c r="E117" s="215" t="s">
        <v>561</v>
      </c>
      <c r="F117" s="216" t="s">
        <v>562</v>
      </c>
      <c r="G117" s="217" t="s">
        <v>239</v>
      </c>
      <c r="H117" s="218">
        <v>75.289000000000001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1644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564</v>
      </c>
      <c r="G118" s="41"/>
      <c r="H118" s="41"/>
      <c r="I118" s="229"/>
      <c r="J118" s="41"/>
      <c r="K118" s="41"/>
      <c r="L118" s="45"/>
      <c r="M118" s="278"/>
      <c r="N118" s="279"/>
      <c r="O118" s="280"/>
      <c r="P118" s="280"/>
      <c r="Q118" s="280"/>
      <c r="R118" s="280"/>
      <c r="S118" s="280"/>
      <c r="T118" s="281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.96" customHeight="1">
      <c r="A119" s="39"/>
      <c r="B119" s="60"/>
      <c r="C119" s="61"/>
      <c r="D119" s="61"/>
      <c r="E119" s="61"/>
      <c r="F119" s="61"/>
      <c r="G119" s="61"/>
      <c r="H119" s="61"/>
      <c r="I119" s="61"/>
      <c r="J119" s="61"/>
      <c r="K119" s="61"/>
      <c r="L119" s="45"/>
      <c r="M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</sheetData>
  <sheetProtection sheet="1" autoFilter="0" formatColumns="0" formatRows="0" objects="1" scenarios="1" spinCount="100000" saltValue="YVgh5hf7cSW5iS6iJA+4sHRZlH5MiP6hWwt4c2fnRT83x/HOIdFTRgK54ZHeG/mbD9ItxLV950l16kayfO4YXg==" hashValue="hYIjM16fUIRlMrr3FdnYokvluUm0/vTP/fI61iQPR23Q2lo0HQFYqxV9/Q6WWKojMDbItD1UAERsn8cMDG8jTQ==" algorithmName="SHA-512" password="CC35"/>
  <autoFilter ref="C88:K1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211971110"/>
    <hyperlink ref="F98" r:id="rId2" display="https://podminky.urs.cz/item/CS_URS_2022_02/212532111"/>
    <hyperlink ref="F101" r:id="rId3" display="https://podminky.urs.cz/item/CS_URS_2022_02/212755214"/>
    <hyperlink ref="F105" r:id="rId4" display="https://podminky.urs.cz/item/CS_URS_2022_02/894812003"/>
    <hyperlink ref="F107" r:id="rId5" display="https://podminky.urs.cz/item/CS_URS_2022_02/894812032"/>
    <hyperlink ref="F109" r:id="rId6" display="https://podminky.urs.cz/item/CS_URS_2022_02/894812033"/>
    <hyperlink ref="F111" r:id="rId7" display="https://podminky.urs.cz/item/CS_URS_2022_02/894812034"/>
    <hyperlink ref="F113" r:id="rId8" display="https://podminky.urs.cz/item/CS_URS_2022_02/894812041"/>
    <hyperlink ref="F115" r:id="rId9" display="https://podminky.urs.cz/item/CS_URS_2022_02/894812063"/>
    <hyperlink ref="F118" r:id="rId10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164</v>
      </c>
      <c r="AZ2" s="297" t="s">
        <v>5009</v>
      </c>
      <c r="BA2" s="297" t="s">
        <v>5010</v>
      </c>
      <c r="BB2" s="297" t="s">
        <v>295</v>
      </c>
      <c r="BC2" s="297" t="s">
        <v>421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5011</v>
      </c>
      <c r="BA3" s="297" t="s">
        <v>5012</v>
      </c>
      <c r="BB3" s="297" t="s">
        <v>295</v>
      </c>
      <c r="BC3" s="297" t="s">
        <v>948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5013</v>
      </c>
      <c r="BA4" s="297" t="s">
        <v>5014</v>
      </c>
      <c r="BB4" s="297" t="s">
        <v>295</v>
      </c>
      <c r="BC4" s="297" t="s">
        <v>2384</v>
      </c>
      <c r="BD4" s="297" t="s">
        <v>139</v>
      </c>
    </row>
    <row r="5" s="1" customFormat="1" ht="6.96" customHeight="1">
      <c r="B5" s="21"/>
      <c r="L5" s="21"/>
      <c r="AZ5" s="297" t="s">
        <v>1645</v>
      </c>
      <c r="BA5" s="297" t="s">
        <v>1646</v>
      </c>
      <c r="BB5" s="297" t="s">
        <v>295</v>
      </c>
      <c r="BC5" s="297" t="s">
        <v>5015</v>
      </c>
      <c r="BD5" s="297" t="s">
        <v>139</v>
      </c>
    </row>
    <row r="6" s="1" customFormat="1" ht="12" customHeight="1">
      <c r="B6" s="21"/>
      <c r="D6" s="144" t="s">
        <v>16</v>
      </c>
      <c r="L6" s="21"/>
      <c r="AZ6" s="297" t="s">
        <v>5016</v>
      </c>
      <c r="BA6" s="297" t="s">
        <v>5017</v>
      </c>
      <c r="BB6" s="297" t="s">
        <v>295</v>
      </c>
      <c r="BC6" s="297" t="s">
        <v>406</v>
      </c>
      <c r="BD6" s="297" t="s">
        <v>139</v>
      </c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  <c r="AZ7" s="297" t="s">
        <v>5018</v>
      </c>
      <c r="BA7" s="297" t="s">
        <v>5019</v>
      </c>
      <c r="BB7" s="297" t="s">
        <v>295</v>
      </c>
      <c r="BC7" s="297" t="s">
        <v>406</v>
      </c>
      <c r="BD7" s="297" t="s">
        <v>139</v>
      </c>
    </row>
    <row r="8" s="1" customFormat="1" ht="12" customHeight="1">
      <c r="B8" s="21"/>
      <c r="D8" s="144" t="s">
        <v>251</v>
      </c>
      <c r="L8" s="21"/>
      <c r="AZ8" s="297" t="s">
        <v>5020</v>
      </c>
      <c r="BA8" s="297" t="s">
        <v>5021</v>
      </c>
      <c r="BB8" s="297" t="s">
        <v>295</v>
      </c>
      <c r="BC8" s="297" t="s">
        <v>644</v>
      </c>
      <c r="BD8" s="297" t="s">
        <v>139</v>
      </c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97" t="s">
        <v>5022</v>
      </c>
      <c r="BA9" s="297" t="s">
        <v>5023</v>
      </c>
      <c r="BB9" s="297" t="s">
        <v>295</v>
      </c>
      <c r="BC9" s="297" t="s">
        <v>908</v>
      </c>
      <c r="BD9" s="297" t="s">
        <v>139</v>
      </c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97" t="s">
        <v>5024</v>
      </c>
      <c r="BA10" s="297" t="s">
        <v>5025</v>
      </c>
      <c r="BB10" s="297" t="s">
        <v>295</v>
      </c>
      <c r="BC10" s="297" t="s">
        <v>5026</v>
      </c>
      <c r="BD10" s="297" t="s">
        <v>139</v>
      </c>
    </row>
    <row r="11" s="2" customFormat="1" ht="16.5" customHeight="1">
      <c r="A11" s="39"/>
      <c r="B11" s="45"/>
      <c r="C11" s="39"/>
      <c r="D11" s="39"/>
      <c r="E11" s="147" t="s">
        <v>1652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ROUND((SUM(BE92:BE184)),  2)</f>
        <v>0</v>
      </c>
      <c r="G35" s="39"/>
      <c r="H35" s="39"/>
      <c r="I35" s="159">
        <v>0.20999999999999999</v>
      </c>
      <c r="J35" s="158">
        <f>ROUND(((SUM(BE92:BE184))*I35),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ROUND((SUM(BF92:BF184)),  2)</f>
        <v>0</v>
      </c>
      <c r="G36" s="39"/>
      <c r="H36" s="39"/>
      <c r="I36" s="159">
        <v>0.14999999999999999</v>
      </c>
      <c r="J36" s="158">
        <f>ROUND(((SUM(BF92:BF184))*I36),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ROUND((SUM(BG92:BG184)),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ROUND((SUM(BH92:BH184)),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ROUND((SUM(BI92:BI184)),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J141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J154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J157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662</v>
      </c>
      <c r="E69" s="184"/>
      <c r="F69" s="184"/>
      <c r="G69" s="184"/>
      <c r="H69" s="184"/>
      <c r="I69" s="184"/>
      <c r="J69" s="185">
        <f>J158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665</v>
      </c>
      <c r="E70" s="184"/>
      <c r="F70" s="184"/>
      <c r="G70" s="184"/>
      <c r="H70" s="184"/>
      <c r="I70" s="184"/>
      <c r="J70" s="185">
        <f>J166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4201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c009 - Fasáda objektu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P93+P157</f>
        <v>0</v>
      </c>
      <c r="Q92" s="97"/>
      <c r="R92" s="195">
        <f>R93+R157</f>
        <v>42.242126190000008</v>
      </c>
      <c r="S92" s="97"/>
      <c r="T92" s="196">
        <f>T93+T157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BK93+BK157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P94+P141+P154</f>
        <v>0</v>
      </c>
      <c r="Q93" s="206"/>
      <c r="R93" s="207">
        <f>R94+R141+R154</f>
        <v>37.796944800000006</v>
      </c>
      <c r="S93" s="206"/>
      <c r="T93" s="208">
        <f>T94+T141+T154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BK94+BK141+BK154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473</v>
      </c>
      <c r="F94" s="212" t="s">
        <v>999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SUM(P95:P140)</f>
        <v>0</v>
      </c>
      <c r="Q94" s="206"/>
      <c r="R94" s="207">
        <f>SUM(R95:R140)</f>
        <v>37.764444800000007</v>
      </c>
      <c r="S94" s="206"/>
      <c r="T94" s="208">
        <f>SUM(T95:T140)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SUM(BK95:BK140)</f>
        <v>0</v>
      </c>
    </row>
    <row r="95" s="2" customFormat="1" ht="78" customHeight="1">
      <c r="A95" s="39"/>
      <c r="B95" s="40"/>
      <c r="C95" s="214" t="s">
        <v>652</v>
      </c>
      <c r="D95" s="214" t="s">
        <v>292</v>
      </c>
      <c r="E95" s="215" t="s">
        <v>1653</v>
      </c>
      <c r="F95" s="216" t="s">
        <v>1654</v>
      </c>
      <c r="G95" s="217" t="s">
        <v>295</v>
      </c>
      <c r="H95" s="218">
        <v>530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0.0118</v>
      </c>
      <c r="R95" s="223">
        <f>Q95*H95</f>
        <v>6.2539999999999996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1655</v>
      </c>
    </row>
    <row r="96" s="2" customFormat="1">
      <c r="A96" s="39"/>
      <c r="B96" s="40"/>
      <c r="C96" s="41"/>
      <c r="D96" s="227" t="s">
        <v>299</v>
      </c>
      <c r="E96" s="41"/>
      <c r="F96" s="228" t="s">
        <v>1656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1645</v>
      </c>
      <c r="G97" s="244"/>
      <c r="H97" s="247">
        <v>530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65" t="s">
        <v>606</v>
      </c>
      <c r="D98" s="265" t="s">
        <v>357</v>
      </c>
      <c r="E98" s="266" t="s">
        <v>1658</v>
      </c>
      <c r="F98" s="267" t="s">
        <v>1659</v>
      </c>
      <c r="G98" s="268" t="s">
        <v>295</v>
      </c>
      <c r="H98" s="269">
        <v>556.5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0.021000000000000001</v>
      </c>
      <c r="R98" s="223">
        <f>Q98*H98</f>
        <v>11.686500000000001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1660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5027</v>
      </c>
      <c r="G99" s="244"/>
      <c r="H99" s="247">
        <v>556.5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37.8" customHeight="1">
      <c r="A100" s="39"/>
      <c r="B100" s="40"/>
      <c r="C100" s="214" t="s">
        <v>382</v>
      </c>
      <c r="D100" s="214" t="s">
        <v>292</v>
      </c>
      <c r="E100" s="215" t="s">
        <v>5028</v>
      </c>
      <c r="F100" s="216" t="s">
        <v>5029</v>
      </c>
      <c r="G100" s="217" t="s">
        <v>295</v>
      </c>
      <c r="H100" s="218">
        <v>92.859999999999999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0.0033600000000000001</v>
      </c>
      <c r="R100" s="223">
        <f>Q100*H100</f>
        <v>0.3120096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5030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5031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5032</v>
      </c>
      <c r="G102" s="244"/>
      <c r="H102" s="247">
        <v>92.859999999999999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37.8" customHeight="1">
      <c r="A103" s="39"/>
      <c r="B103" s="40"/>
      <c r="C103" s="214" t="s">
        <v>461</v>
      </c>
      <c r="D103" s="214" t="s">
        <v>292</v>
      </c>
      <c r="E103" s="215" t="s">
        <v>1662</v>
      </c>
      <c r="F103" s="216" t="s">
        <v>1663</v>
      </c>
      <c r="G103" s="217" t="s">
        <v>295</v>
      </c>
      <c r="H103" s="218">
        <v>942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0.0043800000000000002</v>
      </c>
      <c r="R103" s="223">
        <f>Q103*H103</f>
        <v>4.1259600000000001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1664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1665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5033</v>
      </c>
      <c r="G105" s="244"/>
      <c r="H105" s="247">
        <v>942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1667</v>
      </c>
      <c r="F106" s="216" t="s">
        <v>1668</v>
      </c>
      <c r="G106" s="217" t="s">
        <v>295</v>
      </c>
      <c r="H106" s="218">
        <v>942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0.00029999999999999997</v>
      </c>
      <c r="R106" s="223">
        <f>Q106*H106</f>
        <v>0.28259999999999996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1669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1670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66.75" customHeight="1">
      <c r="A108" s="39"/>
      <c r="B108" s="40"/>
      <c r="C108" s="214" t="s">
        <v>81</v>
      </c>
      <c r="D108" s="214" t="s">
        <v>292</v>
      </c>
      <c r="E108" s="215" t="s">
        <v>5034</v>
      </c>
      <c r="F108" s="216" t="s">
        <v>5035</v>
      </c>
      <c r="G108" s="217" t="s">
        <v>295</v>
      </c>
      <c r="H108" s="218">
        <v>219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0.0086800000000000002</v>
      </c>
      <c r="R108" s="223">
        <f>Q108*H108</f>
        <v>1.9009199999999999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5036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5037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5038</v>
      </c>
      <c r="G110" s="244"/>
      <c r="H110" s="247">
        <v>219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16.5" customHeight="1">
      <c r="A111" s="39"/>
      <c r="B111" s="40"/>
      <c r="C111" s="265" t="s">
        <v>83</v>
      </c>
      <c r="D111" s="265" t="s">
        <v>357</v>
      </c>
      <c r="E111" s="266" t="s">
        <v>5039</v>
      </c>
      <c r="F111" s="267" t="s">
        <v>5040</v>
      </c>
      <c r="G111" s="268" t="s">
        <v>295</v>
      </c>
      <c r="H111" s="269">
        <v>229.94999999999999</v>
      </c>
      <c r="I111" s="270"/>
      <c r="J111" s="271">
        <f>ROUND(I111*H111,2)</f>
        <v>0</v>
      </c>
      <c r="K111" s="267" t="s">
        <v>296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0.0033999999999999998</v>
      </c>
      <c r="R111" s="223">
        <f>Q111*H111</f>
        <v>0.78182999999999991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360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5041</v>
      </c>
    </row>
    <row r="112" s="14" customFormat="1">
      <c r="A112" s="14"/>
      <c r="B112" s="243"/>
      <c r="C112" s="244"/>
      <c r="D112" s="234" t="s">
        <v>301</v>
      </c>
      <c r="E112" s="244"/>
      <c r="F112" s="246" t="s">
        <v>5042</v>
      </c>
      <c r="G112" s="244"/>
      <c r="H112" s="247">
        <v>229.94999999999999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4</v>
      </c>
      <c r="AX112" s="14" t="s">
        <v>81</v>
      </c>
      <c r="AY112" s="253" t="s">
        <v>289</v>
      </c>
    </row>
    <row r="113" s="2" customFormat="1" ht="62.7" customHeight="1">
      <c r="A113" s="39"/>
      <c r="B113" s="40"/>
      <c r="C113" s="214" t="s">
        <v>526</v>
      </c>
      <c r="D113" s="214" t="s">
        <v>292</v>
      </c>
      <c r="E113" s="215" t="s">
        <v>5043</v>
      </c>
      <c r="F113" s="216" t="s">
        <v>5044</v>
      </c>
      <c r="G113" s="217" t="s">
        <v>295</v>
      </c>
      <c r="H113" s="218">
        <v>193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0.0088400000000000006</v>
      </c>
      <c r="R113" s="223">
        <f>Q113*H113</f>
        <v>1.7061200000000001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5045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5046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5047</v>
      </c>
      <c r="G115" s="244"/>
      <c r="H115" s="247">
        <v>193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81</v>
      </c>
      <c r="AY115" s="253" t="s">
        <v>289</v>
      </c>
    </row>
    <row r="116" s="2" customFormat="1" ht="16.5" customHeight="1">
      <c r="A116" s="39"/>
      <c r="B116" s="40"/>
      <c r="C116" s="265" t="s">
        <v>531</v>
      </c>
      <c r="D116" s="265" t="s">
        <v>357</v>
      </c>
      <c r="E116" s="266" t="s">
        <v>5048</v>
      </c>
      <c r="F116" s="267" t="s">
        <v>5049</v>
      </c>
      <c r="G116" s="268" t="s">
        <v>295</v>
      </c>
      <c r="H116" s="269">
        <v>202.65000000000001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0.0051000000000000004</v>
      </c>
      <c r="R116" s="223">
        <f>Q116*H116</f>
        <v>1.0335150000000002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5050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5051</v>
      </c>
      <c r="G117" s="244"/>
      <c r="H117" s="247">
        <v>202.65000000000001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2" customFormat="1" ht="16.5" customHeight="1">
      <c r="A118" s="39"/>
      <c r="B118" s="40"/>
      <c r="C118" s="265" t="s">
        <v>442</v>
      </c>
      <c r="D118" s="265" t="s">
        <v>357</v>
      </c>
      <c r="E118" s="266" t="s">
        <v>5052</v>
      </c>
      <c r="F118" s="267" t="s">
        <v>5053</v>
      </c>
      <c r="G118" s="268" t="s">
        <v>295</v>
      </c>
      <c r="H118" s="269">
        <v>158.55000000000001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0.0016999999999999999</v>
      </c>
      <c r="R118" s="223">
        <f>Q118*H118</f>
        <v>0.26953500000000002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360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5054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5022</v>
      </c>
      <c r="G119" s="244"/>
      <c r="H119" s="247">
        <v>151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14" customFormat="1">
      <c r="A120" s="14"/>
      <c r="B120" s="243"/>
      <c r="C120" s="244"/>
      <c r="D120" s="234" t="s">
        <v>301</v>
      </c>
      <c r="E120" s="244"/>
      <c r="F120" s="246" t="s">
        <v>5055</v>
      </c>
      <c r="G120" s="244"/>
      <c r="H120" s="247">
        <v>158.55000000000001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4</v>
      </c>
      <c r="AX120" s="14" t="s">
        <v>81</v>
      </c>
      <c r="AY120" s="253" t="s">
        <v>289</v>
      </c>
    </row>
    <row r="121" s="2" customFormat="1" ht="44.25" customHeight="1">
      <c r="A121" s="39"/>
      <c r="B121" s="40"/>
      <c r="C121" s="214" t="s">
        <v>291</v>
      </c>
      <c r="D121" s="214" t="s">
        <v>292</v>
      </c>
      <c r="E121" s="215" t="s">
        <v>1680</v>
      </c>
      <c r="F121" s="216" t="s">
        <v>1681</v>
      </c>
      <c r="G121" s="217" t="s">
        <v>141</v>
      </c>
      <c r="H121" s="218">
        <v>261.29000000000002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0.0017600000000000001</v>
      </c>
      <c r="R121" s="223">
        <f>Q121*H121</f>
        <v>0.45987040000000007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1682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1683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5056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5057</v>
      </c>
      <c r="G124" s="244"/>
      <c r="H124" s="247">
        <v>85.629999999999995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5058</v>
      </c>
      <c r="G125" s="244"/>
      <c r="H125" s="247">
        <v>27.300000000000001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5059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5060</v>
      </c>
      <c r="G127" s="244"/>
      <c r="H127" s="247">
        <v>141.75999999999999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5061</v>
      </c>
      <c r="G128" s="244"/>
      <c r="H128" s="247">
        <v>6.5999999999999996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5" customFormat="1">
      <c r="A129" s="15"/>
      <c r="B129" s="254"/>
      <c r="C129" s="255"/>
      <c r="D129" s="234" t="s">
        <v>301</v>
      </c>
      <c r="E129" s="256" t="s">
        <v>19</v>
      </c>
      <c r="F129" s="257" t="s">
        <v>304</v>
      </c>
      <c r="G129" s="255"/>
      <c r="H129" s="258">
        <v>261.29000000000002</v>
      </c>
      <c r="I129" s="259"/>
      <c r="J129" s="255"/>
      <c r="K129" s="255"/>
      <c r="L129" s="260"/>
      <c r="M129" s="261"/>
      <c r="N129" s="262"/>
      <c r="O129" s="262"/>
      <c r="P129" s="262"/>
      <c r="Q129" s="262"/>
      <c r="R129" s="262"/>
      <c r="S129" s="262"/>
      <c r="T129" s="263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4" t="s">
        <v>301</v>
      </c>
      <c r="AU129" s="264" t="s">
        <v>83</v>
      </c>
      <c r="AV129" s="15" t="s">
        <v>297</v>
      </c>
      <c r="AW129" s="15" t="s">
        <v>35</v>
      </c>
      <c r="AX129" s="15" t="s">
        <v>81</v>
      </c>
      <c r="AY129" s="264" t="s">
        <v>289</v>
      </c>
    </row>
    <row r="130" s="2" customFormat="1" ht="24.15" customHeight="1">
      <c r="A130" s="39"/>
      <c r="B130" s="40"/>
      <c r="C130" s="265" t="s">
        <v>485</v>
      </c>
      <c r="D130" s="265" t="s">
        <v>357</v>
      </c>
      <c r="E130" s="266" t="s">
        <v>1687</v>
      </c>
      <c r="F130" s="267" t="s">
        <v>1688</v>
      </c>
      <c r="G130" s="268" t="s">
        <v>295</v>
      </c>
      <c r="H130" s="269">
        <v>52.258000000000003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0.00059999999999999995</v>
      </c>
      <c r="R130" s="223">
        <f>Q130*H130</f>
        <v>0.031354800000000002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1689</v>
      </c>
    </row>
    <row r="131" s="2" customFormat="1" ht="66.75" customHeight="1">
      <c r="A131" s="39"/>
      <c r="B131" s="40"/>
      <c r="C131" s="214" t="s">
        <v>473</v>
      </c>
      <c r="D131" s="214" t="s">
        <v>292</v>
      </c>
      <c r="E131" s="215" t="s">
        <v>5062</v>
      </c>
      <c r="F131" s="216" t="s">
        <v>5063</v>
      </c>
      <c r="G131" s="217" t="s">
        <v>295</v>
      </c>
      <c r="H131" s="218">
        <v>363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0.01583</v>
      </c>
      <c r="R131" s="223">
        <f>Q131*H131</f>
        <v>5.7462900000000001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5064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5065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5066</v>
      </c>
      <c r="G133" s="244"/>
      <c r="H133" s="247">
        <v>363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81</v>
      </c>
      <c r="AY133" s="253" t="s">
        <v>289</v>
      </c>
    </row>
    <row r="134" s="2" customFormat="1" ht="24.15" customHeight="1">
      <c r="A134" s="39"/>
      <c r="B134" s="40"/>
      <c r="C134" s="265" t="s">
        <v>491</v>
      </c>
      <c r="D134" s="265" t="s">
        <v>357</v>
      </c>
      <c r="E134" s="266" t="s">
        <v>5067</v>
      </c>
      <c r="F134" s="267" t="s">
        <v>5068</v>
      </c>
      <c r="G134" s="268" t="s">
        <v>295</v>
      </c>
      <c r="H134" s="269">
        <v>399.30000000000001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5069</v>
      </c>
    </row>
    <row r="135" s="14" customFormat="1">
      <c r="A135" s="14"/>
      <c r="B135" s="243"/>
      <c r="C135" s="244"/>
      <c r="D135" s="234" t="s">
        <v>301</v>
      </c>
      <c r="E135" s="244"/>
      <c r="F135" s="246" t="s">
        <v>5070</v>
      </c>
      <c r="G135" s="244"/>
      <c r="H135" s="247">
        <v>399.30000000000001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4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14" t="s">
        <v>360</v>
      </c>
      <c r="D136" s="214" t="s">
        <v>292</v>
      </c>
      <c r="E136" s="215" t="s">
        <v>4896</v>
      </c>
      <c r="F136" s="216" t="s">
        <v>4897</v>
      </c>
      <c r="G136" s="217" t="s">
        <v>295</v>
      </c>
      <c r="H136" s="218">
        <v>363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0.00018000000000000001</v>
      </c>
      <c r="R136" s="223">
        <f>Q136*H136</f>
        <v>0.065340000000000009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5071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4899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7.8" customHeight="1">
      <c r="A138" s="39"/>
      <c r="B138" s="40"/>
      <c r="C138" s="214" t="s">
        <v>139</v>
      </c>
      <c r="D138" s="214" t="s">
        <v>292</v>
      </c>
      <c r="E138" s="215" t="s">
        <v>1690</v>
      </c>
      <c r="F138" s="216" t="s">
        <v>1691</v>
      </c>
      <c r="G138" s="217" t="s">
        <v>295</v>
      </c>
      <c r="H138" s="218">
        <v>942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0.0033</v>
      </c>
      <c r="R138" s="223">
        <f>Q138*H138</f>
        <v>3.1086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1692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1693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5072</v>
      </c>
      <c r="G140" s="244"/>
      <c r="H140" s="247">
        <v>942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428</v>
      </c>
      <c r="F141" s="212" t="s">
        <v>429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SUM(P142:P153)</f>
        <v>0</v>
      </c>
      <c r="Q141" s="206"/>
      <c r="R141" s="207">
        <f>SUM(R142:R153)</f>
        <v>0.032499999999999994</v>
      </c>
      <c r="S141" s="206"/>
      <c r="T141" s="208">
        <f>SUM(T142:T153)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81</v>
      </c>
      <c r="AT141" s="210" t="s">
        <v>73</v>
      </c>
      <c r="AU141" s="210" t="s">
        <v>81</v>
      </c>
      <c r="AY141" s="209" t="s">
        <v>289</v>
      </c>
      <c r="BK141" s="211">
        <f>SUM(BK142:BK153)</f>
        <v>0</v>
      </c>
    </row>
    <row r="142" s="2" customFormat="1" ht="44.25" customHeight="1">
      <c r="A142" s="39"/>
      <c r="B142" s="40"/>
      <c r="C142" s="214" t="s">
        <v>351</v>
      </c>
      <c r="D142" s="214" t="s">
        <v>292</v>
      </c>
      <c r="E142" s="215" t="s">
        <v>1694</v>
      </c>
      <c r="F142" s="216" t="s">
        <v>1695</v>
      </c>
      <c r="G142" s="217" t="s">
        <v>295</v>
      </c>
      <c r="H142" s="218">
        <v>1884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1696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1697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5073</v>
      </c>
      <c r="G144" s="244"/>
      <c r="H144" s="247">
        <v>1884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55.5" customHeight="1">
      <c r="A145" s="39"/>
      <c r="B145" s="40"/>
      <c r="C145" s="214" t="s">
        <v>356</v>
      </c>
      <c r="D145" s="214" t="s">
        <v>292</v>
      </c>
      <c r="E145" s="215" t="s">
        <v>1698</v>
      </c>
      <c r="F145" s="216" t="s">
        <v>1699</v>
      </c>
      <c r="G145" s="217" t="s">
        <v>295</v>
      </c>
      <c r="H145" s="218">
        <v>565200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1700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1701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5074</v>
      </c>
      <c r="G147" s="244"/>
      <c r="H147" s="247">
        <v>565200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44.25" customHeight="1">
      <c r="A148" s="39"/>
      <c r="B148" s="40"/>
      <c r="C148" s="214" t="s">
        <v>365</v>
      </c>
      <c r="D148" s="214" t="s">
        <v>292</v>
      </c>
      <c r="E148" s="215" t="s">
        <v>1703</v>
      </c>
      <c r="F148" s="216" t="s">
        <v>1704</v>
      </c>
      <c r="G148" s="217" t="s">
        <v>295</v>
      </c>
      <c r="H148" s="218">
        <v>1884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1705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1706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37.8" customHeight="1">
      <c r="A150" s="39"/>
      <c r="B150" s="40"/>
      <c r="C150" s="214" t="s">
        <v>376</v>
      </c>
      <c r="D150" s="214" t="s">
        <v>292</v>
      </c>
      <c r="E150" s="215" t="s">
        <v>1513</v>
      </c>
      <c r="F150" s="216" t="s">
        <v>1514</v>
      </c>
      <c r="G150" s="217" t="s">
        <v>432</v>
      </c>
      <c r="H150" s="218">
        <v>25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5075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1516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2" customFormat="1" ht="37.8" customHeight="1">
      <c r="A152" s="39"/>
      <c r="B152" s="40"/>
      <c r="C152" s="214" t="s">
        <v>370</v>
      </c>
      <c r="D152" s="214" t="s">
        <v>292</v>
      </c>
      <c r="E152" s="215" t="s">
        <v>438</v>
      </c>
      <c r="F152" s="216" t="s">
        <v>439</v>
      </c>
      <c r="G152" s="217" t="s">
        <v>295</v>
      </c>
      <c r="H152" s="218">
        <v>250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0.00012999999999999999</v>
      </c>
      <c r="R152" s="223">
        <f>Q152*H152</f>
        <v>0.032499999999999994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5076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441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558</v>
      </c>
      <c r="F154" s="212" t="s">
        <v>559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SUM(BK155:BK156)</f>
        <v>0</v>
      </c>
    </row>
    <row r="155" s="2" customFormat="1" ht="55.5" customHeight="1">
      <c r="A155" s="39"/>
      <c r="B155" s="40"/>
      <c r="C155" s="214" t="s">
        <v>400</v>
      </c>
      <c r="D155" s="214" t="s">
        <v>292</v>
      </c>
      <c r="E155" s="215" t="s">
        <v>561</v>
      </c>
      <c r="F155" s="216" t="s">
        <v>562</v>
      </c>
      <c r="G155" s="217" t="s">
        <v>239</v>
      </c>
      <c r="H155" s="218">
        <v>37.796999999999997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1707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564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2" customFormat="1" ht="25.92" customHeight="1">
      <c r="A157" s="12"/>
      <c r="B157" s="198"/>
      <c r="C157" s="199"/>
      <c r="D157" s="200" t="s">
        <v>73</v>
      </c>
      <c r="E157" s="201" t="s">
        <v>565</v>
      </c>
      <c r="F157" s="201" t="s">
        <v>566</v>
      </c>
      <c r="G157" s="199"/>
      <c r="H157" s="199"/>
      <c r="I157" s="202"/>
      <c r="J157" s="203">
        <f>BK157</f>
        <v>0</v>
      </c>
      <c r="K157" s="199"/>
      <c r="L157" s="204"/>
      <c r="M157" s="205"/>
      <c r="N157" s="206"/>
      <c r="O157" s="206"/>
      <c r="P157" s="207">
        <f>P158+P166</f>
        <v>0</v>
      </c>
      <c r="Q157" s="206"/>
      <c r="R157" s="207">
        <f>R158+R166</f>
        <v>4.4451813900000001</v>
      </c>
      <c r="S157" s="206"/>
      <c r="T157" s="208">
        <f>T158+T166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83</v>
      </c>
      <c r="AT157" s="210" t="s">
        <v>73</v>
      </c>
      <c r="AU157" s="210" t="s">
        <v>74</v>
      </c>
      <c r="AY157" s="209" t="s">
        <v>289</v>
      </c>
      <c r="BK157" s="211">
        <f>BK158+BK166</f>
        <v>0</v>
      </c>
    </row>
    <row r="158" s="12" customFormat="1" ht="22.8" customHeight="1">
      <c r="A158" s="12"/>
      <c r="B158" s="198"/>
      <c r="C158" s="199"/>
      <c r="D158" s="200" t="s">
        <v>73</v>
      </c>
      <c r="E158" s="212" t="s">
        <v>1107</v>
      </c>
      <c r="F158" s="212" t="s">
        <v>1108</v>
      </c>
      <c r="G158" s="199"/>
      <c r="H158" s="199"/>
      <c r="I158" s="202"/>
      <c r="J158" s="213">
        <f>BK158</f>
        <v>0</v>
      </c>
      <c r="K158" s="199"/>
      <c r="L158" s="204"/>
      <c r="M158" s="205"/>
      <c r="N158" s="206"/>
      <c r="O158" s="206"/>
      <c r="P158" s="207">
        <f>SUM(P159:P165)</f>
        <v>0</v>
      </c>
      <c r="Q158" s="206"/>
      <c r="R158" s="207">
        <f>SUM(R159:R165)</f>
        <v>0.19127936000000001</v>
      </c>
      <c r="S158" s="206"/>
      <c r="T158" s="208">
        <f>SUM(T159:T165)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83</v>
      </c>
      <c r="AT158" s="210" t="s">
        <v>73</v>
      </c>
      <c r="AU158" s="210" t="s">
        <v>81</v>
      </c>
      <c r="AY158" s="209" t="s">
        <v>289</v>
      </c>
      <c r="BK158" s="211">
        <f>SUM(BK159:BK165)</f>
        <v>0</v>
      </c>
    </row>
    <row r="159" s="2" customFormat="1" ht="33" customHeight="1">
      <c r="A159" s="39"/>
      <c r="B159" s="40"/>
      <c r="C159" s="214" t="s">
        <v>428</v>
      </c>
      <c r="D159" s="214" t="s">
        <v>292</v>
      </c>
      <c r="E159" s="215" t="s">
        <v>5077</v>
      </c>
      <c r="F159" s="216" t="s">
        <v>5078</v>
      </c>
      <c r="G159" s="217" t="s">
        <v>295</v>
      </c>
      <c r="H159" s="218">
        <v>363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0.00023000000000000001</v>
      </c>
      <c r="R159" s="223">
        <f>Q159*H159</f>
        <v>0.083490000000000009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5079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5080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5081</v>
      </c>
      <c r="G161" s="244"/>
      <c r="H161" s="247">
        <v>363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49.05" customHeight="1">
      <c r="A162" s="39"/>
      <c r="B162" s="40"/>
      <c r="C162" s="265" t="s">
        <v>569</v>
      </c>
      <c r="D162" s="265" t="s">
        <v>357</v>
      </c>
      <c r="E162" s="266" t="s">
        <v>5082</v>
      </c>
      <c r="F162" s="267" t="s">
        <v>5083</v>
      </c>
      <c r="G162" s="268" t="s">
        <v>295</v>
      </c>
      <c r="H162" s="269">
        <v>384.96199999999999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0.00027999999999999998</v>
      </c>
      <c r="R162" s="223">
        <f>Q162*H162</f>
        <v>0.10778935999999999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5084</v>
      </c>
    </row>
    <row r="163" s="14" customFormat="1">
      <c r="A163" s="14"/>
      <c r="B163" s="243"/>
      <c r="C163" s="244"/>
      <c r="D163" s="234" t="s">
        <v>301</v>
      </c>
      <c r="E163" s="244"/>
      <c r="F163" s="246" t="s">
        <v>5085</v>
      </c>
      <c r="G163" s="244"/>
      <c r="H163" s="247">
        <v>384.96199999999999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4</v>
      </c>
      <c r="AX163" s="14" t="s">
        <v>81</v>
      </c>
      <c r="AY163" s="253" t="s">
        <v>289</v>
      </c>
    </row>
    <row r="164" s="2" customFormat="1" ht="49.05" customHeight="1">
      <c r="A164" s="39"/>
      <c r="B164" s="40"/>
      <c r="C164" s="214" t="s">
        <v>578</v>
      </c>
      <c r="D164" s="214" t="s">
        <v>292</v>
      </c>
      <c r="E164" s="215" t="s">
        <v>1160</v>
      </c>
      <c r="F164" s="216" t="s">
        <v>1161</v>
      </c>
      <c r="G164" s="217" t="s">
        <v>239</v>
      </c>
      <c r="H164" s="218">
        <v>0.191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5086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1163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2" customFormat="1" ht="22.8" customHeight="1">
      <c r="A166" s="12"/>
      <c r="B166" s="198"/>
      <c r="C166" s="199"/>
      <c r="D166" s="200" t="s">
        <v>73</v>
      </c>
      <c r="E166" s="212" t="s">
        <v>1221</v>
      </c>
      <c r="F166" s="212" t="s">
        <v>1222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SUM(P167:P184)</f>
        <v>0</v>
      </c>
      <c r="Q166" s="206"/>
      <c r="R166" s="207">
        <f>SUM(R167:R184)</f>
        <v>4.2539020299999999</v>
      </c>
      <c r="S166" s="206"/>
      <c r="T166" s="208">
        <f>SUM(T167:T184)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83</v>
      </c>
      <c r="AT166" s="210" t="s">
        <v>73</v>
      </c>
      <c r="AU166" s="210" t="s">
        <v>81</v>
      </c>
      <c r="AY166" s="209" t="s">
        <v>289</v>
      </c>
      <c r="BK166" s="211">
        <f>SUM(BK167:BK184)</f>
        <v>0</v>
      </c>
    </row>
    <row r="167" s="2" customFormat="1" ht="37.8" customHeight="1">
      <c r="A167" s="39"/>
      <c r="B167" s="40"/>
      <c r="C167" s="214" t="s">
        <v>573</v>
      </c>
      <c r="D167" s="214" t="s">
        <v>292</v>
      </c>
      <c r="E167" s="215" t="s">
        <v>5087</v>
      </c>
      <c r="F167" s="216" t="s">
        <v>5088</v>
      </c>
      <c r="G167" s="217" t="s">
        <v>308</v>
      </c>
      <c r="H167" s="218">
        <v>2.419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0.023369999999999998</v>
      </c>
      <c r="R167" s="223">
        <f>Q167*H167</f>
        <v>0.056532029999999997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5089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5090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37.8" customHeight="1">
      <c r="A169" s="39"/>
      <c r="B169" s="40"/>
      <c r="C169" s="214" t="s">
        <v>393</v>
      </c>
      <c r="D169" s="214" t="s">
        <v>292</v>
      </c>
      <c r="E169" s="215" t="s">
        <v>5091</v>
      </c>
      <c r="F169" s="216" t="s">
        <v>5092</v>
      </c>
      <c r="G169" s="217" t="s">
        <v>295</v>
      </c>
      <c r="H169" s="218">
        <v>28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0.01089</v>
      </c>
      <c r="R169" s="223">
        <f>Q169*H169</f>
        <v>0.30492000000000002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573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573</v>
      </c>
      <c r="BM169" s="225" t="s">
        <v>5093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5094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5095</v>
      </c>
      <c r="G171" s="244"/>
      <c r="H171" s="247">
        <v>28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2" customFormat="1" ht="37.8" customHeight="1">
      <c r="A172" s="39"/>
      <c r="B172" s="40"/>
      <c r="C172" s="214" t="s">
        <v>612</v>
      </c>
      <c r="D172" s="214" t="s">
        <v>292</v>
      </c>
      <c r="E172" s="215" t="s">
        <v>5096</v>
      </c>
      <c r="F172" s="216" t="s">
        <v>5097</v>
      </c>
      <c r="G172" s="217" t="s">
        <v>295</v>
      </c>
      <c r="H172" s="218">
        <v>168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0.015230000000000001</v>
      </c>
      <c r="R172" s="223">
        <f>Q172*H172</f>
        <v>2.55864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5098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5099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5100</v>
      </c>
      <c r="G174" s="244"/>
      <c r="H174" s="247">
        <v>168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14" t="s">
        <v>644</v>
      </c>
      <c r="D175" s="214" t="s">
        <v>292</v>
      </c>
      <c r="E175" s="215" t="s">
        <v>5101</v>
      </c>
      <c r="F175" s="216" t="s">
        <v>5102</v>
      </c>
      <c r="G175" s="217" t="s">
        <v>141</v>
      </c>
      <c r="H175" s="218">
        <v>336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1.0000000000000001E-05</v>
      </c>
      <c r="R175" s="223">
        <f>Q175*H175</f>
        <v>0.0033600000000000001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5103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5104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5105</v>
      </c>
      <c r="G177" s="244"/>
      <c r="H177" s="247">
        <v>336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81</v>
      </c>
      <c r="AY177" s="253" t="s">
        <v>289</v>
      </c>
    </row>
    <row r="178" s="2" customFormat="1" ht="21.75" customHeight="1">
      <c r="A178" s="39"/>
      <c r="B178" s="40"/>
      <c r="C178" s="265" t="s">
        <v>8</v>
      </c>
      <c r="D178" s="265" t="s">
        <v>357</v>
      </c>
      <c r="E178" s="266" t="s">
        <v>5106</v>
      </c>
      <c r="F178" s="267" t="s">
        <v>5107</v>
      </c>
      <c r="G178" s="268" t="s">
        <v>308</v>
      </c>
      <c r="H178" s="269">
        <v>2.419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0.55000000000000004</v>
      </c>
      <c r="R178" s="223">
        <f>Q178*H178</f>
        <v>1.3304500000000001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5108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5109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5110</v>
      </c>
      <c r="G180" s="244"/>
      <c r="H180" s="247">
        <v>2.419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81</v>
      </c>
      <c r="AY180" s="253" t="s">
        <v>289</v>
      </c>
    </row>
    <row r="181" s="2" customFormat="1" ht="24.15" customHeight="1">
      <c r="A181" s="39"/>
      <c r="B181" s="40"/>
      <c r="C181" s="214" t="s">
        <v>448</v>
      </c>
      <c r="D181" s="214" t="s">
        <v>292</v>
      </c>
      <c r="E181" s="215" t="s">
        <v>1737</v>
      </c>
      <c r="F181" s="216" t="s">
        <v>5111</v>
      </c>
      <c r="G181" s="217" t="s">
        <v>295</v>
      </c>
      <c r="H181" s="218">
        <v>496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5112</v>
      </c>
    </row>
    <row r="182" s="14" customFormat="1">
      <c r="A182" s="14"/>
      <c r="B182" s="243"/>
      <c r="C182" s="244"/>
      <c r="D182" s="234" t="s">
        <v>301</v>
      </c>
      <c r="E182" s="245" t="s">
        <v>19</v>
      </c>
      <c r="F182" s="246" t="s">
        <v>5024</v>
      </c>
      <c r="G182" s="244"/>
      <c r="H182" s="247">
        <v>496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35</v>
      </c>
      <c r="AX182" s="14" t="s">
        <v>81</v>
      </c>
      <c r="AY182" s="253" t="s">
        <v>289</v>
      </c>
    </row>
    <row r="183" s="2" customFormat="1" ht="49.05" customHeight="1">
      <c r="A183" s="39"/>
      <c r="B183" s="40"/>
      <c r="C183" s="214" t="s">
        <v>585</v>
      </c>
      <c r="D183" s="214" t="s">
        <v>292</v>
      </c>
      <c r="E183" s="215" t="s">
        <v>1293</v>
      </c>
      <c r="F183" s="216" t="s">
        <v>1294</v>
      </c>
      <c r="G183" s="217" t="s">
        <v>239</v>
      </c>
      <c r="H183" s="218">
        <v>4.2539999999999996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5113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1296</v>
      </c>
      <c r="G184" s="41"/>
      <c r="H184" s="41"/>
      <c r="I184" s="229"/>
      <c r="J184" s="41"/>
      <c r="K184" s="41"/>
      <c r="L184" s="45"/>
      <c r="M184" s="278"/>
      <c r="N184" s="279"/>
      <c r="O184" s="280"/>
      <c r="P184" s="280"/>
      <c r="Q184" s="280"/>
      <c r="R184" s="280"/>
      <c r="S184" s="280"/>
      <c r="T184" s="281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2" customFormat="1" ht="6.96" customHeight="1">
      <c r="A185" s="39"/>
      <c r="B185" s="60"/>
      <c r="C185" s="61"/>
      <c r="D185" s="61"/>
      <c r="E185" s="61"/>
      <c r="F185" s="61"/>
      <c r="G185" s="61"/>
      <c r="H185" s="61"/>
      <c r="I185" s="61"/>
      <c r="J185" s="61"/>
      <c r="K185" s="61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mVAfBUYkDVr5j/G9w4iuIRbUn+A6RTV4Ku+fvS787hQy1zNENGdocgTrfNkYFmfG+GQUf8+JR435AiGquMUvOg==" hashValue="B7u8yNX/skZZhZLsZ/ulaevUtMOj2GMXoqSIV2ugj0tHHysM9dAuGRyyGYNjbZcHFq8+PRKlybrQGmxrjEO4tA==" algorithmName="SHA-512" password="CC35"/>
  <autoFilter ref="C91:K1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621221041"/>
    <hyperlink ref="F101" r:id="rId2" display="https://podminky.urs.cz/item/CS_URS_2022_02/621531022"/>
    <hyperlink ref="F104" r:id="rId3" display="https://podminky.urs.cz/item/CS_URS_2022_02/622142001"/>
    <hyperlink ref="F107" r:id="rId4" display="https://podminky.urs.cz/item/CS_URS_2022_02/622151001"/>
    <hyperlink ref="F109" r:id="rId5" display="https://podminky.urs.cz/item/CS_URS_2022_02/622211041"/>
    <hyperlink ref="F114" r:id="rId6" display="https://podminky.urs.cz/item/CS_URS_2022_02/622211061"/>
    <hyperlink ref="F122" r:id="rId7" display="https://podminky.urs.cz/item/CS_URS_2022_02/622212001"/>
    <hyperlink ref="F132" r:id="rId8" display="https://podminky.urs.cz/item/CS_URS_2022_02/622273281"/>
    <hyperlink ref="F137" r:id="rId9" display="https://podminky.urs.cz/item/CS_URS_2022_02/762495000"/>
    <hyperlink ref="F139" r:id="rId10" display="https://podminky.urs.cz/item/CS_URS_2022_02/622531022"/>
    <hyperlink ref="F143" r:id="rId11" display="https://podminky.urs.cz/item/CS_URS_2022_02/941211112"/>
    <hyperlink ref="F146" r:id="rId12" display="https://podminky.urs.cz/item/CS_URS_2022_02/941211211"/>
    <hyperlink ref="F149" r:id="rId13" display="https://podminky.urs.cz/item/CS_URS_2022_02/941211812"/>
    <hyperlink ref="F151" r:id="rId14" display="https://podminky.urs.cz/item/CS_URS_2022_02/945412112"/>
    <hyperlink ref="F153" r:id="rId15" display="https://podminky.urs.cz/item/CS_URS_2022_02/949101111"/>
    <hyperlink ref="F156" r:id="rId16" display="https://podminky.urs.cz/item/CS_URS_2022_02/998011002"/>
    <hyperlink ref="F160" r:id="rId17" display="https://podminky.urs.cz/item/CS_URS_2022_02/711491571"/>
    <hyperlink ref="F165" r:id="rId18" display="https://podminky.urs.cz/item/CS_URS_2022_02/998711102"/>
    <hyperlink ref="F168" r:id="rId19" display="https://podminky.urs.cz/item/CS_URS_2022_02/762395000"/>
    <hyperlink ref="F170" r:id="rId20" display="https://podminky.urs.cz/item/CS_URS_2022_02/762421014"/>
    <hyperlink ref="F173" r:id="rId21" display="https://podminky.urs.cz/item/CS_URS_2022_02/762421017"/>
    <hyperlink ref="F176" r:id="rId22" display="https://podminky.urs.cz/item/CS_URS_2022_02/762429001"/>
    <hyperlink ref="F184" r:id="rId23" display="https://podminky.urs.cz/item/CS_URS_2022_02/998762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4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  <c r="AZ2" s="297" t="s">
        <v>5114</v>
      </c>
      <c r="BA2" s="297" t="s">
        <v>5115</v>
      </c>
      <c r="BB2" s="297" t="s">
        <v>295</v>
      </c>
      <c r="BC2" s="297" t="s">
        <v>5116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5117</v>
      </c>
      <c r="BA3" s="297" t="s">
        <v>5118</v>
      </c>
      <c r="BB3" s="297" t="s">
        <v>295</v>
      </c>
      <c r="BC3" s="297" t="s">
        <v>5119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5120</v>
      </c>
      <c r="BA4" s="297" t="s">
        <v>5121</v>
      </c>
      <c r="BB4" s="297" t="s">
        <v>295</v>
      </c>
      <c r="BC4" s="297" t="s">
        <v>578</v>
      </c>
      <c r="BD4" s="297" t="s">
        <v>139</v>
      </c>
    </row>
    <row r="5" s="1" customFormat="1" ht="6.96" customHeight="1">
      <c r="B5" s="21"/>
      <c r="L5" s="21"/>
      <c r="AZ5" s="297" t="s">
        <v>5122</v>
      </c>
      <c r="BA5" s="297" t="s">
        <v>5123</v>
      </c>
      <c r="BB5" s="297" t="s">
        <v>295</v>
      </c>
      <c r="BC5" s="297" t="s">
        <v>531</v>
      </c>
      <c r="BD5" s="297" t="s">
        <v>139</v>
      </c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ROUND((SUM(BE91:BE245)),  2)</f>
        <v>0</v>
      </c>
      <c r="G35" s="39"/>
      <c r="H35" s="39"/>
      <c r="I35" s="159">
        <v>0.20999999999999999</v>
      </c>
      <c r="J35" s="158">
        <f>ROUND(((SUM(BE91:BE245))*I35),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ROUND((SUM(BF91:BF245)),  2)</f>
        <v>0</v>
      </c>
      <c r="G36" s="39"/>
      <c r="H36" s="39"/>
      <c r="I36" s="159">
        <v>0.14999999999999999</v>
      </c>
      <c r="J36" s="158">
        <f>ROUND(((SUM(BF91:BF245))*I36),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ROUND((SUM(BG91:BG245)),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ROUND((SUM(BH91:BH245)),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ROUND((SUM(BI91:BI245)),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J111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J214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5124</v>
      </c>
      <c r="E68" s="184"/>
      <c r="F68" s="184"/>
      <c r="G68" s="184"/>
      <c r="H68" s="184"/>
      <c r="I68" s="184"/>
      <c r="J68" s="185">
        <f>J226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665</v>
      </c>
      <c r="E69" s="184"/>
      <c r="F69" s="184"/>
      <c r="G69" s="184"/>
      <c r="H69" s="184"/>
      <c r="I69" s="184"/>
      <c r="J69" s="185">
        <f>J237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4201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c010 - Střešní konstrukce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315.63113344999994</v>
      </c>
      <c r="S91" s="97"/>
      <c r="T91" s="196">
        <f>T92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565</v>
      </c>
      <c r="F92" s="201" t="s">
        <v>566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P93+P111+P214+P226+P237</f>
        <v>0</v>
      </c>
      <c r="Q92" s="206"/>
      <c r="R92" s="207">
        <f>R93+R111+R214+R226+R237</f>
        <v>315.63113344999994</v>
      </c>
      <c r="S92" s="206"/>
      <c r="T92" s="208">
        <f>T93+T111+T214+T226+T237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74</v>
      </c>
      <c r="AY92" s="209" t="s">
        <v>289</v>
      </c>
      <c r="BK92" s="211">
        <f>BK93+BK111+BK214+BK226+BK237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1107</v>
      </c>
      <c r="F93" s="212" t="s">
        <v>1108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SUM(P94:P110)</f>
        <v>0</v>
      </c>
      <c r="Q93" s="206"/>
      <c r="R93" s="207">
        <f>SUM(R94:R110)</f>
        <v>9.5688168000000005</v>
      </c>
      <c r="S93" s="206"/>
      <c r="T93" s="208">
        <f>SUM(T94:T110)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83</v>
      </c>
      <c r="AT93" s="210" t="s">
        <v>73</v>
      </c>
      <c r="AU93" s="210" t="s">
        <v>81</v>
      </c>
      <c r="AY93" s="209" t="s">
        <v>289</v>
      </c>
      <c r="BK93" s="211">
        <f>SUM(BK94:BK110)</f>
        <v>0</v>
      </c>
    </row>
    <row r="94" s="2" customFormat="1" ht="37.8" customHeight="1">
      <c r="A94" s="39"/>
      <c r="B94" s="40"/>
      <c r="C94" s="214" t="s">
        <v>81</v>
      </c>
      <c r="D94" s="214" t="s">
        <v>292</v>
      </c>
      <c r="E94" s="215" t="s">
        <v>1109</v>
      </c>
      <c r="F94" s="216" t="s">
        <v>1110</v>
      </c>
      <c r="G94" s="217" t="s">
        <v>295</v>
      </c>
      <c r="H94" s="218">
        <v>1379.5999999999999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1711</v>
      </c>
    </row>
    <row r="95" s="2" customFormat="1">
      <c r="A95" s="39"/>
      <c r="B95" s="40"/>
      <c r="C95" s="41"/>
      <c r="D95" s="227" t="s">
        <v>299</v>
      </c>
      <c r="E95" s="41"/>
      <c r="F95" s="228" t="s">
        <v>1112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5125</v>
      </c>
      <c r="G96" s="244"/>
      <c r="H96" s="247">
        <v>1379.5999999999999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81</v>
      </c>
      <c r="AY96" s="253" t="s">
        <v>289</v>
      </c>
    </row>
    <row r="97" s="2" customFormat="1" ht="16.5" customHeight="1">
      <c r="A97" s="39"/>
      <c r="B97" s="40"/>
      <c r="C97" s="265" t="s">
        <v>83</v>
      </c>
      <c r="D97" s="265" t="s">
        <v>357</v>
      </c>
      <c r="E97" s="266" t="s">
        <v>1116</v>
      </c>
      <c r="F97" s="267" t="s">
        <v>1117</v>
      </c>
      <c r="G97" s="268" t="s">
        <v>239</v>
      </c>
      <c r="H97" s="269">
        <v>0.45500000000000002</v>
      </c>
      <c r="I97" s="270"/>
      <c r="J97" s="271">
        <f>ROUND(I97*H97,2)</f>
        <v>0</v>
      </c>
      <c r="K97" s="267" t="s">
        <v>296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1</v>
      </c>
      <c r="R97" s="223">
        <f>Q97*H97</f>
        <v>0.45500000000000002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382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1712</v>
      </c>
    </row>
    <row r="98" s="14" customFormat="1">
      <c r="A98" s="14"/>
      <c r="B98" s="243"/>
      <c r="C98" s="244"/>
      <c r="D98" s="234" t="s">
        <v>301</v>
      </c>
      <c r="E98" s="244"/>
      <c r="F98" s="246" t="s">
        <v>5126</v>
      </c>
      <c r="G98" s="244"/>
      <c r="H98" s="247">
        <v>0.45500000000000002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4</v>
      </c>
      <c r="AX98" s="14" t="s">
        <v>81</v>
      </c>
      <c r="AY98" s="253" t="s">
        <v>289</v>
      </c>
    </row>
    <row r="99" s="2" customFormat="1" ht="33" customHeight="1">
      <c r="A99" s="39"/>
      <c r="B99" s="40"/>
      <c r="C99" s="214" t="s">
        <v>760</v>
      </c>
      <c r="D99" s="214" t="s">
        <v>292</v>
      </c>
      <c r="E99" s="215" t="s">
        <v>5127</v>
      </c>
      <c r="F99" s="216" t="s">
        <v>5128</v>
      </c>
      <c r="G99" s="217" t="s">
        <v>295</v>
      </c>
      <c r="H99" s="218">
        <v>1461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573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573</v>
      </c>
      <c r="BM99" s="225" t="s">
        <v>5129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5130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5131</v>
      </c>
      <c r="G101" s="244"/>
      <c r="H101" s="247">
        <v>1461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49.05" customHeight="1">
      <c r="A102" s="39"/>
      <c r="B102" s="40"/>
      <c r="C102" s="265" t="s">
        <v>454</v>
      </c>
      <c r="D102" s="265" t="s">
        <v>357</v>
      </c>
      <c r="E102" s="266" t="s">
        <v>5132</v>
      </c>
      <c r="F102" s="267" t="s">
        <v>5133</v>
      </c>
      <c r="G102" s="268" t="s">
        <v>295</v>
      </c>
      <c r="H102" s="269">
        <v>1702.7960000000001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0.0040000000000000001</v>
      </c>
      <c r="R102" s="223">
        <f>Q102*H102</f>
        <v>6.8111839999999999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5134</v>
      </c>
    </row>
    <row r="103" s="14" customFormat="1">
      <c r="A103" s="14"/>
      <c r="B103" s="243"/>
      <c r="C103" s="244"/>
      <c r="D103" s="234" t="s">
        <v>301</v>
      </c>
      <c r="E103" s="244"/>
      <c r="F103" s="246" t="s">
        <v>5135</v>
      </c>
      <c r="G103" s="244"/>
      <c r="H103" s="247">
        <v>1702.7960000000001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4</v>
      </c>
      <c r="AX103" s="14" t="s">
        <v>81</v>
      </c>
      <c r="AY103" s="253" t="s">
        <v>289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1131</v>
      </c>
      <c r="F104" s="216" t="s">
        <v>1132</v>
      </c>
      <c r="G104" s="217" t="s">
        <v>295</v>
      </c>
      <c r="H104" s="218">
        <v>344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0.00040000000000000002</v>
      </c>
      <c r="R104" s="223">
        <f>Q104*H104</f>
        <v>0.1376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1714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1134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5136</v>
      </c>
      <c r="G106" s="244"/>
      <c r="H106" s="247">
        <v>344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44.25" customHeight="1">
      <c r="A107" s="39"/>
      <c r="B107" s="40"/>
      <c r="C107" s="265" t="s">
        <v>297</v>
      </c>
      <c r="D107" s="265" t="s">
        <v>357</v>
      </c>
      <c r="E107" s="266" t="s">
        <v>1715</v>
      </c>
      <c r="F107" s="267" t="s">
        <v>1716</v>
      </c>
      <c r="G107" s="268" t="s">
        <v>295</v>
      </c>
      <c r="H107" s="269">
        <v>400.93200000000002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0.0054000000000000003</v>
      </c>
      <c r="R107" s="223">
        <f>Q107*H107</f>
        <v>2.1650328000000001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382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573</v>
      </c>
      <c r="BM107" s="225" t="s">
        <v>1717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5137</v>
      </c>
      <c r="G108" s="244"/>
      <c r="H108" s="247">
        <v>400.93200000000002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49.05" customHeight="1">
      <c r="A109" s="39"/>
      <c r="B109" s="40"/>
      <c r="C109" s="214" t="s">
        <v>974</v>
      </c>
      <c r="D109" s="214" t="s">
        <v>292</v>
      </c>
      <c r="E109" s="215" t="s">
        <v>1160</v>
      </c>
      <c r="F109" s="216" t="s">
        <v>1161</v>
      </c>
      <c r="G109" s="217" t="s">
        <v>239</v>
      </c>
      <c r="H109" s="218">
        <v>9.5690000000000008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1727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1163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2" customFormat="1" ht="22.8" customHeight="1">
      <c r="A111" s="12"/>
      <c r="B111" s="198"/>
      <c r="C111" s="199"/>
      <c r="D111" s="200" t="s">
        <v>73</v>
      </c>
      <c r="E111" s="212" t="s">
        <v>1164</v>
      </c>
      <c r="F111" s="212" t="s">
        <v>1165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SUM(P112:P213)</f>
        <v>0</v>
      </c>
      <c r="Q111" s="206"/>
      <c r="R111" s="207">
        <f>SUM(R112:R213)</f>
        <v>280.45891664999999</v>
      </c>
      <c r="S111" s="206"/>
      <c r="T111" s="208">
        <f>SUM(T112:T213)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83</v>
      </c>
      <c r="AT111" s="210" t="s">
        <v>73</v>
      </c>
      <c r="AU111" s="210" t="s">
        <v>81</v>
      </c>
      <c r="AY111" s="209" t="s">
        <v>289</v>
      </c>
      <c r="BK111" s="211">
        <f>SUM(BK112:BK213)</f>
        <v>0</v>
      </c>
    </row>
    <row r="112" s="2" customFormat="1" ht="24.15" customHeight="1">
      <c r="A112" s="39"/>
      <c r="B112" s="40"/>
      <c r="C112" s="214" t="s">
        <v>393</v>
      </c>
      <c r="D112" s="214" t="s">
        <v>292</v>
      </c>
      <c r="E112" s="215" t="s">
        <v>5138</v>
      </c>
      <c r="F112" s="216" t="s">
        <v>5139</v>
      </c>
      <c r="G112" s="217" t="s">
        <v>295</v>
      </c>
      <c r="H112" s="218">
        <v>1737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0.33003000000000005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5140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5141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5142</v>
      </c>
      <c r="G114" s="244"/>
      <c r="H114" s="247">
        <v>1737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1737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3" customHeight="1">
      <c r="A116" s="39"/>
      <c r="B116" s="40"/>
      <c r="C116" s="265" t="s">
        <v>400</v>
      </c>
      <c r="D116" s="265" t="s">
        <v>357</v>
      </c>
      <c r="E116" s="266" t="s">
        <v>5143</v>
      </c>
      <c r="F116" s="267" t="s">
        <v>5144</v>
      </c>
      <c r="G116" s="268" t="s">
        <v>295</v>
      </c>
      <c r="H116" s="269">
        <v>2024.4739999999999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0.0019</v>
      </c>
      <c r="R116" s="223">
        <f>Q116*H116</f>
        <v>3.8465005999999997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5145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5146</v>
      </c>
      <c r="G117" s="244"/>
      <c r="H117" s="247">
        <v>2024.4739999999999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2" customFormat="1" ht="24.15" customHeight="1">
      <c r="A118" s="39"/>
      <c r="B118" s="40"/>
      <c r="C118" s="214" t="s">
        <v>637</v>
      </c>
      <c r="D118" s="214" t="s">
        <v>292</v>
      </c>
      <c r="E118" s="215" t="s">
        <v>5147</v>
      </c>
      <c r="F118" s="216" t="s">
        <v>5148</v>
      </c>
      <c r="G118" s="217" t="s">
        <v>295</v>
      </c>
      <c r="H118" s="218">
        <v>258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0.00072000000000000005</v>
      </c>
      <c r="R118" s="223">
        <f>Q118*H118</f>
        <v>0.18576000000000001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5149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5150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4465</v>
      </c>
      <c r="G120" s="244"/>
      <c r="H120" s="247">
        <v>43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4301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5151</v>
      </c>
      <c r="G122" s="244"/>
      <c r="H122" s="247">
        <v>215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258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2" customFormat="1" ht="24.15" customHeight="1">
      <c r="A124" s="39"/>
      <c r="B124" s="40"/>
      <c r="C124" s="265" t="s">
        <v>406</v>
      </c>
      <c r="D124" s="265" t="s">
        <v>357</v>
      </c>
      <c r="E124" s="266" t="s">
        <v>5152</v>
      </c>
      <c r="F124" s="267" t="s">
        <v>5153</v>
      </c>
      <c r="G124" s="268" t="s">
        <v>295</v>
      </c>
      <c r="H124" s="269">
        <v>300.69900000000001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0.0019</v>
      </c>
      <c r="R124" s="223">
        <f>Q124*H124</f>
        <v>0.57132810000000001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382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5154</v>
      </c>
    </row>
    <row r="125" s="14" customFormat="1">
      <c r="A125" s="14"/>
      <c r="B125" s="243"/>
      <c r="C125" s="244"/>
      <c r="D125" s="234" t="s">
        <v>301</v>
      </c>
      <c r="E125" s="244"/>
      <c r="F125" s="246" t="s">
        <v>5155</v>
      </c>
      <c r="G125" s="244"/>
      <c r="H125" s="247">
        <v>300.69900000000001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4</v>
      </c>
      <c r="AX125" s="14" t="s">
        <v>81</v>
      </c>
      <c r="AY125" s="253" t="s">
        <v>289</v>
      </c>
    </row>
    <row r="126" s="2" customFormat="1" ht="37.8" customHeight="1">
      <c r="A126" s="39"/>
      <c r="B126" s="40"/>
      <c r="C126" s="214" t="s">
        <v>485</v>
      </c>
      <c r="D126" s="214" t="s">
        <v>292</v>
      </c>
      <c r="E126" s="215" t="s">
        <v>5156</v>
      </c>
      <c r="F126" s="216" t="s">
        <v>5157</v>
      </c>
      <c r="G126" s="217" t="s">
        <v>141</v>
      </c>
      <c r="H126" s="218">
        <v>238.785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0.00059999999999999995</v>
      </c>
      <c r="R126" s="223">
        <f>Q126*H126</f>
        <v>0.14327099999999998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5158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5159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5118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5160</v>
      </c>
      <c r="G129" s="244"/>
      <c r="H129" s="247">
        <v>71.838999999999999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5161</v>
      </c>
      <c r="G130" s="244"/>
      <c r="H130" s="247">
        <v>18.585999999999999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5115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5162</v>
      </c>
      <c r="G132" s="244"/>
      <c r="H132" s="247">
        <v>148.36000000000001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5" customFormat="1">
      <c r="A133" s="15"/>
      <c r="B133" s="254"/>
      <c r="C133" s="255"/>
      <c r="D133" s="234" t="s">
        <v>301</v>
      </c>
      <c r="E133" s="256" t="s">
        <v>19</v>
      </c>
      <c r="F133" s="257" t="s">
        <v>304</v>
      </c>
      <c r="G133" s="255"/>
      <c r="H133" s="258">
        <v>238.785</v>
      </c>
      <c r="I133" s="259"/>
      <c r="J133" s="255"/>
      <c r="K133" s="255"/>
      <c r="L133" s="260"/>
      <c r="M133" s="261"/>
      <c r="N133" s="262"/>
      <c r="O133" s="262"/>
      <c r="P133" s="262"/>
      <c r="Q133" s="262"/>
      <c r="R133" s="262"/>
      <c r="S133" s="262"/>
      <c r="T133" s="263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4" t="s">
        <v>301</v>
      </c>
      <c r="AU133" s="264" t="s">
        <v>83</v>
      </c>
      <c r="AV133" s="15" t="s">
        <v>297</v>
      </c>
      <c r="AW133" s="15" t="s">
        <v>35</v>
      </c>
      <c r="AX133" s="15" t="s">
        <v>81</v>
      </c>
      <c r="AY133" s="264" t="s">
        <v>289</v>
      </c>
    </row>
    <row r="134" s="2" customFormat="1" ht="37.8" customHeight="1">
      <c r="A134" s="39"/>
      <c r="B134" s="40"/>
      <c r="C134" s="214" t="s">
        <v>305</v>
      </c>
      <c r="D134" s="214" t="s">
        <v>292</v>
      </c>
      <c r="E134" s="215" t="s">
        <v>5163</v>
      </c>
      <c r="F134" s="216" t="s">
        <v>5164</v>
      </c>
      <c r="G134" s="217" t="s">
        <v>141</v>
      </c>
      <c r="H134" s="218">
        <v>238.785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0.00059999999999999995</v>
      </c>
      <c r="R134" s="223">
        <f>Q134*H134</f>
        <v>0.14327099999999998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5165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5166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3" customHeight="1">
      <c r="A136" s="39"/>
      <c r="B136" s="40"/>
      <c r="C136" s="214" t="s">
        <v>7</v>
      </c>
      <c r="D136" s="214" t="s">
        <v>292</v>
      </c>
      <c r="E136" s="215" t="s">
        <v>5167</v>
      </c>
      <c r="F136" s="216" t="s">
        <v>5168</v>
      </c>
      <c r="G136" s="217" t="s">
        <v>295</v>
      </c>
      <c r="H136" s="218">
        <v>5150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5169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5170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5171</v>
      </c>
      <c r="G138" s="244"/>
      <c r="H138" s="247">
        <v>4935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4301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5151</v>
      </c>
      <c r="G140" s="244"/>
      <c r="H140" s="247">
        <v>215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5" customFormat="1">
      <c r="A141" s="15"/>
      <c r="B141" s="254"/>
      <c r="C141" s="255"/>
      <c r="D141" s="234" t="s">
        <v>301</v>
      </c>
      <c r="E141" s="256" t="s">
        <v>19</v>
      </c>
      <c r="F141" s="257" t="s">
        <v>304</v>
      </c>
      <c r="G141" s="255"/>
      <c r="H141" s="258">
        <v>5150</v>
      </c>
      <c r="I141" s="259"/>
      <c r="J141" s="255"/>
      <c r="K141" s="255"/>
      <c r="L141" s="260"/>
      <c r="M141" s="261"/>
      <c r="N141" s="262"/>
      <c r="O141" s="262"/>
      <c r="P141" s="262"/>
      <c r="Q141" s="262"/>
      <c r="R141" s="262"/>
      <c r="S141" s="262"/>
      <c r="T141" s="263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4" t="s">
        <v>301</v>
      </c>
      <c r="AU141" s="264" t="s">
        <v>83</v>
      </c>
      <c r="AV141" s="15" t="s">
        <v>297</v>
      </c>
      <c r="AW141" s="15" t="s">
        <v>35</v>
      </c>
      <c r="AX141" s="15" t="s">
        <v>81</v>
      </c>
      <c r="AY141" s="264" t="s">
        <v>289</v>
      </c>
    </row>
    <row r="142" s="2" customFormat="1" ht="24.15" customHeight="1">
      <c r="A142" s="39"/>
      <c r="B142" s="40"/>
      <c r="C142" s="265" t="s">
        <v>388</v>
      </c>
      <c r="D142" s="265" t="s">
        <v>357</v>
      </c>
      <c r="E142" s="266" t="s">
        <v>5172</v>
      </c>
      <c r="F142" s="267" t="s">
        <v>5173</v>
      </c>
      <c r="G142" s="268" t="s">
        <v>295</v>
      </c>
      <c r="H142" s="269">
        <v>5948.25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0.00029999999999999997</v>
      </c>
      <c r="R142" s="223">
        <f>Q142*H142</f>
        <v>1.7844749999999998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5174</v>
      </c>
    </row>
    <row r="143" s="14" customFormat="1">
      <c r="A143" s="14"/>
      <c r="B143" s="243"/>
      <c r="C143" s="244"/>
      <c r="D143" s="234" t="s">
        <v>301</v>
      </c>
      <c r="E143" s="244"/>
      <c r="F143" s="246" t="s">
        <v>5175</v>
      </c>
      <c r="G143" s="244"/>
      <c r="H143" s="247">
        <v>5948.25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4</v>
      </c>
      <c r="AX143" s="14" t="s">
        <v>81</v>
      </c>
      <c r="AY143" s="253" t="s">
        <v>289</v>
      </c>
    </row>
    <row r="144" s="2" customFormat="1" ht="33" customHeight="1">
      <c r="A144" s="39"/>
      <c r="B144" s="40"/>
      <c r="C144" s="214" t="s">
        <v>333</v>
      </c>
      <c r="D144" s="214" t="s">
        <v>292</v>
      </c>
      <c r="E144" s="215" t="s">
        <v>5176</v>
      </c>
      <c r="F144" s="216" t="s">
        <v>5177</v>
      </c>
      <c r="G144" s="217" t="s">
        <v>620</v>
      </c>
      <c r="H144" s="218">
        <v>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0.00010000000000000001</v>
      </c>
      <c r="R144" s="223">
        <f>Q144*H144</f>
        <v>0.00090000000000000008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5178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5179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5180</v>
      </c>
      <c r="G146" s="244"/>
      <c r="H146" s="247">
        <v>9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81</v>
      </c>
      <c r="AY146" s="253" t="s">
        <v>289</v>
      </c>
    </row>
    <row r="147" s="2" customFormat="1" ht="24.15" customHeight="1">
      <c r="A147" s="39"/>
      <c r="B147" s="40"/>
      <c r="C147" s="265" t="s">
        <v>948</v>
      </c>
      <c r="D147" s="265" t="s">
        <v>357</v>
      </c>
      <c r="E147" s="266" t="s">
        <v>5181</v>
      </c>
      <c r="F147" s="267" t="s">
        <v>5182</v>
      </c>
      <c r="G147" s="268" t="s">
        <v>295</v>
      </c>
      <c r="H147" s="269">
        <v>9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0.0023999999999999998</v>
      </c>
      <c r="R147" s="223">
        <f>Q147*H147</f>
        <v>0.021599999999999998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5183</v>
      </c>
    </row>
    <row r="148" s="2" customFormat="1" ht="37.8" customHeight="1">
      <c r="A148" s="39"/>
      <c r="B148" s="40"/>
      <c r="C148" s="214" t="s">
        <v>1145</v>
      </c>
      <c r="D148" s="214" t="s">
        <v>292</v>
      </c>
      <c r="E148" s="215" t="s">
        <v>5184</v>
      </c>
      <c r="F148" s="216" t="s">
        <v>5185</v>
      </c>
      <c r="G148" s="217" t="s">
        <v>295</v>
      </c>
      <c r="H148" s="218">
        <v>709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5186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5187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5188</v>
      </c>
      <c r="G150" s="244"/>
      <c r="H150" s="247">
        <v>709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37.8" customHeight="1">
      <c r="A151" s="39"/>
      <c r="B151" s="40"/>
      <c r="C151" s="265" t="s">
        <v>537</v>
      </c>
      <c r="D151" s="265" t="s">
        <v>357</v>
      </c>
      <c r="E151" s="266" t="s">
        <v>5189</v>
      </c>
      <c r="F151" s="267" t="s">
        <v>5190</v>
      </c>
      <c r="G151" s="268" t="s">
        <v>295</v>
      </c>
      <c r="H151" s="269">
        <v>781.673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0.00080000000000000004</v>
      </c>
      <c r="R151" s="223">
        <f>Q151*H151</f>
        <v>0.62533840000000007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382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5191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5192</v>
      </c>
      <c r="G152" s="244"/>
      <c r="H152" s="247">
        <v>781.673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37.8" customHeight="1">
      <c r="A153" s="39"/>
      <c r="B153" s="40"/>
      <c r="C153" s="214" t="s">
        <v>578</v>
      </c>
      <c r="D153" s="214" t="s">
        <v>292</v>
      </c>
      <c r="E153" s="215" t="s">
        <v>5193</v>
      </c>
      <c r="F153" s="216" t="s">
        <v>5194</v>
      </c>
      <c r="G153" s="217" t="s">
        <v>295</v>
      </c>
      <c r="H153" s="218">
        <v>1028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5195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5196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5197</v>
      </c>
      <c r="G155" s="244"/>
      <c r="H155" s="247">
        <v>1028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16.5" customHeight="1">
      <c r="A156" s="39"/>
      <c r="B156" s="40"/>
      <c r="C156" s="265" t="s">
        <v>291</v>
      </c>
      <c r="D156" s="265" t="s">
        <v>357</v>
      </c>
      <c r="E156" s="266" t="s">
        <v>5198</v>
      </c>
      <c r="F156" s="267" t="s">
        <v>5199</v>
      </c>
      <c r="G156" s="268" t="s">
        <v>239</v>
      </c>
      <c r="H156" s="269">
        <v>210.87200000000001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1</v>
      </c>
      <c r="R156" s="223">
        <f>Q156*H156</f>
        <v>210.87200000000001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5200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5201</v>
      </c>
      <c r="G157" s="244"/>
      <c r="H157" s="247">
        <v>180.928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14" customFormat="1">
      <c r="A158" s="14"/>
      <c r="B158" s="243"/>
      <c r="C158" s="244"/>
      <c r="D158" s="234" t="s">
        <v>301</v>
      </c>
      <c r="E158" s="244"/>
      <c r="F158" s="246" t="s">
        <v>5202</v>
      </c>
      <c r="G158" s="244"/>
      <c r="H158" s="247">
        <v>210.87200000000001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4</v>
      </c>
      <c r="AX158" s="14" t="s">
        <v>81</v>
      </c>
      <c r="AY158" s="253" t="s">
        <v>289</v>
      </c>
    </row>
    <row r="159" s="2" customFormat="1" ht="33" customHeight="1">
      <c r="A159" s="39"/>
      <c r="B159" s="40"/>
      <c r="C159" s="214" t="s">
        <v>542</v>
      </c>
      <c r="D159" s="214" t="s">
        <v>292</v>
      </c>
      <c r="E159" s="215" t="s">
        <v>5203</v>
      </c>
      <c r="F159" s="216" t="s">
        <v>5204</v>
      </c>
      <c r="G159" s="217" t="s">
        <v>295</v>
      </c>
      <c r="H159" s="218">
        <v>709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5205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5206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5188</v>
      </c>
      <c r="G161" s="244"/>
      <c r="H161" s="247">
        <v>709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24.15" customHeight="1">
      <c r="A162" s="39"/>
      <c r="B162" s="40"/>
      <c r="C162" s="265" t="s">
        <v>547</v>
      </c>
      <c r="D162" s="265" t="s">
        <v>357</v>
      </c>
      <c r="E162" s="266" t="s">
        <v>5207</v>
      </c>
      <c r="F162" s="267" t="s">
        <v>5208</v>
      </c>
      <c r="G162" s="268" t="s">
        <v>308</v>
      </c>
      <c r="H162" s="269">
        <v>70.900000000000006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0.75</v>
      </c>
      <c r="R162" s="223">
        <f>Q162*H162</f>
        <v>53.175000000000004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5209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5210</v>
      </c>
      <c r="G163" s="244"/>
      <c r="H163" s="247">
        <v>70.900000000000006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81</v>
      </c>
      <c r="AY163" s="253" t="s">
        <v>289</v>
      </c>
    </row>
    <row r="164" s="2" customFormat="1" ht="33" customHeight="1">
      <c r="A164" s="39"/>
      <c r="B164" s="40"/>
      <c r="C164" s="214" t="s">
        <v>553</v>
      </c>
      <c r="D164" s="214" t="s">
        <v>292</v>
      </c>
      <c r="E164" s="215" t="s">
        <v>5211</v>
      </c>
      <c r="F164" s="216" t="s">
        <v>5212</v>
      </c>
      <c r="G164" s="217" t="s">
        <v>295</v>
      </c>
      <c r="H164" s="218">
        <v>709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5213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5214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5188</v>
      </c>
      <c r="G166" s="244"/>
      <c r="H166" s="247">
        <v>709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81</v>
      </c>
      <c r="AY166" s="253" t="s">
        <v>289</v>
      </c>
    </row>
    <row r="167" s="2" customFormat="1" ht="16.5" customHeight="1">
      <c r="A167" s="39"/>
      <c r="B167" s="40"/>
      <c r="C167" s="265" t="s">
        <v>592</v>
      </c>
      <c r="D167" s="265" t="s">
        <v>357</v>
      </c>
      <c r="E167" s="266" t="s">
        <v>5215</v>
      </c>
      <c r="F167" s="267" t="s">
        <v>5216</v>
      </c>
      <c r="G167" s="268" t="s">
        <v>295</v>
      </c>
      <c r="H167" s="269">
        <v>709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0.010999999999999999</v>
      </c>
      <c r="R167" s="223">
        <f>Q167*H167</f>
        <v>7.7989999999999995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382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5217</v>
      </c>
    </row>
    <row r="168" s="2" customFormat="1" ht="33" customHeight="1">
      <c r="A168" s="39"/>
      <c r="B168" s="40"/>
      <c r="C168" s="214" t="s">
        <v>351</v>
      </c>
      <c r="D168" s="214" t="s">
        <v>292</v>
      </c>
      <c r="E168" s="215" t="s">
        <v>5218</v>
      </c>
      <c r="F168" s="216" t="s">
        <v>5219</v>
      </c>
      <c r="G168" s="217" t="s">
        <v>141</v>
      </c>
      <c r="H168" s="218">
        <v>90.424999999999997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2.0000000000000002E-05</v>
      </c>
      <c r="R168" s="223">
        <f>Q168*H168</f>
        <v>0.0018085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5220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5221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3" customFormat="1">
      <c r="A170" s="13"/>
      <c r="B170" s="232"/>
      <c r="C170" s="233"/>
      <c r="D170" s="234" t="s">
        <v>301</v>
      </c>
      <c r="E170" s="235" t="s">
        <v>19</v>
      </c>
      <c r="F170" s="236" t="s">
        <v>5118</v>
      </c>
      <c r="G170" s="233"/>
      <c r="H170" s="235" t="s">
        <v>19</v>
      </c>
      <c r="I170" s="237"/>
      <c r="J170" s="233"/>
      <c r="K170" s="233"/>
      <c r="L170" s="238"/>
      <c r="M170" s="239"/>
      <c r="N170" s="240"/>
      <c r="O170" s="240"/>
      <c r="P170" s="240"/>
      <c r="Q170" s="240"/>
      <c r="R170" s="240"/>
      <c r="S170" s="240"/>
      <c r="T170" s="24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2" t="s">
        <v>301</v>
      </c>
      <c r="AU170" s="242" t="s">
        <v>83</v>
      </c>
      <c r="AV170" s="13" t="s">
        <v>81</v>
      </c>
      <c r="AW170" s="13" t="s">
        <v>35</v>
      </c>
      <c r="AX170" s="13" t="s">
        <v>74</v>
      </c>
      <c r="AY170" s="242" t="s">
        <v>289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5160</v>
      </c>
      <c r="G171" s="244"/>
      <c r="H171" s="247">
        <v>71.838999999999999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74</v>
      </c>
      <c r="AY171" s="253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5161</v>
      </c>
      <c r="G172" s="244"/>
      <c r="H172" s="247">
        <v>18.585999999999999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5" customFormat="1">
      <c r="A173" s="15"/>
      <c r="B173" s="254"/>
      <c r="C173" s="255"/>
      <c r="D173" s="234" t="s">
        <v>301</v>
      </c>
      <c r="E173" s="256" t="s">
        <v>19</v>
      </c>
      <c r="F173" s="257" t="s">
        <v>304</v>
      </c>
      <c r="G173" s="255"/>
      <c r="H173" s="258">
        <v>90.424999999999997</v>
      </c>
      <c r="I173" s="259"/>
      <c r="J173" s="255"/>
      <c r="K173" s="255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301</v>
      </c>
      <c r="AU173" s="264" t="s">
        <v>83</v>
      </c>
      <c r="AV173" s="15" t="s">
        <v>297</v>
      </c>
      <c r="AW173" s="15" t="s">
        <v>35</v>
      </c>
      <c r="AX173" s="15" t="s">
        <v>81</v>
      </c>
      <c r="AY173" s="264" t="s">
        <v>289</v>
      </c>
    </row>
    <row r="174" s="2" customFormat="1" ht="24.15" customHeight="1">
      <c r="A174" s="39"/>
      <c r="B174" s="40"/>
      <c r="C174" s="265" t="s">
        <v>356</v>
      </c>
      <c r="D174" s="265" t="s">
        <v>357</v>
      </c>
      <c r="E174" s="266" t="s">
        <v>5222</v>
      </c>
      <c r="F174" s="267" t="s">
        <v>5223</v>
      </c>
      <c r="G174" s="268" t="s">
        <v>141</v>
      </c>
      <c r="H174" s="269">
        <v>90.424999999999997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0.00035</v>
      </c>
      <c r="R174" s="223">
        <f>Q174*H174</f>
        <v>0.031648749999999996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382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5224</v>
      </c>
    </row>
    <row r="175" s="14" customFormat="1">
      <c r="A175" s="14"/>
      <c r="B175" s="243"/>
      <c r="C175" s="244"/>
      <c r="D175" s="234" t="s">
        <v>301</v>
      </c>
      <c r="E175" s="244"/>
      <c r="F175" s="246" t="s">
        <v>5225</v>
      </c>
      <c r="G175" s="244"/>
      <c r="H175" s="247">
        <v>90.424999999999997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4</v>
      </c>
      <c r="AX175" s="14" t="s">
        <v>81</v>
      </c>
      <c r="AY175" s="253" t="s">
        <v>289</v>
      </c>
    </row>
    <row r="176" s="2" customFormat="1" ht="44.25" customHeight="1">
      <c r="A176" s="39"/>
      <c r="B176" s="40"/>
      <c r="C176" s="214" t="s">
        <v>885</v>
      </c>
      <c r="D176" s="214" t="s">
        <v>292</v>
      </c>
      <c r="E176" s="215" t="s">
        <v>5226</v>
      </c>
      <c r="F176" s="216" t="s">
        <v>5227</v>
      </c>
      <c r="G176" s="217" t="s">
        <v>295</v>
      </c>
      <c r="H176" s="218">
        <v>228.84999999999999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5228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5229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13" customFormat="1">
      <c r="A178" s="13"/>
      <c r="B178" s="232"/>
      <c r="C178" s="233"/>
      <c r="D178" s="234" t="s">
        <v>301</v>
      </c>
      <c r="E178" s="235" t="s">
        <v>19</v>
      </c>
      <c r="F178" s="236" t="s">
        <v>5230</v>
      </c>
      <c r="G178" s="233"/>
      <c r="H178" s="235" t="s">
        <v>19</v>
      </c>
      <c r="I178" s="237"/>
      <c r="J178" s="233"/>
      <c r="K178" s="233"/>
      <c r="L178" s="238"/>
      <c r="M178" s="239"/>
      <c r="N178" s="240"/>
      <c r="O178" s="240"/>
      <c r="P178" s="240"/>
      <c r="Q178" s="240"/>
      <c r="R178" s="240"/>
      <c r="S178" s="240"/>
      <c r="T178" s="24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2" t="s">
        <v>301</v>
      </c>
      <c r="AU178" s="242" t="s">
        <v>83</v>
      </c>
      <c r="AV178" s="13" t="s">
        <v>81</v>
      </c>
      <c r="AW178" s="13" t="s">
        <v>35</v>
      </c>
      <c r="AX178" s="13" t="s">
        <v>74</v>
      </c>
      <c r="AY178" s="242" t="s">
        <v>289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5231</v>
      </c>
      <c r="G179" s="244"/>
      <c r="H179" s="247">
        <v>228.84999999999999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81</v>
      </c>
      <c r="AY179" s="253" t="s">
        <v>289</v>
      </c>
    </row>
    <row r="180" s="2" customFormat="1" ht="16.5" customHeight="1">
      <c r="A180" s="39"/>
      <c r="B180" s="40"/>
      <c r="C180" s="265" t="s">
        <v>1969</v>
      </c>
      <c r="D180" s="265" t="s">
        <v>357</v>
      </c>
      <c r="E180" s="266" t="s">
        <v>1116</v>
      </c>
      <c r="F180" s="267" t="s">
        <v>1117</v>
      </c>
      <c r="G180" s="268" t="s">
        <v>239</v>
      </c>
      <c r="H180" s="269">
        <v>0.080000000000000002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1</v>
      </c>
      <c r="R180" s="223">
        <f>Q180*H180</f>
        <v>0.080000000000000002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5232</v>
      </c>
    </row>
    <row r="181" s="2" customFormat="1">
      <c r="A181" s="39"/>
      <c r="B181" s="40"/>
      <c r="C181" s="41"/>
      <c r="D181" s="234" t="s">
        <v>2825</v>
      </c>
      <c r="E181" s="41"/>
      <c r="F181" s="298" t="s">
        <v>5233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2825</v>
      </c>
      <c r="AU181" s="18" t="s">
        <v>83</v>
      </c>
    </row>
    <row r="182" s="14" customFormat="1">
      <c r="A182" s="14"/>
      <c r="B182" s="243"/>
      <c r="C182" s="244"/>
      <c r="D182" s="234" t="s">
        <v>301</v>
      </c>
      <c r="E182" s="244"/>
      <c r="F182" s="246" t="s">
        <v>5234</v>
      </c>
      <c r="G182" s="244"/>
      <c r="H182" s="247">
        <v>0.080000000000000002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4</v>
      </c>
      <c r="AX182" s="14" t="s">
        <v>81</v>
      </c>
      <c r="AY182" s="253" t="s">
        <v>289</v>
      </c>
    </row>
    <row r="183" s="2" customFormat="1" ht="49.05" customHeight="1">
      <c r="A183" s="39"/>
      <c r="B183" s="40"/>
      <c r="C183" s="214" t="s">
        <v>1975</v>
      </c>
      <c r="D183" s="214" t="s">
        <v>292</v>
      </c>
      <c r="E183" s="215" t="s">
        <v>5235</v>
      </c>
      <c r="F183" s="216" t="s">
        <v>5236</v>
      </c>
      <c r="G183" s="217" t="s">
        <v>295</v>
      </c>
      <c r="H183" s="218">
        <v>228.84999999999999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5237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5238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2" customFormat="1" ht="24.15" customHeight="1">
      <c r="A185" s="39"/>
      <c r="B185" s="40"/>
      <c r="C185" s="265" t="s">
        <v>894</v>
      </c>
      <c r="D185" s="265" t="s">
        <v>357</v>
      </c>
      <c r="E185" s="266" t="s">
        <v>761</v>
      </c>
      <c r="F185" s="267" t="s">
        <v>762</v>
      </c>
      <c r="G185" s="268" t="s">
        <v>295</v>
      </c>
      <c r="H185" s="269">
        <v>274.62</v>
      </c>
      <c r="I185" s="270"/>
      <c r="J185" s="271">
        <f>ROUND(I185*H185,2)</f>
        <v>0</v>
      </c>
      <c r="K185" s="267" t="s">
        <v>296</v>
      </c>
      <c r="L185" s="272"/>
      <c r="M185" s="273" t="s">
        <v>19</v>
      </c>
      <c r="N185" s="274" t="s">
        <v>45</v>
      </c>
      <c r="O185" s="85"/>
      <c r="P185" s="223">
        <f>O185*H185</f>
        <v>0</v>
      </c>
      <c r="Q185" s="223">
        <v>0.00029999999999999997</v>
      </c>
      <c r="R185" s="223">
        <f>Q185*H185</f>
        <v>0.082386000000000001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382</v>
      </c>
      <c r="AT185" s="225" t="s">
        <v>357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5239</v>
      </c>
    </row>
    <row r="186" s="14" customFormat="1">
      <c r="A186" s="14"/>
      <c r="B186" s="243"/>
      <c r="C186" s="244"/>
      <c r="D186" s="234" t="s">
        <v>301</v>
      </c>
      <c r="E186" s="244"/>
      <c r="F186" s="246" t="s">
        <v>5240</v>
      </c>
      <c r="G186" s="244"/>
      <c r="H186" s="247">
        <v>274.62</v>
      </c>
      <c r="I186" s="248"/>
      <c r="J186" s="244"/>
      <c r="K186" s="244"/>
      <c r="L186" s="249"/>
      <c r="M186" s="250"/>
      <c r="N186" s="251"/>
      <c r="O186" s="251"/>
      <c r="P186" s="251"/>
      <c r="Q186" s="251"/>
      <c r="R186" s="251"/>
      <c r="S186" s="251"/>
      <c r="T186" s="252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3" t="s">
        <v>301</v>
      </c>
      <c r="AU186" s="253" t="s">
        <v>83</v>
      </c>
      <c r="AV186" s="14" t="s">
        <v>83</v>
      </c>
      <c r="AW186" s="14" t="s">
        <v>4</v>
      </c>
      <c r="AX186" s="14" t="s">
        <v>81</v>
      </c>
      <c r="AY186" s="253" t="s">
        <v>289</v>
      </c>
    </row>
    <row r="187" s="2" customFormat="1" ht="49.05" customHeight="1">
      <c r="A187" s="39"/>
      <c r="B187" s="40"/>
      <c r="C187" s="214" t="s">
        <v>1984</v>
      </c>
      <c r="D187" s="214" t="s">
        <v>292</v>
      </c>
      <c r="E187" s="215" t="s">
        <v>5241</v>
      </c>
      <c r="F187" s="216" t="s">
        <v>5242</v>
      </c>
      <c r="G187" s="217" t="s">
        <v>295</v>
      </c>
      <c r="H187" s="218">
        <v>228.84999999999999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0.00076999999999999996</v>
      </c>
      <c r="R187" s="223">
        <f>Q187*H187</f>
        <v>0.1762145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5243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5244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24.15" customHeight="1">
      <c r="A189" s="39"/>
      <c r="B189" s="40"/>
      <c r="C189" s="265" t="s">
        <v>1043</v>
      </c>
      <c r="D189" s="265" t="s">
        <v>357</v>
      </c>
      <c r="E189" s="266" t="s">
        <v>5152</v>
      </c>
      <c r="F189" s="267" t="s">
        <v>5153</v>
      </c>
      <c r="G189" s="268" t="s">
        <v>295</v>
      </c>
      <c r="H189" s="269">
        <v>274.62</v>
      </c>
      <c r="I189" s="270"/>
      <c r="J189" s="271">
        <f>ROUND(I189*H189,2)</f>
        <v>0</v>
      </c>
      <c r="K189" s="267" t="s">
        <v>296</v>
      </c>
      <c r="L189" s="272"/>
      <c r="M189" s="273" t="s">
        <v>19</v>
      </c>
      <c r="N189" s="274" t="s">
        <v>45</v>
      </c>
      <c r="O189" s="85"/>
      <c r="P189" s="223">
        <f>O189*H189</f>
        <v>0</v>
      </c>
      <c r="Q189" s="223">
        <v>0.0019</v>
      </c>
      <c r="R189" s="223">
        <f>Q189*H189</f>
        <v>0.52177799999999996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382</v>
      </c>
      <c r="AT189" s="225" t="s">
        <v>357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5245</v>
      </c>
    </row>
    <row r="190" s="14" customFormat="1">
      <c r="A190" s="14"/>
      <c r="B190" s="243"/>
      <c r="C190" s="244"/>
      <c r="D190" s="234" t="s">
        <v>301</v>
      </c>
      <c r="E190" s="244"/>
      <c r="F190" s="246" t="s">
        <v>5240</v>
      </c>
      <c r="G190" s="244"/>
      <c r="H190" s="247">
        <v>274.62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3" t="s">
        <v>301</v>
      </c>
      <c r="AU190" s="253" t="s">
        <v>83</v>
      </c>
      <c r="AV190" s="14" t="s">
        <v>83</v>
      </c>
      <c r="AW190" s="14" t="s">
        <v>4</v>
      </c>
      <c r="AX190" s="14" t="s">
        <v>81</v>
      </c>
      <c r="AY190" s="253" t="s">
        <v>289</v>
      </c>
    </row>
    <row r="191" s="2" customFormat="1" ht="49.05" customHeight="1">
      <c r="A191" s="39"/>
      <c r="B191" s="40"/>
      <c r="C191" s="214" t="s">
        <v>1120</v>
      </c>
      <c r="D191" s="214" t="s">
        <v>292</v>
      </c>
      <c r="E191" s="215" t="s">
        <v>5246</v>
      </c>
      <c r="F191" s="216" t="s">
        <v>5247</v>
      </c>
      <c r="G191" s="217" t="s">
        <v>295</v>
      </c>
      <c r="H191" s="218">
        <v>119.40000000000001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0.00018000000000000001</v>
      </c>
      <c r="R191" s="223">
        <f>Q191*H191</f>
        <v>0.021492000000000001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5248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5249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3" customFormat="1">
      <c r="A193" s="13"/>
      <c r="B193" s="232"/>
      <c r="C193" s="233"/>
      <c r="D193" s="234" t="s">
        <v>301</v>
      </c>
      <c r="E193" s="235" t="s">
        <v>19</v>
      </c>
      <c r="F193" s="236" t="s">
        <v>4301</v>
      </c>
      <c r="G193" s="233"/>
      <c r="H193" s="235" t="s">
        <v>19</v>
      </c>
      <c r="I193" s="237"/>
      <c r="J193" s="233"/>
      <c r="K193" s="233"/>
      <c r="L193" s="238"/>
      <c r="M193" s="239"/>
      <c r="N193" s="240"/>
      <c r="O193" s="240"/>
      <c r="P193" s="240"/>
      <c r="Q193" s="240"/>
      <c r="R193" s="240"/>
      <c r="S193" s="240"/>
      <c r="T193" s="24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2" t="s">
        <v>301</v>
      </c>
      <c r="AU193" s="242" t="s">
        <v>83</v>
      </c>
      <c r="AV193" s="13" t="s">
        <v>81</v>
      </c>
      <c r="AW193" s="13" t="s">
        <v>35</v>
      </c>
      <c r="AX193" s="13" t="s">
        <v>74</v>
      </c>
      <c r="AY193" s="242" t="s">
        <v>289</v>
      </c>
    </row>
    <row r="194" s="14" customFormat="1">
      <c r="A194" s="14"/>
      <c r="B194" s="243"/>
      <c r="C194" s="244"/>
      <c r="D194" s="234" t="s">
        <v>301</v>
      </c>
      <c r="E194" s="245" t="s">
        <v>19</v>
      </c>
      <c r="F194" s="246" t="s">
        <v>5250</v>
      </c>
      <c r="G194" s="244"/>
      <c r="H194" s="247">
        <v>119.40000000000001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3" t="s">
        <v>301</v>
      </c>
      <c r="AU194" s="253" t="s">
        <v>83</v>
      </c>
      <c r="AV194" s="14" t="s">
        <v>83</v>
      </c>
      <c r="AW194" s="14" t="s">
        <v>35</v>
      </c>
      <c r="AX194" s="14" t="s">
        <v>81</v>
      </c>
      <c r="AY194" s="253" t="s">
        <v>289</v>
      </c>
    </row>
    <row r="195" s="2" customFormat="1" ht="24.15" customHeight="1">
      <c r="A195" s="39"/>
      <c r="B195" s="40"/>
      <c r="C195" s="265" t="s">
        <v>1128</v>
      </c>
      <c r="D195" s="265" t="s">
        <v>357</v>
      </c>
      <c r="E195" s="266" t="s">
        <v>5152</v>
      </c>
      <c r="F195" s="267" t="s">
        <v>5153</v>
      </c>
      <c r="G195" s="268" t="s">
        <v>295</v>
      </c>
      <c r="H195" s="269">
        <v>21.492000000000001</v>
      </c>
      <c r="I195" s="270"/>
      <c r="J195" s="271">
        <f>ROUND(I195*H195,2)</f>
        <v>0</v>
      </c>
      <c r="K195" s="267" t="s">
        <v>296</v>
      </c>
      <c r="L195" s="272"/>
      <c r="M195" s="273" t="s">
        <v>19</v>
      </c>
      <c r="N195" s="274" t="s">
        <v>45</v>
      </c>
      <c r="O195" s="85"/>
      <c r="P195" s="223">
        <f>O195*H195</f>
        <v>0</v>
      </c>
      <c r="Q195" s="223">
        <v>0.0019</v>
      </c>
      <c r="R195" s="223">
        <f>Q195*H195</f>
        <v>0.040834800000000004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382</v>
      </c>
      <c r="AT195" s="225" t="s">
        <v>357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5251</v>
      </c>
    </row>
    <row r="196" s="14" customFormat="1">
      <c r="A196" s="14"/>
      <c r="B196" s="243"/>
      <c r="C196" s="244"/>
      <c r="D196" s="234" t="s">
        <v>301</v>
      </c>
      <c r="E196" s="244"/>
      <c r="F196" s="246" t="s">
        <v>5252</v>
      </c>
      <c r="G196" s="244"/>
      <c r="H196" s="247">
        <v>21.492000000000001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4</v>
      </c>
      <c r="AX196" s="14" t="s">
        <v>81</v>
      </c>
      <c r="AY196" s="253" t="s">
        <v>289</v>
      </c>
    </row>
    <row r="197" s="2" customFormat="1" ht="37.8" customHeight="1">
      <c r="A197" s="39"/>
      <c r="B197" s="40"/>
      <c r="C197" s="214" t="s">
        <v>437</v>
      </c>
      <c r="D197" s="214" t="s">
        <v>292</v>
      </c>
      <c r="E197" s="215" t="s">
        <v>5253</v>
      </c>
      <c r="F197" s="216" t="s">
        <v>5254</v>
      </c>
      <c r="G197" s="217" t="s">
        <v>620</v>
      </c>
      <c r="H197" s="218">
        <v>4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5.0000000000000002E-05</v>
      </c>
      <c r="R197" s="223">
        <f>Q197*H197</f>
        <v>0.00020000000000000001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5255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5256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13" customFormat="1">
      <c r="A199" s="13"/>
      <c r="B199" s="232"/>
      <c r="C199" s="233"/>
      <c r="D199" s="234" t="s">
        <v>301</v>
      </c>
      <c r="E199" s="235" t="s">
        <v>19</v>
      </c>
      <c r="F199" s="236" t="s">
        <v>5118</v>
      </c>
      <c r="G199" s="233"/>
      <c r="H199" s="235" t="s">
        <v>19</v>
      </c>
      <c r="I199" s="237"/>
      <c r="J199" s="233"/>
      <c r="K199" s="233"/>
      <c r="L199" s="238"/>
      <c r="M199" s="239"/>
      <c r="N199" s="240"/>
      <c r="O199" s="240"/>
      <c r="P199" s="240"/>
      <c r="Q199" s="240"/>
      <c r="R199" s="240"/>
      <c r="S199" s="240"/>
      <c r="T199" s="24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2" t="s">
        <v>301</v>
      </c>
      <c r="AU199" s="242" t="s">
        <v>83</v>
      </c>
      <c r="AV199" s="13" t="s">
        <v>81</v>
      </c>
      <c r="AW199" s="13" t="s">
        <v>35</v>
      </c>
      <c r="AX199" s="13" t="s">
        <v>74</v>
      </c>
      <c r="AY199" s="242" t="s">
        <v>289</v>
      </c>
    </row>
    <row r="200" s="14" customFormat="1">
      <c r="A200" s="14"/>
      <c r="B200" s="243"/>
      <c r="C200" s="244"/>
      <c r="D200" s="234" t="s">
        <v>301</v>
      </c>
      <c r="E200" s="245" t="s">
        <v>19</v>
      </c>
      <c r="F200" s="246" t="s">
        <v>83</v>
      </c>
      <c r="G200" s="244"/>
      <c r="H200" s="247">
        <v>2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35</v>
      </c>
      <c r="AX200" s="14" t="s">
        <v>74</v>
      </c>
      <c r="AY200" s="253" t="s">
        <v>289</v>
      </c>
    </row>
    <row r="201" s="13" customFormat="1">
      <c r="A201" s="13"/>
      <c r="B201" s="232"/>
      <c r="C201" s="233"/>
      <c r="D201" s="234" t="s">
        <v>301</v>
      </c>
      <c r="E201" s="235" t="s">
        <v>19</v>
      </c>
      <c r="F201" s="236" t="s">
        <v>5121</v>
      </c>
      <c r="G201" s="233"/>
      <c r="H201" s="235" t="s">
        <v>19</v>
      </c>
      <c r="I201" s="237"/>
      <c r="J201" s="233"/>
      <c r="K201" s="233"/>
      <c r="L201" s="238"/>
      <c r="M201" s="239"/>
      <c r="N201" s="240"/>
      <c r="O201" s="240"/>
      <c r="P201" s="240"/>
      <c r="Q201" s="240"/>
      <c r="R201" s="240"/>
      <c r="S201" s="240"/>
      <c r="T201" s="241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2" t="s">
        <v>301</v>
      </c>
      <c r="AU201" s="242" t="s">
        <v>83</v>
      </c>
      <c r="AV201" s="13" t="s">
        <v>81</v>
      </c>
      <c r="AW201" s="13" t="s">
        <v>35</v>
      </c>
      <c r="AX201" s="13" t="s">
        <v>74</v>
      </c>
      <c r="AY201" s="242" t="s">
        <v>289</v>
      </c>
    </row>
    <row r="202" s="14" customFormat="1">
      <c r="A202" s="14"/>
      <c r="B202" s="243"/>
      <c r="C202" s="244"/>
      <c r="D202" s="234" t="s">
        <v>301</v>
      </c>
      <c r="E202" s="245" t="s">
        <v>19</v>
      </c>
      <c r="F202" s="246" t="s">
        <v>81</v>
      </c>
      <c r="G202" s="244"/>
      <c r="H202" s="247">
        <v>1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35</v>
      </c>
      <c r="AX202" s="14" t="s">
        <v>74</v>
      </c>
      <c r="AY202" s="253" t="s">
        <v>289</v>
      </c>
    </row>
    <row r="203" s="13" customFormat="1">
      <c r="A203" s="13"/>
      <c r="B203" s="232"/>
      <c r="C203" s="233"/>
      <c r="D203" s="234" t="s">
        <v>301</v>
      </c>
      <c r="E203" s="235" t="s">
        <v>19</v>
      </c>
      <c r="F203" s="236" t="s">
        <v>5115</v>
      </c>
      <c r="G203" s="233"/>
      <c r="H203" s="235" t="s">
        <v>19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2" t="s">
        <v>301</v>
      </c>
      <c r="AU203" s="242" t="s">
        <v>83</v>
      </c>
      <c r="AV203" s="13" t="s">
        <v>81</v>
      </c>
      <c r="AW203" s="13" t="s">
        <v>35</v>
      </c>
      <c r="AX203" s="13" t="s">
        <v>74</v>
      </c>
      <c r="AY203" s="242" t="s">
        <v>289</v>
      </c>
    </row>
    <row r="204" s="14" customFormat="1">
      <c r="A204" s="14"/>
      <c r="B204" s="243"/>
      <c r="C204" s="244"/>
      <c r="D204" s="234" t="s">
        <v>301</v>
      </c>
      <c r="E204" s="245" t="s">
        <v>19</v>
      </c>
      <c r="F204" s="246" t="s">
        <v>81</v>
      </c>
      <c r="G204" s="244"/>
      <c r="H204" s="247">
        <v>1</v>
      </c>
      <c r="I204" s="248"/>
      <c r="J204" s="244"/>
      <c r="K204" s="244"/>
      <c r="L204" s="249"/>
      <c r="M204" s="250"/>
      <c r="N204" s="251"/>
      <c r="O204" s="251"/>
      <c r="P204" s="251"/>
      <c r="Q204" s="251"/>
      <c r="R204" s="251"/>
      <c r="S204" s="251"/>
      <c r="T204" s="252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3" t="s">
        <v>301</v>
      </c>
      <c r="AU204" s="253" t="s">
        <v>83</v>
      </c>
      <c r="AV204" s="14" t="s">
        <v>83</v>
      </c>
      <c r="AW204" s="14" t="s">
        <v>35</v>
      </c>
      <c r="AX204" s="14" t="s">
        <v>74</v>
      </c>
      <c r="AY204" s="253" t="s">
        <v>289</v>
      </c>
    </row>
    <row r="205" s="15" customFormat="1">
      <c r="A205" s="15"/>
      <c r="B205" s="254"/>
      <c r="C205" s="255"/>
      <c r="D205" s="234" t="s">
        <v>301</v>
      </c>
      <c r="E205" s="256" t="s">
        <v>19</v>
      </c>
      <c r="F205" s="257" t="s">
        <v>304</v>
      </c>
      <c r="G205" s="255"/>
      <c r="H205" s="258">
        <v>4</v>
      </c>
      <c r="I205" s="259"/>
      <c r="J205" s="255"/>
      <c r="K205" s="255"/>
      <c r="L205" s="260"/>
      <c r="M205" s="261"/>
      <c r="N205" s="262"/>
      <c r="O205" s="262"/>
      <c r="P205" s="262"/>
      <c r="Q205" s="262"/>
      <c r="R205" s="262"/>
      <c r="S205" s="262"/>
      <c r="T205" s="263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4" t="s">
        <v>301</v>
      </c>
      <c r="AU205" s="264" t="s">
        <v>83</v>
      </c>
      <c r="AV205" s="15" t="s">
        <v>297</v>
      </c>
      <c r="AW205" s="15" t="s">
        <v>35</v>
      </c>
      <c r="AX205" s="15" t="s">
        <v>81</v>
      </c>
      <c r="AY205" s="264" t="s">
        <v>289</v>
      </c>
    </row>
    <row r="206" s="2" customFormat="1" ht="24.15" customHeight="1">
      <c r="A206" s="39"/>
      <c r="B206" s="40"/>
      <c r="C206" s="265" t="s">
        <v>560</v>
      </c>
      <c r="D206" s="265" t="s">
        <v>357</v>
      </c>
      <c r="E206" s="266" t="s">
        <v>5257</v>
      </c>
      <c r="F206" s="267" t="s">
        <v>5258</v>
      </c>
      <c r="G206" s="268" t="s">
        <v>620</v>
      </c>
      <c r="H206" s="269">
        <v>4</v>
      </c>
      <c r="I206" s="270"/>
      <c r="J206" s="271">
        <f>ROUND(I206*H206,2)</f>
        <v>0</v>
      </c>
      <c r="K206" s="267" t="s">
        <v>296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0.00069999999999999999</v>
      </c>
      <c r="R206" s="223">
        <f>Q206*H206</f>
        <v>0.0028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382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5259</v>
      </c>
    </row>
    <row r="207" s="2" customFormat="1" ht="37.8" customHeight="1">
      <c r="A207" s="39"/>
      <c r="B207" s="40"/>
      <c r="C207" s="214" t="s">
        <v>376</v>
      </c>
      <c r="D207" s="214" t="s">
        <v>292</v>
      </c>
      <c r="E207" s="215" t="s">
        <v>5260</v>
      </c>
      <c r="F207" s="216" t="s">
        <v>5261</v>
      </c>
      <c r="G207" s="217" t="s">
        <v>620</v>
      </c>
      <c r="H207" s="218">
        <v>4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5262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5263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24.15" customHeight="1">
      <c r="A209" s="39"/>
      <c r="B209" s="40"/>
      <c r="C209" s="265" t="s">
        <v>382</v>
      </c>
      <c r="D209" s="265" t="s">
        <v>357</v>
      </c>
      <c r="E209" s="266" t="s">
        <v>5264</v>
      </c>
      <c r="F209" s="267" t="s">
        <v>5265</v>
      </c>
      <c r="G209" s="268" t="s">
        <v>620</v>
      </c>
      <c r="H209" s="269">
        <v>4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0.00032000000000000003</v>
      </c>
      <c r="R209" s="223">
        <f>Q209*H209</f>
        <v>0.0012800000000000001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5266</v>
      </c>
    </row>
    <row r="210" s="2" customFormat="1" ht="49.05" customHeight="1">
      <c r="A210" s="39"/>
      <c r="B210" s="40"/>
      <c r="C210" s="214" t="s">
        <v>961</v>
      </c>
      <c r="D210" s="214" t="s">
        <v>292</v>
      </c>
      <c r="E210" s="215" t="s">
        <v>1172</v>
      </c>
      <c r="F210" s="216" t="s">
        <v>1173</v>
      </c>
      <c r="G210" s="217" t="s">
        <v>239</v>
      </c>
      <c r="H210" s="218">
        <v>280.459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5267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1175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21.75" customHeight="1">
      <c r="A212" s="39"/>
      <c r="B212" s="40"/>
      <c r="C212" s="214" t="s">
        <v>915</v>
      </c>
      <c r="D212" s="214" t="s">
        <v>292</v>
      </c>
      <c r="E212" s="215" t="s">
        <v>5268</v>
      </c>
      <c r="F212" s="216" t="s">
        <v>5269</v>
      </c>
      <c r="G212" s="217" t="s">
        <v>295</v>
      </c>
      <c r="H212" s="218">
        <v>2035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5270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5271</v>
      </c>
      <c r="G213" s="244"/>
      <c r="H213" s="247">
        <v>2035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81</v>
      </c>
      <c r="AY213" s="253" t="s">
        <v>289</v>
      </c>
    </row>
    <row r="214" s="12" customFormat="1" ht="22.8" customHeight="1">
      <c r="A214" s="12"/>
      <c r="B214" s="198"/>
      <c r="C214" s="199"/>
      <c r="D214" s="200" t="s">
        <v>73</v>
      </c>
      <c r="E214" s="212" t="s">
        <v>1176</v>
      </c>
      <c r="F214" s="212" t="s">
        <v>1177</v>
      </c>
      <c r="G214" s="199"/>
      <c r="H214" s="199"/>
      <c r="I214" s="202"/>
      <c r="J214" s="213">
        <f>BK214</f>
        <v>0</v>
      </c>
      <c r="K214" s="199"/>
      <c r="L214" s="204"/>
      <c r="M214" s="205"/>
      <c r="N214" s="206"/>
      <c r="O214" s="206"/>
      <c r="P214" s="207">
        <f>SUM(P215:P225)</f>
        <v>0</v>
      </c>
      <c r="Q214" s="206"/>
      <c r="R214" s="207">
        <f>SUM(R215:R225)</f>
        <v>23.958979999999997</v>
      </c>
      <c r="S214" s="206"/>
      <c r="T214" s="208">
        <f>SUM(T215:T225)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09" t="s">
        <v>83</v>
      </c>
      <c r="AT214" s="210" t="s">
        <v>73</v>
      </c>
      <c r="AU214" s="210" t="s">
        <v>81</v>
      </c>
      <c r="AY214" s="209" t="s">
        <v>289</v>
      </c>
      <c r="BK214" s="211">
        <f>SUM(BK215:BK225)</f>
        <v>0</v>
      </c>
    </row>
    <row r="215" s="2" customFormat="1" ht="37.8" customHeight="1">
      <c r="A215" s="39"/>
      <c r="B215" s="40"/>
      <c r="C215" s="214" t="s">
        <v>442</v>
      </c>
      <c r="D215" s="214" t="s">
        <v>292</v>
      </c>
      <c r="E215" s="215" t="s">
        <v>5272</v>
      </c>
      <c r="F215" s="216" t="s">
        <v>5273</v>
      </c>
      <c r="G215" s="217" t="s">
        <v>295</v>
      </c>
      <c r="H215" s="218">
        <v>1780</v>
      </c>
      <c r="I215" s="219"/>
      <c r="J215" s="220">
        <f>ROUND(I215*H215,2)</f>
        <v>0</v>
      </c>
      <c r="K215" s="216" t="s">
        <v>296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5274</v>
      </c>
    </row>
    <row r="216" s="2" customFormat="1">
      <c r="A216" s="39"/>
      <c r="B216" s="40"/>
      <c r="C216" s="41"/>
      <c r="D216" s="227" t="s">
        <v>299</v>
      </c>
      <c r="E216" s="41"/>
      <c r="F216" s="228" t="s">
        <v>5275</v>
      </c>
      <c r="G216" s="41"/>
      <c r="H216" s="41"/>
      <c r="I216" s="229"/>
      <c r="J216" s="41"/>
      <c r="K216" s="41"/>
      <c r="L216" s="45"/>
      <c r="M216" s="230"/>
      <c r="N216" s="231"/>
      <c r="O216" s="85"/>
      <c r="P216" s="85"/>
      <c r="Q216" s="85"/>
      <c r="R216" s="85"/>
      <c r="S216" s="85"/>
      <c r="T216" s="86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83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5276</v>
      </c>
      <c r="G217" s="244"/>
      <c r="H217" s="247">
        <v>1780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81</v>
      </c>
      <c r="AY217" s="253" t="s">
        <v>289</v>
      </c>
    </row>
    <row r="218" s="2" customFormat="1" ht="24.15" customHeight="1">
      <c r="A218" s="39"/>
      <c r="B218" s="40"/>
      <c r="C218" s="265" t="s">
        <v>448</v>
      </c>
      <c r="D218" s="265" t="s">
        <v>357</v>
      </c>
      <c r="E218" s="266" t="s">
        <v>5277</v>
      </c>
      <c r="F218" s="267" t="s">
        <v>5278</v>
      </c>
      <c r="G218" s="268" t="s">
        <v>295</v>
      </c>
      <c r="H218" s="269">
        <v>3631.1999999999998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0.0050000000000000001</v>
      </c>
      <c r="R218" s="223">
        <f>Q218*H218</f>
        <v>18.155999999999999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5279</v>
      </c>
    </row>
    <row r="219" s="14" customFormat="1">
      <c r="A219" s="14"/>
      <c r="B219" s="243"/>
      <c r="C219" s="244"/>
      <c r="D219" s="234" t="s">
        <v>301</v>
      </c>
      <c r="E219" s="244"/>
      <c r="F219" s="246" t="s">
        <v>5280</v>
      </c>
      <c r="G219" s="244"/>
      <c r="H219" s="247">
        <v>3631.1999999999998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4</v>
      </c>
      <c r="AX219" s="14" t="s">
        <v>81</v>
      </c>
      <c r="AY219" s="253" t="s">
        <v>289</v>
      </c>
    </row>
    <row r="220" s="2" customFormat="1" ht="24.15" customHeight="1">
      <c r="A220" s="39"/>
      <c r="B220" s="40"/>
      <c r="C220" s="214" t="s">
        <v>526</v>
      </c>
      <c r="D220" s="214" t="s">
        <v>292</v>
      </c>
      <c r="E220" s="215" t="s">
        <v>1204</v>
      </c>
      <c r="F220" s="216" t="s">
        <v>1205</v>
      </c>
      <c r="G220" s="217" t="s">
        <v>295</v>
      </c>
      <c r="H220" s="218">
        <v>1780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5281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1207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5276</v>
      </c>
      <c r="G222" s="244"/>
      <c r="H222" s="247">
        <v>1780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81</v>
      </c>
      <c r="AY222" s="253" t="s">
        <v>289</v>
      </c>
    </row>
    <row r="223" s="2" customFormat="1" ht="16.5" customHeight="1">
      <c r="A223" s="39"/>
      <c r="B223" s="40"/>
      <c r="C223" s="265" t="s">
        <v>531</v>
      </c>
      <c r="D223" s="265" t="s">
        <v>357</v>
      </c>
      <c r="E223" s="266" t="s">
        <v>5282</v>
      </c>
      <c r="F223" s="267" t="s">
        <v>5283</v>
      </c>
      <c r="G223" s="268" t="s">
        <v>308</v>
      </c>
      <c r="H223" s="269">
        <v>290.149</v>
      </c>
      <c r="I223" s="270"/>
      <c r="J223" s="271">
        <f>ROUND(I223*H223,2)</f>
        <v>0</v>
      </c>
      <c r="K223" s="267" t="s">
        <v>296</v>
      </c>
      <c r="L223" s="272"/>
      <c r="M223" s="273" t="s">
        <v>19</v>
      </c>
      <c r="N223" s="274" t="s">
        <v>45</v>
      </c>
      <c r="O223" s="85"/>
      <c r="P223" s="223">
        <f>O223*H223</f>
        <v>0</v>
      </c>
      <c r="Q223" s="223">
        <v>0.02</v>
      </c>
      <c r="R223" s="223">
        <f>Q223*H223</f>
        <v>5.8029799999999998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382</v>
      </c>
      <c r="AT223" s="225" t="s">
        <v>357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5284</v>
      </c>
    </row>
    <row r="224" s="2" customFormat="1" ht="44.25" customHeight="1">
      <c r="A224" s="39"/>
      <c r="B224" s="40"/>
      <c r="C224" s="214" t="s">
        <v>314</v>
      </c>
      <c r="D224" s="214" t="s">
        <v>292</v>
      </c>
      <c r="E224" s="215" t="s">
        <v>1217</v>
      </c>
      <c r="F224" s="216" t="s">
        <v>1218</v>
      </c>
      <c r="G224" s="217" t="s">
        <v>239</v>
      </c>
      <c r="H224" s="218">
        <v>23.959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1736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1220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2" customFormat="1" ht="22.8" customHeight="1">
      <c r="A226" s="12"/>
      <c r="B226" s="198"/>
      <c r="C226" s="199"/>
      <c r="D226" s="200" t="s">
        <v>73</v>
      </c>
      <c r="E226" s="212" t="s">
        <v>5285</v>
      </c>
      <c r="F226" s="212" t="s">
        <v>5286</v>
      </c>
      <c r="G226" s="199"/>
      <c r="H226" s="199"/>
      <c r="I226" s="202"/>
      <c r="J226" s="213">
        <f>BK226</f>
        <v>0</v>
      </c>
      <c r="K226" s="199"/>
      <c r="L226" s="204"/>
      <c r="M226" s="205"/>
      <c r="N226" s="206"/>
      <c r="O226" s="206"/>
      <c r="P226" s="207">
        <f>SUM(P227:P236)</f>
        <v>0</v>
      </c>
      <c r="Q226" s="206"/>
      <c r="R226" s="207">
        <f>SUM(R227:R236)</f>
        <v>0.020720000000000002</v>
      </c>
      <c r="S226" s="206"/>
      <c r="T226" s="208">
        <f>SUM(T227:T236)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83</v>
      </c>
      <c r="AT226" s="210" t="s">
        <v>73</v>
      </c>
      <c r="AU226" s="210" t="s">
        <v>81</v>
      </c>
      <c r="AY226" s="209" t="s">
        <v>289</v>
      </c>
      <c r="BK226" s="211">
        <f>SUM(BK227:BK236)</f>
        <v>0</v>
      </c>
    </row>
    <row r="227" s="2" customFormat="1" ht="24.15" customHeight="1">
      <c r="A227" s="39"/>
      <c r="B227" s="40"/>
      <c r="C227" s="214" t="s">
        <v>808</v>
      </c>
      <c r="D227" s="214" t="s">
        <v>292</v>
      </c>
      <c r="E227" s="215" t="s">
        <v>5287</v>
      </c>
      <c r="F227" s="216" t="s">
        <v>5288</v>
      </c>
      <c r="G227" s="217" t="s">
        <v>620</v>
      </c>
      <c r="H227" s="218">
        <v>7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0.00115</v>
      </c>
      <c r="R227" s="223">
        <f>Q227*H227</f>
        <v>0.0080499999999999999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5289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5290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13" customFormat="1">
      <c r="A229" s="13"/>
      <c r="B229" s="232"/>
      <c r="C229" s="233"/>
      <c r="D229" s="234" t="s">
        <v>301</v>
      </c>
      <c r="E229" s="235" t="s">
        <v>19</v>
      </c>
      <c r="F229" s="236" t="s">
        <v>5118</v>
      </c>
      <c r="G229" s="233"/>
      <c r="H229" s="235" t="s">
        <v>19</v>
      </c>
      <c r="I229" s="237"/>
      <c r="J229" s="233"/>
      <c r="K229" s="233"/>
      <c r="L229" s="238"/>
      <c r="M229" s="239"/>
      <c r="N229" s="240"/>
      <c r="O229" s="240"/>
      <c r="P229" s="240"/>
      <c r="Q229" s="240"/>
      <c r="R229" s="240"/>
      <c r="S229" s="240"/>
      <c r="T229" s="241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2" t="s">
        <v>301</v>
      </c>
      <c r="AU229" s="242" t="s">
        <v>83</v>
      </c>
      <c r="AV229" s="13" t="s">
        <v>81</v>
      </c>
      <c r="AW229" s="13" t="s">
        <v>35</v>
      </c>
      <c r="AX229" s="13" t="s">
        <v>74</v>
      </c>
      <c r="AY229" s="242" t="s">
        <v>289</v>
      </c>
    </row>
    <row r="230" s="14" customFormat="1">
      <c r="A230" s="14"/>
      <c r="B230" s="243"/>
      <c r="C230" s="244"/>
      <c r="D230" s="234" t="s">
        <v>301</v>
      </c>
      <c r="E230" s="245" t="s">
        <v>19</v>
      </c>
      <c r="F230" s="246" t="s">
        <v>139</v>
      </c>
      <c r="G230" s="244"/>
      <c r="H230" s="247">
        <v>3</v>
      </c>
      <c r="I230" s="248"/>
      <c r="J230" s="244"/>
      <c r="K230" s="244"/>
      <c r="L230" s="249"/>
      <c r="M230" s="250"/>
      <c r="N230" s="251"/>
      <c r="O230" s="251"/>
      <c r="P230" s="251"/>
      <c r="Q230" s="251"/>
      <c r="R230" s="251"/>
      <c r="S230" s="251"/>
      <c r="T230" s="252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3" t="s">
        <v>301</v>
      </c>
      <c r="AU230" s="253" t="s">
        <v>83</v>
      </c>
      <c r="AV230" s="14" t="s">
        <v>83</v>
      </c>
      <c r="AW230" s="14" t="s">
        <v>35</v>
      </c>
      <c r="AX230" s="14" t="s">
        <v>74</v>
      </c>
      <c r="AY230" s="253" t="s">
        <v>289</v>
      </c>
    </row>
    <row r="231" s="13" customFormat="1">
      <c r="A231" s="13"/>
      <c r="B231" s="232"/>
      <c r="C231" s="233"/>
      <c r="D231" s="234" t="s">
        <v>301</v>
      </c>
      <c r="E231" s="235" t="s">
        <v>19</v>
      </c>
      <c r="F231" s="236" t="s">
        <v>5115</v>
      </c>
      <c r="G231" s="233"/>
      <c r="H231" s="235" t="s">
        <v>19</v>
      </c>
      <c r="I231" s="237"/>
      <c r="J231" s="233"/>
      <c r="K231" s="233"/>
      <c r="L231" s="238"/>
      <c r="M231" s="239"/>
      <c r="N231" s="240"/>
      <c r="O231" s="240"/>
      <c r="P231" s="240"/>
      <c r="Q231" s="240"/>
      <c r="R231" s="240"/>
      <c r="S231" s="240"/>
      <c r="T231" s="241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2" t="s">
        <v>301</v>
      </c>
      <c r="AU231" s="242" t="s">
        <v>83</v>
      </c>
      <c r="AV231" s="13" t="s">
        <v>81</v>
      </c>
      <c r="AW231" s="13" t="s">
        <v>35</v>
      </c>
      <c r="AX231" s="13" t="s">
        <v>74</v>
      </c>
      <c r="AY231" s="242" t="s">
        <v>289</v>
      </c>
    </row>
    <row r="232" s="14" customFormat="1">
      <c r="A232" s="14"/>
      <c r="B232" s="243"/>
      <c r="C232" s="244"/>
      <c r="D232" s="234" t="s">
        <v>301</v>
      </c>
      <c r="E232" s="245" t="s">
        <v>19</v>
      </c>
      <c r="F232" s="246" t="s">
        <v>297</v>
      </c>
      <c r="G232" s="244"/>
      <c r="H232" s="247">
        <v>4</v>
      </c>
      <c r="I232" s="248"/>
      <c r="J232" s="244"/>
      <c r="K232" s="244"/>
      <c r="L232" s="249"/>
      <c r="M232" s="250"/>
      <c r="N232" s="251"/>
      <c r="O232" s="251"/>
      <c r="P232" s="251"/>
      <c r="Q232" s="251"/>
      <c r="R232" s="251"/>
      <c r="S232" s="251"/>
      <c r="T232" s="252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3" t="s">
        <v>301</v>
      </c>
      <c r="AU232" s="253" t="s">
        <v>83</v>
      </c>
      <c r="AV232" s="14" t="s">
        <v>83</v>
      </c>
      <c r="AW232" s="14" t="s">
        <v>35</v>
      </c>
      <c r="AX232" s="14" t="s">
        <v>74</v>
      </c>
      <c r="AY232" s="253" t="s">
        <v>289</v>
      </c>
    </row>
    <row r="233" s="15" customFormat="1">
      <c r="A233" s="15"/>
      <c r="B233" s="254"/>
      <c r="C233" s="255"/>
      <c r="D233" s="234" t="s">
        <v>301</v>
      </c>
      <c r="E233" s="256" t="s">
        <v>19</v>
      </c>
      <c r="F233" s="257" t="s">
        <v>304</v>
      </c>
      <c r="G233" s="255"/>
      <c r="H233" s="258">
        <v>7</v>
      </c>
      <c r="I233" s="259"/>
      <c r="J233" s="255"/>
      <c r="K233" s="255"/>
      <c r="L233" s="260"/>
      <c r="M233" s="261"/>
      <c r="N233" s="262"/>
      <c r="O233" s="262"/>
      <c r="P233" s="262"/>
      <c r="Q233" s="262"/>
      <c r="R233" s="262"/>
      <c r="S233" s="262"/>
      <c r="T233" s="263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4" t="s">
        <v>301</v>
      </c>
      <c r="AU233" s="264" t="s">
        <v>83</v>
      </c>
      <c r="AV233" s="15" t="s">
        <v>297</v>
      </c>
      <c r="AW233" s="15" t="s">
        <v>35</v>
      </c>
      <c r="AX233" s="15" t="s">
        <v>81</v>
      </c>
      <c r="AY233" s="264" t="s">
        <v>289</v>
      </c>
    </row>
    <row r="234" s="2" customFormat="1" ht="33" customHeight="1">
      <c r="A234" s="39"/>
      <c r="B234" s="40"/>
      <c r="C234" s="265" t="s">
        <v>497</v>
      </c>
      <c r="D234" s="265" t="s">
        <v>357</v>
      </c>
      <c r="E234" s="266" t="s">
        <v>5291</v>
      </c>
      <c r="F234" s="267" t="s">
        <v>5292</v>
      </c>
      <c r="G234" s="268" t="s">
        <v>620</v>
      </c>
      <c r="H234" s="269">
        <v>7</v>
      </c>
      <c r="I234" s="270"/>
      <c r="J234" s="271">
        <f>ROUND(I234*H234,2)</f>
        <v>0</v>
      </c>
      <c r="K234" s="267" t="s">
        <v>296</v>
      </c>
      <c r="L234" s="272"/>
      <c r="M234" s="273" t="s">
        <v>19</v>
      </c>
      <c r="N234" s="274" t="s">
        <v>45</v>
      </c>
      <c r="O234" s="85"/>
      <c r="P234" s="223">
        <f>O234*H234</f>
        <v>0</v>
      </c>
      <c r="Q234" s="223">
        <v>0.00181</v>
      </c>
      <c r="R234" s="223">
        <f>Q234*H234</f>
        <v>0.012670000000000001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382</v>
      </c>
      <c r="AT234" s="225" t="s">
        <v>357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5293</v>
      </c>
    </row>
    <row r="235" s="2" customFormat="1" ht="49.05" customHeight="1">
      <c r="A235" s="39"/>
      <c r="B235" s="40"/>
      <c r="C235" s="214" t="s">
        <v>415</v>
      </c>
      <c r="D235" s="214" t="s">
        <v>292</v>
      </c>
      <c r="E235" s="215" t="s">
        <v>5294</v>
      </c>
      <c r="F235" s="216" t="s">
        <v>5295</v>
      </c>
      <c r="G235" s="217" t="s">
        <v>239</v>
      </c>
      <c r="H235" s="218">
        <v>0.021000000000000001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5296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5297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2" customFormat="1" ht="22.8" customHeight="1">
      <c r="A237" s="12"/>
      <c r="B237" s="198"/>
      <c r="C237" s="199"/>
      <c r="D237" s="200" t="s">
        <v>73</v>
      </c>
      <c r="E237" s="212" t="s">
        <v>1221</v>
      </c>
      <c r="F237" s="212" t="s">
        <v>1222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SUM(P238:P245)</f>
        <v>0</v>
      </c>
      <c r="Q237" s="206"/>
      <c r="R237" s="207">
        <f>SUM(R238:R245)</f>
        <v>1.6236999999999999</v>
      </c>
      <c r="S237" s="206"/>
      <c r="T237" s="208">
        <f>SUM(T238:T245)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83</v>
      </c>
      <c r="AT237" s="210" t="s">
        <v>73</v>
      </c>
      <c r="AU237" s="210" t="s">
        <v>81</v>
      </c>
      <c r="AY237" s="209" t="s">
        <v>289</v>
      </c>
      <c r="BK237" s="211">
        <f>SUM(BK238:BK245)</f>
        <v>0</v>
      </c>
    </row>
    <row r="238" s="2" customFormat="1" ht="44.25" customHeight="1">
      <c r="A238" s="39"/>
      <c r="B238" s="40"/>
      <c r="C238" s="214" t="s">
        <v>514</v>
      </c>
      <c r="D238" s="214" t="s">
        <v>292</v>
      </c>
      <c r="E238" s="215" t="s">
        <v>5298</v>
      </c>
      <c r="F238" s="216" t="s">
        <v>5299</v>
      </c>
      <c r="G238" s="217" t="s">
        <v>295</v>
      </c>
      <c r="H238" s="218">
        <v>25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0.0161</v>
      </c>
      <c r="R238" s="223">
        <f>Q238*H238</f>
        <v>0.40249999999999997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5300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5301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5120</v>
      </c>
      <c r="G240" s="244"/>
      <c r="H240" s="247">
        <v>25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81</v>
      </c>
      <c r="AY240" s="253" t="s">
        <v>289</v>
      </c>
    </row>
    <row r="241" s="2" customFormat="1" ht="49.05" customHeight="1">
      <c r="A241" s="39"/>
      <c r="B241" s="40"/>
      <c r="C241" s="214" t="s">
        <v>1178</v>
      </c>
      <c r="D241" s="214" t="s">
        <v>292</v>
      </c>
      <c r="E241" s="215" t="s">
        <v>5302</v>
      </c>
      <c r="F241" s="216" t="s">
        <v>5303</v>
      </c>
      <c r="G241" s="217" t="s">
        <v>295</v>
      </c>
      <c r="H241" s="218">
        <v>107.5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0.01136</v>
      </c>
      <c r="R241" s="223">
        <f>Q241*H241</f>
        <v>1.2212000000000001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5304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5305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5306</v>
      </c>
      <c r="G243" s="244"/>
      <c r="H243" s="247">
        <v>107.5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81</v>
      </c>
      <c r="AY243" s="253" t="s">
        <v>289</v>
      </c>
    </row>
    <row r="244" s="2" customFormat="1" ht="49.05" customHeight="1">
      <c r="A244" s="39"/>
      <c r="B244" s="40"/>
      <c r="C244" s="214" t="s">
        <v>344</v>
      </c>
      <c r="D244" s="214" t="s">
        <v>292</v>
      </c>
      <c r="E244" s="215" t="s">
        <v>1293</v>
      </c>
      <c r="F244" s="216" t="s">
        <v>1294</v>
      </c>
      <c r="G244" s="217" t="s">
        <v>239</v>
      </c>
      <c r="H244" s="218">
        <v>1.6240000000000001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1757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1296</v>
      </c>
      <c r="G245" s="41"/>
      <c r="H245" s="41"/>
      <c r="I245" s="229"/>
      <c r="J245" s="41"/>
      <c r="K245" s="41"/>
      <c r="L245" s="45"/>
      <c r="M245" s="278"/>
      <c r="N245" s="279"/>
      <c r="O245" s="280"/>
      <c r="P245" s="280"/>
      <c r="Q245" s="280"/>
      <c r="R245" s="280"/>
      <c r="S245" s="280"/>
      <c r="T245" s="281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2" customFormat="1" ht="6.96" customHeight="1">
      <c r="A246" s="39"/>
      <c r="B246" s="60"/>
      <c r="C246" s="61"/>
      <c r="D246" s="61"/>
      <c r="E246" s="61"/>
      <c r="F246" s="61"/>
      <c r="G246" s="61"/>
      <c r="H246" s="61"/>
      <c r="I246" s="61"/>
      <c r="J246" s="61"/>
      <c r="K246" s="61"/>
      <c r="L246" s="45"/>
      <c r="M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</row>
  </sheetData>
  <sheetProtection sheet="1" autoFilter="0" formatColumns="0" formatRows="0" objects="1" scenarios="1" spinCount="100000" saltValue="3SeEMYmvjAT2WaPrtIUp94RfhIK5v9npV51RdK/zcnAwaZE5zmKhUPc7TUC04CUMubhImVMbwjxZT0Wsb5+R7Q==" hashValue="7yWqhkRq5lBTwDrKDuHWsbM/yKE8piN4EnNlepMVZFz5h4JFOm8Uq/k0boyN27th9nx9U0bjmPj9S9gxf5J2Aw==" algorithmName="SHA-512" password="CC35"/>
  <autoFilter ref="C90:K2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711111001"/>
    <hyperlink ref="F100" r:id="rId2" display="https://podminky.urs.cz/item/CS_URS_2022_02/711131111"/>
    <hyperlink ref="F105" r:id="rId3" display="https://podminky.urs.cz/item/CS_URS_2022_02/711141559"/>
    <hyperlink ref="F110" r:id="rId4" display="https://podminky.urs.cz/item/CS_URS_2022_02/998711102"/>
    <hyperlink ref="F113" r:id="rId5" display="https://podminky.urs.cz/item/CS_URS_2022_02/712361701"/>
    <hyperlink ref="F119" r:id="rId6" display="https://podminky.urs.cz/item/CS_URS_2022_02/712361703"/>
    <hyperlink ref="F127" r:id="rId7" display="https://podminky.urs.cz/item/CS_URS_2022_02/712363352"/>
    <hyperlink ref="F135" r:id="rId8" display="https://podminky.urs.cz/item/CS_URS_2022_02/712363353"/>
    <hyperlink ref="F137" r:id="rId9" display="https://podminky.urs.cz/item/CS_URS_2022_02/712391172"/>
    <hyperlink ref="F145" r:id="rId10" display="https://podminky.urs.cz/item/CS_URS_2022_02/712393001"/>
    <hyperlink ref="F149" r:id="rId11" display="https://podminky.urs.cz/item/CS_URS_2022_02/712771221"/>
    <hyperlink ref="F154" r:id="rId12" display="https://podminky.urs.cz/item/CS_URS_2022_02/712771301"/>
    <hyperlink ref="F160" r:id="rId13" display="https://podminky.urs.cz/item/CS_URS_2022_02/712771401"/>
    <hyperlink ref="F165" r:id="rId14" display="https://podminky.urs.cz/item/CS_URS_2022_02/712771521"/>
    <hyperlink ref="F169" r:id="rId15" display="https://podminky.urs.cz/item/CS_URS_2022_02/712771613"/>
    <hyperlink ref="F177" r:id="rId16" display="https://podminky.urs.cz/item/CS_URS_2022_02/712811101"/>
    <hyperlink ref="F184" r:id="rId17" display="https://podminky.urs.cz/item/CS_URS_2022_02/712831101"/>
    <hyperlink ref="F188" r:id="rId18" display="https://podminky.urs.cz/item/CS_URS_2022_02/712861703"/>
    <hyperlink ref="F192" r:id="rId19" display="https://podminky.urs.cz/item/CS_URS_2022_02/712862701"/>
    <hyperlink ref="F198" r:id="rId20" display="https://podminky.urs.cz/item/CS_URS_2022_02/712998001"/>
    <hyperlink ref="F208" r:id="rId21" display="https://podminky.urs.cz/item/CS_URS_2022_02/712998106"/>
    <hyperlink ref="F211" r:id="rId22" display="https://podminky.urs.cz/item/CS_URS_2022_02/998712102"/>
    <hyperlink ref="F216" r:id="rId23" display="https://podminky.urs.cz/item/CS_URS_2022_02/713141152"/>
    <hyperlink ref="F221" r:id="rId24" display="https://podminky.urs.cz/item/CS_URS_2022_02/713141311"/>
    <hyperlink ref="F225" r:id="rId25" display="https://podminky.urs.cz/item/CS_URS_2022_02/998713102"/>
    <hyperlink ref="F228" r:id="rId26" display="https://podminky.urs.cz/item/CS_URS_2022_02/721239114"/>
    <hyperlink ref="F236" r:id="rId27" display="https://podminky.urs.cz/item/CS_URS_2022_02/998721102"/>
    <hyperlink ref="F239" r:id="rId28" display="https://podminky.urs.cz/item/CS_URS_2022_02/762341017"/>
    <hyperlink ref="F242" r:id="rId29" display="https://podminky.urs.cz/item/CS_URS_2022_02/762361311"/>
    <hyperlink ref="F245" r:id="rId30" display="https://podminky.urs.cz/item/CS_URS_2022_02/998762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ROUND((SUM(BE97:BE689)),  2)</f>
        <v>0</v>
      </c>
      <c r="G35" s="39"/>
      <c r="H35" s="39"/>
      <c r="I35" s="159">
        <v>0.20999999999999999</v>
      </c>
      <c r="J35" s="158">
        <f>ROUND(((SUM(BE97:BE689))*I35),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ROUND((SUM(BF97:BF689)),  2)</f>
        <v>0</v>
      </c>
      <c r="G36" s="39"/>
      <c r="H36" s="39"/>
      <c r="I36" s="159">
        <v>0.14999999999999999</v>
      </c>
      <c r="J36" s="158">
        <f>ROUND(((SUM(BF97:BF689))*I36),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ROUND((SUM(BG97:BG689)),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ROUND((SUM(BH97:BH689)),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ROUND((SUM(BI97:BI689)),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J173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J176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663</v>
      </c>
      <c r="E68" s="184"/>
      <c r="F68" s="184"/>
      <c r="G68" s="184"/>
      <c r="H68" s="184"/>
      <c r="I68" s="184"/>
      <c r="J68" s="185">
        <f>J177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1775</v>
      </c>
      <c r="E69" s="184"/>
      <c r="F69" s="184"/>
      <c r="G69" s="184"/>
      <c r="H69" s="184"/>
      <c r="I69" s="184"/>
      <c r="J69" s="185">
        <f>J203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269</v>
      </c>
      <c r="E70" s="184"/>
      <c r="F70" s="184"/>
      <c r="G70" s="184"/>
      <c r="H70" s="184"/>
      <c r="I70" s="184"/>
      <c r="J70" s="185">
        <f>J208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J272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J418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1776</v>
      </c>
      <c r="E73" s="184"/>
      <c r="F73" s="184"/>
      <c r="G73" s="184"/>
      <c r="H73" s="184"/>
      <c r="I73" s="184"/>
      <c r="J73" s="185">
        <f>J493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666</v>
      </c>
      <c r="E74" s="184"/>
      <c r="F74" s="184"/>
      <c r="G74" s="184"/>
      <c r="H74" s="184"/>
      <c r="I74" s="184"/>
      <c r="J74" s="185">
        <f>J533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5307</v>
      </c>
      <c r="E75" s="184"/>
      <c r="F75" s="184"/>
      <c r="G75" s="184"/>
      <c r="H75" s="184"/>
      <c r="I75" s="184"/>
      <c r="J75" s="185">
        <f>J549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2" customFormat="1" ht="21.84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6.96" customHeight="1">
      <c r="A77" s="39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s="2" customFormat="1" ht="6.96" customHeight="1">
      <c r="A81" s="39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274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1" t="str">
        <f>E7</f>
        <v>Výstavba nové haly, rekonstrukce stávající tělocvičny vč.jejího zázemí, propojujícího objektu při ZŠ Dýšiná</v>
      </c>
      <c r="F85" s="33"/>
      <c r="G85" s="33"/>
      <c r="H85" s="33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71" t="s">
        <v>4201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253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E11</f>
        <v>c011 - Prvky zámečnické, klempířské, okna, dveře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F14</f>
        <v>Dýšiná</v>
      </c>
      <c r="G91" s="41"/>
      <c r="H91" s="41"/>
      <c r="I91" s="33" t="s">
        <v>23</v>
      </c>
      <c r="J91" s="73" t="str">
        <f>IF(J14="","",J14)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E17</f>
        <v>Obec Dýšiná</v>
      </c>
      <c r="G93" s="41"/>
      <c r="H93" s="41"/>
      <c r="I93" s="33" t="s">
        <v>32</v>
      </c>
      <c r="J93" s="37" t="str">
        <f>E23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36</v>
      </c>
      <c r="J94" s="37" t="str">
        <f>E26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P98+P176</f>
        <v>0</v>
      </c>
      <c r="Q97" s="97"/>
      <c r="R97" s="195">
        <f>R98+R176</f>
        <v>31.140413819999999</v>
      </c>
      <c r="S97" s="97"/>
      <c r="T97" s="196">
        <f>T98+T176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BK98+BK176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287</v>
      </c>
      <c r="F98" s="201" t="s">
        <v>288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P99+P173</f>
        <v>0</v>
      </c>
      <c r="Q98" s="206"/>
      <c r="R98" s="207">
        <f>R99+R173</f>
        <v>17.451879999999996</v>
      </c>
      <c r="S98" s="206"/>
      <c r="T98" s="208">
        <f>T99+T173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74</v>
      </c>
      <c r="AY98" s="209" t="s">
        <v>289</v>
      </c>
      <c r="BK98" s="211">
        <f>BK99+BK173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473</v>
      </c>
      <c r="F99" s="212" t="s">
        <v>999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SUM(P100:P172)</f>
        <v>0</v>
      </c>
      <c r="Q99" s="206"/>
      <c r="R99" s="207">
        <f>SUM(R100:R172)</f>
        <v>17.451879999999996</v>
      </c>
      <c r="S99" s="206"/>
      <c r="T99" s="208">
        <f>SUM(T100:T172)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81</v>
      </c>
      <c r="AY99" s="209" t="s">
        <v>289</v>
      </c>
      <c r="BK99" s="211">
        <f>SUM(BK100:BK172)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1777</v>
      </c>
      <c r="F100" s="216" t="s">
        <v>1778</v>
      </c>
      <c r="G100" s="217" t="s">
        <v>141</v>
      </c>
      <c r="H100" s="218">
        <v>235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3.0000000000000001E-05</v>
      </c>
      <c r="R100" s="223">
        <f>Q100*H100</f>
        <v>0.0070499999999999998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1779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1780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3" customFormat="1">
      <c r="A102" s="13"/>
      <c r="B102" s="232"/>
      <c r="C102" s="233"/>
      <c r="D102" s="234" t="s">
        <v>301</v>
      </c>
      <c r="E102" s="235" t="s">
        <v>19</v>
      </c>
      <c r="F102" s="236" t="s">
        <v>1781</v>
      </c>
      <c r="G102" s="233"/>
      <c r="H102" s="235" t="s">
        <v>19</v>
      </c>
      <c r="I102" s="237"/>
      <c r="J102" s="233"/>
      <c r="K102" s="233"/>
      <c r="L102" s="238"/>
      <c r="M102" s="239"/>
      <c r="N102" s="240"/>
      <c r="O102" s="240"/>
      <c r="P102" s="240"/>
      <c r="Q102" s="240"/>
      <c r="R102" s="240"/>
      <c r="S102" s="240"/>
      <c r="T102" s="24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2" t="s">
        <v>301</v>
      </c>
      <c r="AU102" s="242" t="s">
        <v>83</v>
      </c>
      <c r="AV102" s="13" t="s">
        <v>81</v>
      </c>
      <c r="AW102" s="13" t="s">
        <v>35</v>
      </c>
      <c r="AX102" s="13" t="s">
        <v>74</v>
      </c>
      <c r="AY102" s="242" t="s">
        <v>289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1782</v>
      </c>
      <c r="G103" s="244"/>
      <c r="H103" s="247">
        <v>235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24.15" customHeight="1">
      <c r="A104" s="39"/>
      <c r="B104" s="40"/>
      <c r="C104" s="265" t="s">
        <v>83</v>
      </c>
      <c r="D104" s="265" t="s">
        <v>357</v>
      </c>
      <c r="E104" s="266" t="s">
        <v>1783</v>
      </c>
      <c r="F104" s="267" t="s">
        <v>1784</v>
      </c>
      <c r="G104" s="268" t="s">
        <v>141</v>
      </c>
      <c r="H104" s="269">
        <v>246.75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0.00076000000000000004</v>
      </c>
      <c r="R104" s="223">
        <f>Q104*H104</f>
        <v>0.18753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1785</v>
      </c>
    </row>
    <row r="105" s="14" customFormat="1">
      <c r="A105" s="14"/>
      <c r="B105" s="243"/>
      <c r="C105" s="244"/>
      <c r="D105" s="234" t="s">
        <v>301</v>
      </c>
      <c r="E105" s="244"/>
      <c r="F105" s="246" t="s">
        <v>1786</v>
      </c>
      <c r="G105" s="244"/>
      <c r="H105" s="247">
        <v>246.75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4</v>
      </c>
      <c r="AX105" s="14" t="s">
        <v>81</v>
      </c>
      <c r="AY105" s="253" t="s">
        <v>289</v>
      </c>
    </row>
    <row r="106" s="2" customFormat="1" ht="37.8" customHeight="1">
      <c r="A106" s="39"/>
      <c r="B106" s="40"/>
      <c r="C106" s="214" t="s">
        <v>139</v>
      </c>
      <c r="D106" s="214" t="s">
        <v>292</v>
      </c>
      <c r="E106" s="215" t="s">
        <v>5308</v>
      </c>
      <c r="F106" s="216" t="s">
        <v>5309</v>
      </c>
      <c r="G106" s="217" t="s">
        <v>620</v>
      </c>
      <c r="H106" s="218">
        <v>31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0.017770000000000001</v>
      </c>
      <c r="R106" s="223">
        <f>Q106*H106</f>
        <v>0.55087000000000008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5310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5311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376</v>
      </c>
      <c r="G108" s="244"/>
      <c r="H108" s="247">
        <v>31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24.15" customHeight="1">
      <c r="A109" s="39"/>
      <c r="B109" s="40"/>
      <c r="C109" s="265" t="s">
        <v>297</v>
      </c>
      <c r="D109" s="265" t="s">
        <v>357</v>
      </c>
      <c r="E109" s="266" t="s">
        <v>5312</v>
      </c>
      <c r="F109" s="267" t="s">
        <v>5313</v>
      </c>
      <c r="G109" s="268" t="s">
        <v>620</v>
      </c>
      <c r="H109" s="269">
        <v>14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0.01521</v>
      </c>
      <c r="R109" s="223">
        <f>Q109*H109</f>
        <v>0.21293999999999999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5314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644</v>
      </c>
      <c r="G110" s="244"/>
      <c r="H110" s="247">
        <v>14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24.15" customHeight="1">
      <c r="A111" s="39"/>
      <c r="B111" s="40"/>
      <c r="C111" s="265" t="s">
        <v>461</v>
      </c>
      <c r="D111" s="265" t="s">
        <v>357</v>
      </c>
      <c r="E111" s="266" t="s">
        <v>5315</v>
      </c>
      <c r="F111" s="267" t="s">
        <v>5316</v>
      </c>
      <c r="G111" s="268" t="s">
        <v>620</v>
      </c>
      <c r="H111" s="269">
        <v>6</v>
      </c>
      <c r="I111" s="270"/>
      <c r="J111" s="271">
        <f>ROUND(I111*H111,2)</f>
        <v>0</v>
      </c>
      <c r="K111" s="267" t="s">
        <v>296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0.01553</v>
      </c>
      <c r="R111" s="223">
        <f>Q111*H111</f>
        <v>0.093179999999999999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360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5317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5318</v>
      </c>
      <c r="G112" s="244"/>
      <c r="H112" s="247">
        <v>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473</v>
      </c>
      <c r="D113" s="265" t="s">
        <v>357</v>
      </c>
      <c r="E113" s="266" t="s">
        <v>5319</v>
      </c>
      <c r="F113" s="267" t="s">
        <v>5320</v>
      </c>
      <c r="G113" s="268" t="s">
        <v>620</v>
      </c>
      <c r="H113" s="269">
        <v>11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0.014890000000000001</v>
      </c>
      <c r="R113" s="223">
        <f>Q113*H113</f>
        <v>0.16378999999999999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360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5321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652</v>
      </c>
      <c r="G114" s="244"/>
      <c r="H114" s="247">
        <v>11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44.25" customHeight="1">
      <c r="A115" s="39"/>
      <c r="B115" s="40"/>
      <c r="C115" s="214" t="s">
        <v>491</v>
      </c>
      <c r="D115" s="214" t="s">
        <v>292</v>
      </c>
      <c r="E115" s="215" t="s">
        <v>5322</v>
      </c>
      <c r="F115" s="216" t="s">
        <v>5323</v>
      </c>
      <c r="G115" s="217" t="s">
        <v>620</v>
      </c>
      <c r="H115" s="218">
        <v>1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0.035319999999999997</v>
      </c>
      <c r="R115" s="223">
        <f>Q115*H115</f>
        <v>0.035319999999999997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5324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5325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3" customFormat="1">
      <c r="A117" s="13"/>
      <c r="B117" s="232"/>
      <c r="C117" s="233"/>
      <c r="D117" s="234" t="s">
        <v>301</v>
      </c>
      <c r="E117" s="235" t="s">
        <v>19</v>
      </c>
      <c r="F117" s="236" t="s">
        <v>5326</v>
      </c>
      <c r="G117" s="233"/>
      <c r="H117" s="235" t="s">
        <v>19</v>
      </c>
      <c r="I117" s="237"/>
      <c r="J117" s="233"/>
      <c r="K117" s="233"/>
      <c r="L117" s="238"/>
      <c r="M117" s="239"/>
      <c r="N117" s="240"/>
      <c r="O117" s="240"/>
      <c r="P117" s="240"/>
      <c r="Q117" s="240"/>
      <c r="R117" s="240"/>
      <c r="S117" s="240"/>
      <c r="T117" s="241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2" t="s">
        <v>301</v>
      </c>
      <c r="AU117" s="242" t="s">
        <v>83</v>
      </c>
      <c r="AV117" s="13" t="s">
        <v>81</v>
      </c>
      <c r="AW117" s="13" t="s">
        <v>35</v>
      </c>
      <c r="AX117" s="13" t="s">
        <v>74</v>
      </c>
      <c r="AY117" s="242" t="s">
        <v>289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81</v>
      </c>
      <c r="G118" s="244"/>
      <c r="H118" s="247">
        <v>1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74</v>
      </c>
      <c r="AY118" s="253" t="s">
        <v>289</v>
      </c>
    </row>
    <row r="119" s="15" customFormat="1">
      <c r="A119" s="15"/>
      <c r="B119" s="254"/>
      <c r="C119" s="255"/>
      <c r="D119" s="234" t="s">
        <v>301</v>
      </c>
      <c r="E119" s="256" t="s">
        <v>19</v>
      </c>
      <c r="F119" s="257" t="s">
        <v>304</v>
      </c>
      <c r="G119" s="255"/>
      <c r="H119" s="258">
        <v>1</v>
      </c>
      <c r="I119" s="259"/>
      <c r="J119" s="255"/>
      <c r="K119" s="255"/>
      <c r="L119" s="260"/>
      <c r="M119" s="261"/>
      <c r="N119" s="262"/>
      <c r="O119" s="262"/>
      <c r="P119" s="262"/>
      <c r="Q119" s="262"/>
      <c r="R119" s="262"/>
      <c r="S119" s="262"/>
      <c r="T119" s="263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4" t="s">
        <v>301</v>
      </c>
      <c r="AU119" s="264" t="s">
        <v>83</v>
      </c>
      <c r="AV119" s="15" t="s">
        <v>297</v>
      </c>
      <c r="AW119" s="15" t="s">
        <v>35</v>
      </c>
      <c r="AX119" s="15" t="s">
        <v>81</v>
      </c>
      <c r="AY119" s="264" t="s">
        <v>289</v>
      </c>
    </row>
    <row r="120" s="2" customFormat="1" ht="24.15" customHeight="1">
      <c r="A120" s="39"/>
      <c r="B120" s="40"/>
      <c r="C120" s="265" t="s">
        <v>428</v>
      </c>
      <c r="D120" s="265" t="s">
        <v>357</v>
      </c>
      <c r="E120" s="266" t="s">
        <v>5327</v>
      </c>
      <c r="F120" s="267" t="s">
        <v>5328</v>
      </c>
      <c r="G120" s="268" t="s">
        <v>620</v>
      </c>
      <c r="H120" s="269">
        <v>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0.017860000000000001</v>
      </c>
      <c r="R120" s="223">
        <f>Q120*H120</f>
        <v>0.017860000000000001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5329</v>
      </c>
    </row>
    <row r="121" s="2" customFormat="1" ht="37.8" customHeight="1">
      <c r="A121" s="39"/>
      <c r="B121" s="40"/>
      <c r="C121" s="214" t="s">
        <v>569</v>
      </c>
      <c r="D121" s="214" t="s">
        <v>292</v>
      </c>
      <c r="E121" s="215" t="s">
        <v>1787</v>
      </c>
      <c r="F121" s="216" t="s">
        <v>1788</v>
      </c>
      <c r="G121" s="217" t="s">
        <v>620</v>
      </c>
      <c r="H121" s="218">
        <v>23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0.44169999999999998</v>
      </c>
      <c r="R121" s="223">
        <f>Q121*H121</f>
        <v>10.159099999999999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1789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1790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2907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81</v>
      </c>
      <c r="G124" s="244"/>
      <c r="H124" s="247">
        <v>1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1792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360</v>
      </c>
      <c r="G126" s="244"/>
      <c r="H126" s="247">
        <v>8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2980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81</v>
      </c>
      <c r="G128" s="244"/>
      <c r="H128" s="247">
        <v>1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1791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297</v>
      </c>
      <c r="G130" s="244"/>
      <c r="H130" s="247">
        <v>4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3974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81</v>
      </c>
      <c r="G132" s="244"/>
      <c r="H132" s="247">
        <v>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5330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83</v>
      </c>
      <c r="G134" s="244"/>
      <c r="H134" s="247">
        <v>2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1793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81</v>
      </c>
      <c r="G136" s="244"/>
      <c r="H136" s="247">
        <v>1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1794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81</v>
      </c>
      <c r="G138" s="244"/>
      <c r="H138" s="247">
        <v>1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5331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81</v>
      </c>
      <c r="G140" s="244"/>
      <c r="H140" s="247">
        <v>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5332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83</v>
      </c>
      <c r="G142" s="244"/>
      <c r="H142" s="247">
        <v>2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5333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81</v>
      </c>
      <c r="G144" s="244"/>
      <c r="H144" s="247">
        <v>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5" customFormat="1">
      <c r="A145" s="15"/>
      <c r="B145" s="254"/>
      <c r="C145" s="255"/>
      <c r="D145" s="234" t="s">
        <v>301</v>
      </c>
      <c r="E145" s="256" t="s">
        <v>19</v>
      </c>
      <c r="F145" s="257" t="s">
        <v>304</v>
      </c>
      <c r="G145" s="255"/>
      <c r="H145" s="258">
        <v>23</v>
      </c>
      <c r="I145" s="259"/>
      <c r="J145" s="255"/>
      <c r="K145" s="255"/>
      <c r="L145" s="260"/>
      <c r="M145" s="261"/>
      <c r="N145" s="262"/>
      <c r="O145" s="262"/>
      <c r="P145" s="262"/>
      <c r="Q145" s="262"/>
      <c r="R145" s="262"/>
      <c r="S145" s="262"/>
      <c r="T145" s="263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4" t="s">
        <v>301</v>
      </c>
      <c r="AU145" s="264" t="s">
        <v>83</v>
      </c>
      <c r="AV145" s="15" t="s">
        <v>297</v>
      </c>
      <c r="AW145" s="15" t="s">
        <v>35</v>
      </c>
      <c r="AX145" s="15" t="s">
        <v>81</v>
      </c>
      <c r="AY145" s="264" t="s">
        <v>289</v>
      </c>
    </row>
    <row r="146" s="2" customFormat="1" ht="37.8" customHeight="1">
      <c r="A146" s="39"/>
      <c r="B146" s="40"/>
      <c r="C146" s="265" t="s">
        <v>652</v>
      </c>
      <c r="D146" s="265" t="s">
        <v>357</v>
      </c>
      <c r="E146" s="266" t="s">
        <v>1795</v>
      </c>
      <c r="F146" s="267" t="s">
        <v>1796</v>
      </c>
      <c r="G146" s="268" t="s">
        <v>620</v>
      </c>
      <c r="H146" s="269">
        <v>3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0.016240000000000001</v>
      </c>
      <c r="R146" s="223">
        <f>Q146*H146</f>
        <v>0.048719999999999999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1797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5334</v>
      </c>
      <c r="G147" s="244"/>
      <c r="H147" s="247">
        <v>3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37.8" customHeight="1">
      <c r="A148" s="39"/>
      <c r="B148" s="40"/>
      <c r="C148" s="265" t="s">
        <v>606</v>
      </c>
      <c r="D148" s="265" t="s">
        <v>357</v>
      </c>
      <c r="E148" s="266" t="s">
        <v>1798</v>
      </c>
      <c r="F148" s="267" t="s">
        <v>1799</v>
      </c>
      <c r="G148" s="268" t="s">
        <v>620</v>
      </c>
      <c r="H148" s="269">
        <v>13</v>
      </c>
      <c r="I148" s="270"/>
      <c r="J148" s="271">
        <f>ROUND(I148*H148,2)</f>
        <v>0</v>
      </c>
      <c r="K148" s="267" t="s">
        <v>296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0.01553</v>
      </c>
      <c r="R148" s="223">
        <f>Q148*H148</f>
        <v>0.20189000000000001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1800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5335</v>
      </c>
      <c r="G149" s="244"/>
      <c r="H149" s="247">
        <v>13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2" customFormat="1" ht="37.8" customHeight="1">
      <c r="A150" s="39"/>
      <c r="B150" s="40"/>
      <c r="C150" s="265" t="s">
        <v>612</v>
      </c>
      <c r="D150" s="265" t="s">
        <v>357</v>
      </c>
      <c r="E150" s="266" t="s">
        <v>1801</v>
      </c>
      <c r="F150" s="267" t="s">
        <v>1802</v>
      </c>
      <c r="G150" s="268" t="s">
        <v>620</v>
      </c>
      <c r="H150" s="269">
        <v>5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0.01521</v>
      </c>
      <c r="R150" s="223">
        <f>Q150*H150</f>
        <v>0.076049999999999993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1803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5336</v>
      </c>
      <c r="G151" s="244"/>
      <c r="H151" s="247">
        <v>5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2" customFormat="1" ht="37.8" customHeight="1">
      <c r="A152" s="39"/>
      <c r="B152" s="40"/>
      <c r="C152" s="265" t="s">
        <v>644</v>
      </c>
      <c r="D152" s="265" t="s">
        <v>357</v>
      </c>
      <c r="E152" s="266" t="s">
        <v>5337</v>
      </c>
      <c r="F152" s="267" t="s">
        <v>5338</v>
      </c>
      <c r="G152" s="268" t="s">
        <v>620</v>
      </c>
      <c r="H152" s="269">
        <v>2</v>
      </c>
      <c r="I152" s="270"/>
      <c r="J152" s="271">
        <f>ROUND(I152*H152,2)</f>
        <v>0</v>
      </c>
      <c r="K152" s="267" t="s">
        <v>296</v>
      </c>
      <c r="L152" s="272"/>
      <c r="M152" s="273" t="s">
        <v>19</v>
      </c>
      <c r="N152" s="274" t="s">
        <v>45</v>
      </c>
      <c r="O152" s="85"/>
      <c r="P152" s="223">
        <f>O152*H152</f>
        <v>0</v>
      </c>
      <c r="Q152" s="223">
        <v>0.014890000000000001</v>
      </c>
      <c r="R152" s="223">
        <f>Q152*H152</f>
        <v>0.029780000000000001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360</v>
      </c>
      <c r="AT152" s="225" t="s">
        <v>357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5339</v>
      </c>
    </row>
    <row r="153" s="2" customFormat="1" ht="44.25" customHeight="1">
      <c r="A153" s="39"/>
      <c r="B153" s="40"/>
      <c r="C153" s="214" t="s">
        <v>8</v>
      </c>
      <c r="D153" s="214" t="s">
        <v>292</v>
      </c>
      <c r="E153" s="215" t="s">
        <v>5340</v>
      </c>
      <c r="F153" s="216" t="s">
        <v>5341</v>
      </c>
      <c r="G153" s="217" t="s">
        <v>620</v>
      </c>
      <c r="H153" s="218">
        <v>10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0.54769000000000001</v>
      </c>
      <c r="R153" s="223">
        <f>Q153*H153</f>
        <v>5.4769000000000005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5342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5343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2988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81</v>
      </c>
      <c r="G156" s="244"/>
      <c r="H156" s="247">
        <v>1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74</v>
      </c>
      <c r="AY156" s="253" t="s">
        <v>289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3014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81</v>
      </c>
      <c r="G158" s="244"/>
      <c r="H158" s="247">
        <v>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1962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81</v>
      </c>
      <c r="G160" s="244"/>
      <c r="H160" s="247">
        <v>1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5344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83</v>
      </c>
      <c r="G162" s="244"/>
      <c r="H162" s="247">
        <v>2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3" customFormat="1">
      <c r="A163" s="13"/>
      <c r="B163" s="232"/>
      <c r="C163" s="233"/>
      <c r="D163" s="234" t="s">
        <v>301</v>
      </c>
      <c r="E163" s="235" t="s">
        <v>19</v>
      </c>
      <c r="F163" s="236" t="s">
        <v>5345</v>
      </c>
      <c r="G163" s="233"/>
      <c r="H163" s="235" t="s">
        <v>19</v>
      </c>
      <c r="I163" s="237"/>
      <c r="J163" s="233"/>
      <c r="K163" s="233"/>
      <c r="L163" s="238"/>
      <c r="M163" s="239"/>
      <c r="N163" s="240"/>
      <c r="O163" s="240"/>
      <c r="P163" s="240"/>
      <c r="Q163" s="240"/>
      <c r="R163" s="240"/>
      <c r="S163" s="240"/>
      <c r="T163" s="24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2" t="s">
        <v>301</v>
      </c>
      <c r="AU163" s="242" t="s">
        <v>83</v>
      </c>
      <c r="AV163" s="13" t="s">
        <v>81</v>
      </c>
      <c r="AW163" s="13" t="s">
        <v>35</v>
      </c>
      <c r="AX163" s="13" t="s">
        <v>74</v>
      </c>
      <c r="AY163" s="242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297</v>
      </c>
      <c r="G164" s="244"/>
      <c r="H164" s="247">
        <v>4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3" customFormat="1">
      <c r="A165" s="13"/>
      <c r="B165" s="232"/>
      <c r="C165" s="233"/>
      <c r="D165" s="234" t="s">
        <v>301</v>
      </c>
      <c r="E165" s="235" t="s">
        <v>19</v>
      </c>
      <c r="F165" s="236" t="s">
        <v>3035</v>
      </c>
      <c r="G165" s="233"/>
      <c r="H165" s="235" t="s">
        <v>19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2" t="s">
        <v>301</v>
      </c>
      <c r="AU165" s="242" t="s">
        <v>83</v>
      </c>
      <c r="AV165" s="13" t="s">
        <v>81</v>
      </c>
      <c r="AW165" s="13" t="s">
        <v>35</v>
      </c>
      <c r="AX165" s="13" t="s">
        <v>74</v>
      </c>
      <c r="AY165" s="242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81</v>
      </c>
      <c r="G166" s="244"/>
      <c r="H166" s="247">
        <v>1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10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37.8" customHeight="1">
      <c r="A168" s="39"/>
      <c r="B168" s="40"/>
      <c r="C168" s="265" t="s">
        <v>573</v>
      </c>
      <c r="D168" s="265" t="s">
        <v>357</v>
      </c>
      <c r="E168" s="266" t="s">
        <v>5346</v>
      </c>
      <c r="F168" s="267" t="s">
        <v>5347</v>
      </c>
      <c r="G168" s="268" t="s">
        <v>620</v>
      </c>
      <c r="H168" s="269">
        <v>6</v>
      </c>
      <c r="I168" s="270"/>
      <c r="J168" s="271">
        <f>ROUND(I168*H168,2)</f>
        <v>0</v>
      </c>
      <c r="K168" s="267" t="s">
        <v>19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0.0195</v>
      </c>
      <c r="R168" s="223">
        <f>Q168*H168</f>
        <v>0.11699999999999999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5348</v>
      </c>
    </row>
    <row r="169" s="2" customFormat="1" ht="37.8" customHeight="1">
      <c r="A169" s="39"/>
      <c r="B169" s="40"/>
      <c r="C169" s="265" t="s">
        <v>526</v>
      </c>
      <c r="D169" s="265" t="s">
        <v>357</v>
      </c>
      <c r="E169" s="266" t="s">
        <v>5349</v>
      </c>
      <c r="F169" s="267" t="s">
        <v>5350</v>
      </c>
      <c r="G169" s="268" t="s">
        <v>620</v>
      </c>
      <c r="H169" s="269">
        <v>1</v>
      </c>
      <c r="I169" s="270"/>
      <c r="J169" s="271">
        <f>ROUND(I169*H169,2)</f>
        <v>0</v>
      </c>
      <c r="K169" s="267" t="s">
        <v>296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0.017860000000000001</v>
      </c>
      <c r="R169" s="223">
        <f>Q169*H169</f>
        <v>0.017860000000000001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5351</v>
      </c>
    </row>
    <row r="170" s="2" customFormat="1" ht="37.8" customHeight="1">
      <c r="A170" s="39"/>
      <c r="B170" s="40"/>
      <c r="C170" s="265" t="s">
        <v>531</v>
      </c>
      <c r="D170" s="265" t="s">
        <v>357</v>
      </c>
      <c r="E170" s="266" t="s">
        <v>5352</v>
      </c>
      <c r="F170" s="267" t="s">
        <v>5353</v>
      </c>
      <c r="G170" s="268" t="s">
        <v>620</v>
      </c>
      <c r="H170" s="269">
        <v>3</v>
      </c>
      <c r="I170" s="270"/>
      <c r="J170" s="271">
        <f>ROUND(I170*H170,2)</f>
        <v>0</v>
      </c>
      <c r="K170" s="267" t="s">
        <v>296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0.018679999999999999</v>
      </c>
      <c r="R170" s="223">
        <f>Q170*H170</f>
        <v>0.056039999999999993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5354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5355</v>
      </c>
      <c r="G171" s="244"/>
      <c r="H171" s="247">
        <v>3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2" customFormat="1" ht="16.5" customHeight="1">
      <c r="A172" s="39"/>
      <c r="B172" s="40"/>
      <c r="C172" s="214" t="s">
        <v>2757</v>
      </c>
      <c r="D172" s="214" t="s">
        <v>292</v>
      </c>
      <c r="E172" s="215" t="s">
        <v>1805</v>
      </c>
      <c r="F172" s="216" t="s">
        <v>1806</v>
      </c>
      <c r="G172" s="217" t="s">
        <v>529</v>
      </c>
      <c r="H172" s="218">
        <v>65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5356</v>
      </c>
    </row>
    <row r="173" s="12" customFormat="1" ht="22.8" customHeight="1">
      <c r="A173" s="12"/>
      <c r="B173" s="198"/>
      <c r="C173" s="199"/>
      <c r="D173" s="200" t="s">
        <v>73</v>
      </c>
      <c r="E173" s="212" t="s">
        <v>558</v>
      </c>
      <c r="F173" s="212" t="s">
        <v>559</v>
      </c>
      <c r="G173" s="199"/>
      <c r="H173" s="199"/>
      <c r="I173" s="202"/>
      <c r="J173" s="213">
        <f>BK173</f>
        <v>0</v>
      </c>
      <c r="K173" s="199"/>
      <c r="L173" s="204"/>
      <c r="M173" s="205"/>
      <c r="N173" s="206"/>
      <c r="O173" s="206"/>
      <c r="P173" s="207">
        <f>SUM(P174:P175)</f>
        <v>0</v>
      </c>
      <c r="Q173" s="206"/>
      <c r="R173" s="207">
        <f>SUM(R174:R175)</f>
        <v>0</v>
      </c>
      <c r="S173" s="206"/>
      <c r="T173" s="208">
        <f>SUM(T174:T175)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81</v>
      </c>
      <c r="AY173" s="209" t="s">
        <v>289</v>
      </c>
      <c r="BK173" s="211">
        <f>SUM(BK174:BK175)</f>
        <v>0</v>
      </c>
    </row>
    <row r="174" s="2" customFormat="1" ht="55.5" customHeight="1">
      <c r="A174" s="39"/>
      <c r="B174" s="40"/>
      <c r="C174" s="214" t="s">
        <v>1815</v>
      </c>
      <c r="D174" s="214" t="s">
        <v>292</v>
      </c>
      <c r="E174" s="215" t="s">
        <v>561</v>
      </c>
      <c r="F174" s="216" t="s">
        <v>562</v>
      </c>
      <c r="G174" s="217" t="s">
        <v>239</v>
      </c>
      <c r="H174" s="218">
        <v>17.481999999999999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1816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564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2" customFormat="1" ht="25.92" customHeight="1">
      <c r="A176" s="12"/>
      <c r="B176" s="198"/>
      <c r="C176" s="199"/>
      <c r="D176" s="200" t="s">
        <v>73</v>
      </c>
      <c r="E176" s="201" t="s">
        <v>565</v>
      </c>
      <c r="F176" s="201" t="s">
        <v>566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P177+P203+P208+P272+P418+P533+P549</f>
        <v>0</v>
      </c>
      <c r="Q176" s="206"/>
      <c r="R176" s="207">
        <f>R177+R203+R208+R272+R418+R533+R549</f>
        <v>13.688533820000002</v>
      </c>
      <c r="S176" s="206"/>
      <c r="T176" s="208">
        <f>T177+T203+T208+T272+T418+T533+T549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83</v>
      </c>
      <c r="AT176" s="210" t="s">
        <v>73</v>
      </c>
      <c r="AU176" s="210" t="s">
        <v>74</v>
      </c>
      <c r="AY176" s="209" t="s">
        <v>289</v>
      </c>
      <c r="BK176" s="211">
        <f>BK177+BK203+BK208+BK272+BK418+BK533+BK549</f>
        <v>0</v>
      </c>
    </row>
    <row r="177" s="12" customFormat="1" ht="22.8" customHeight="1">
      <c r="A177" s="12"/>
      <c r="B177" s="198"/>
      <c r="C177" s="199"/>
      <c r="D177" s="200" t="s">
        <v>73</v>
      </c>
      <c r="E177" s="212" t="s">
        <v>1164</v>
      </c>
      <c r="F177" s="212" t="s">
        <v>1165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SUM(P178:P202)</f>
        <v>0</v>
      </c>
      <c r="Q177" s="206"/>
      <c r="R177" s="207">
        <f>SUM(R178:R202)</f>
        <v>1.09554</v>
      </c>
      <c r="S177" s="206"/>
      <c r="T177" s="208">
        <f>SUM(T178:T202)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83</v>
      </c>
      <c r="AT177" s="210" t="s">
        <v>73</v>
      </c>
      <c r="AU177" s="210" t="s">
        <v>81</v>
      </c>
      <c r="AY177" s="209" t="s">
        <v>289</v>
      </c>
      <c r="BK177" s="211">
        <f>SUM(BK178:BK202)</f>
        <v>0</v>
      </c>
    </row>
    <row r="178" s="2" customFormat="1" ht="33" customHeight="1">
      <c r="A178" s="39"/>
      <c r="B178" s="40"/>
      <c r="C178" s="214" t="s">
        <v>2637</v>
      </c>
      <c r="D178" s="214" t="s">
        <v>292</v>
      </c>
      <c r="E178" s="215" t="s">
        <v>5357</v>
      </c>
      <c r="F178" s="216" t="s">
        <v>5358</v>
      </c>
      <c r="G178" s="217" t="s">
        <v>141</v>
      </c>
      <c r="H178" s="218">
        <v>430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0.0011999999999999999</v>
      </c>
      <c r="R178" s="223">
        <f>Q178*H178</f>
        <v>0.5159999999999999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5359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5360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13" customFormat="1">
      <c r="A180" s="13"/>
      <c r="B180" s="232"/>
      <c r="C180" s="233"/>
      <c r="D180" s="234" t="s">
        <v>301</v>
      </c>
      <c r="E180" s="235" t="s">
        <v>19</v>
      </c>
      <c r="F180" s="236" t="s">
        <v>5361</v>
      </c>
      <c r="G180" s="233"/>
      <c r="H180" s="235" t="s">
        <v>19</v>
      </c>
      <c r="I180" s="237"/>
      <c r="J180" s="233"/>
      <c r="K180" s="233"/>
      <c r="L180" s="238"/>
      <c r="M180" s="239"/>
      <c r="N180" s="240"/>
      <c r="O180" s="240"/>
      <c r="P180" s="240"/>
      <c r="Q180" s="240"/>
      <c r="R180" s="240"/>
      <c r="S180" s="240"/>
      <c r="T180" s="241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2" t="s">
        <v>301</v>
      </c>
      <c r="AU180" s="242" t="s">
        <v>83</v>
      </c>
      <c r="AV180" s="13" t="s">
        <v>81</v>
      </c>
      <c r="AW180" s="13" t="s">
        <v>35</v>
      </c>
      <c r="AX180" s="13" t="s">
        <v>74</v>
      </c>
      <c r="AY180" s="242" t="s">
        <v>289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5362</v>
      </c>
      <c r="G181" s="244"/>
      <c r="H181" s="247">
        <v>430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33" customHeight="1">
      <c r="A182" s="39"/>
      <c r="B182" s="40"/>
      <c r="C182" s="214" t="s">
        <v>2625</v>
      </c>
      <c r="D182" s="214" t="s">
        <v>292</v>
      </c>
      <c r="E182" s="215" t="s">
        <v>5363</v>
      </c>
      <c r="F182" s="216" t="s">
        <v>5364</v>
      </c>
      <c r="G182" s="217" t="s">
        <v>141</v>
      </c>
      <c r="H182" s="218">
        <v>215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0.0015</v>
      </c>
      <c r="R182" s="223">
        <f>Q182*H182</f>
        <v>0.32250000000000001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5365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5366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3" customFormat="1">
      <c r="A184" s="13"/>
      <c r="B184" s="232"/>
      <c r="C184" s="233"/>
      <c r="D184" s="234" t="s">
        <v>301</v>
      </c>
      <c r="E184" s="235" t="s">
        <v>19</v>
      </c>
      <c r="F184" s="236" t="s">
        <v>5361</v>
      </c>
      <c r="G184" s="233"/>
      <c r="H184" s="235" t="s">
        <v>19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2" t="s">
        <v>301</v>
      </c>
      <c r="AU184" s="242" t="s">
        <v>83</v>
      </c>
      <c r="AV184" s="13" t="s">
        <v>81</v>
      </c>
      <c r="AW184" s="13" t="s">
        <v>35</v>
      </c>
      <c r="AX184" s="13" t="s">
        <v>74</v>
      </c>
      <c r="AY184" s="242" t="s">
        <v>289</v>
      </c>
    </row>
    <row r="185" s="14" customFormat="1">
      <c r="A185" s="14"/>
      <c r="B185" s="243"/>
      <c r="C185" s="244"/>
      <c r="D185" s="234" t="s">
        <v>301</v>
      </c>
      <c r="E185" s="245" t="s">
        <v>19</v>
      </c>
      <c r="F185" s="246" t="s">
        <v>2855</v>
      </c>
      <c r="G185" s="244"/>
      <c r="H185" s="247">
        <v>215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35</v>
      </c>
      <c r="AX185" s="14" t="s">
        <v>81</v>
      </c>
      <c r="AY185" s="253" t="s">
        <v>289</v>
      </c>
    </row>
    <row r="186" s="2" customFormat="1" ht="33" customHeight="1">
      <c r="A186" s="39"/>
      <c r="B186" s="40"/>
      <c r="C186" s="214" t="s">
        <v>2641</v>
      </c>
      <c r="D186" s="214" t="s">
        <v>292</v>
      </c>
      <c r="E186" s="215" t="s">
        <v>5367</v>
      </c>
      <c r="F186" s="216" t="s">
        <v>5368</v>
      </c>
      <c r="G186" s="217" t="s">
        <v>141</v>
      </c>
      <c r="H186" s="218">
        <v>87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0.0016199999999999999</v>
      </c>
      <c r="R186" s="223">
        <f>Q186*H186</f>
        <v>0.14093999999999998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5369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5370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13" customFormat="1">
      <c r="A188" s="13"/>
      <c r="B188" s="232"/>
      <c r="C188" s="233"/>
      <c r="D188" s="234" t="s">
        <v>301</v>
      </c>
      <c r="E188" s="235" t="s">
        <v>19</v>
      </c>
      <c r="F188" s="236" t="s">
        <v>5371</v>
      </c>
      <c r="G188" s="233"/>
      <c r="H188" s="235" t="s">
        <v>19</v>
      </c>
      <c r="I188" s="237"/>
      <c r="J188" s="233"/>
      <c r="K188" s="233"/>
      <c r="L188" s="238"/>
      <c r="M188" s="239"/>
      <c r="N188" s="240"/>
      <c r="O188" s="240"/>
      <c r="P188" s="240"/>
      <c r="Q188" s="240"/>
      <c r="R188" s="240"/>
      <c r="S188" s="240"/>
      <c r="T188" s="24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2" t="s">
        <v>301</v>
      </c>
      <c r="AU188" s="242" t="s">
        <v>83</v>
      </c>
      <c r="AV188" s="13" t="s">
        <v>81</v>
      </c>
      <c r="AW188" s="13" t="s">
        <v>35</v>
      </c>
      <c r="AX188" s="13" t="s">
        <v>74</v>
      </c>
      <c r="AY188" s="242" t="s">
        <v>289</v>
      </c>
    </row>
    <row r="189" s="14" customFormat="1">
      <c r="A189" s="14"/>
      <c r="B189" s="243"/>
      <c r="C189" s="244"/>
      <c r="D189" s="234" t="s">
        <v>301</v>
      </c>
      <c r="E189" s="245" t="s">
        <v>19</v>
      </c>
      <c r="F189" s="246" t="s">
        <v>5372</v>
      </c>
      <c r="G189" s="244"/>
      <c r="H189" s="247">
        <v>87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35</v>
      </c>
      <c r="AX189" s="14" t="s">
        <v>81</v>
      </c>
      <c r="AY189" s="253" t="s">
        <v>289</v>
      </c>
    </row>
    <row r="190" s="2" customFormat="1" ht="37.8" customHeight="1">
      <c r="A190" s="39"/>
      <c r="B190" s="40"/>
      <c r="C190" s="214" t="s">
        <v>2633</v>
      </c>
      <c r="D190" s="214" t="s">
        <v>292</v>
      </c>
      <c r="E190" s="215" t="s">
        <v>5373</v>
      </c>
      <c r="F190" s="216" t="s">
        <v>5374</v>
      </c>
      <c r="G190" s="217" t="s">
        <v>295</v>
      </c>
      <c r="H190" s="218">
        <v>10.75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0.010800000000000001</v>
      </c>
      <c r="R190" s="223">
        <f>Q190*H190</f>
        <v>0.11610000000000001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5375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5376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5361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5377</v>
      </c>
      <c r="G193" s="244"/>
      <c r="H193" s="247">
        <v>10.75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44.25" customHeight="1">
      <c r="A194" s="39"/>
      <c r="B194" s="40"/>
      <c r="C194" s="214" t="s">
        <v>2629</v>
      </c>
      <c r="D194" s="214" t="s">
        <v>292</v>
      </c>
      <c r="E194" s="215" t="s">
        <v>5378</v>
      </c>
      <c r="F194" s="216" t="s">
        <v>5379</v>
      </c>
      <c r="G194" s="217" t="s">
        <v>141</v>
      </c>
      <c r="H194" s="218">
        <v>302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5380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5381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5361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2855</v>
      </c>
      <c r="G197" s="244"/>
      <c r="H197" s="247">
        <v>215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5371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5372</v>
      </c>
      <c r="G199" s="244"/>
      <c r="H199" s="247">
        <v>87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5" customFormat="1">
      <c r="A200" s="15"/>
      <c r="B200" s="254"/>
      <c r="C200" s="255"/>
      <c r="D200" s="234" t="s">
        <v>301</v>
      </c>
      <c r="E200" s="256" t="s">
        <v>19</v>
      </c>
      <c r="F200" s="257" t="s">
        <v>304</v>
      </c>
      <c r="G200" s="255"/>
      <c r="H200" s="258">
        <v>302</v>
      </c>
      <c r="I200" s="259"/>
      <c r="J200" s="255"/>
      <c r="K200" s="255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301</v>
      </c>
      <c r="AU200" s="264" t="s">
        <v>83</v>
      </c>
      <c r="AV200" s="15" t="s">
        <v>297</v>
      </c>
      <c r="AW200" s="15" t="s">
        <v>35</v>
      </c>
      <c r="AX200" s="15" t="s">
        <v>81</v>
      </c>
      <c r="AY200" s="264" t="s">
        <v>289</v>
      </c>
    </row>
    <row r="201" s="2" customFormat="1" ht="49.05" customHeight="1">
      <c r="A201" s="39"/>
      <c r="B201" s="40"/>
      <c r="C201" s="214" t="s">
        <v>2648</v>
      </c>
      <c r="D201" s="214" t="s">
        <v>292</v>
      </c>
      <c r="E201" s="215" t="s">
        <v>1172</v>
      </c>
      <c r="F201" s="216" t="s">
        <v>1173</v>
      </c>
      <c r="G201" s="217" t="s">
        <v>239</v>
      </c>
      <c r="H201" s="218">
        <v>1.0960000000000001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5382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1175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1817</v>
      </c>
      <c r="F203" s="212" t="s">
        <v>1818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SUM(P204:P207)</f>
        <v>0</v>
      </c>
      <c r="Q203" s="206"/>
      <c r="R203" s="207">
        <f>SUM(R204:R207)</f>
        <v>0.0077000000000000002</v>
      </c>
      <c r="S203" s="206"/>
      <c r="T203" s="208">
        <f>SUM(T204:T207)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83</v>
      </c>
      <c r="AT203" s="210" t="s">
        <v>73</v>
      </c>
      <c r="AU203" s="210" t="s">
        <v>81</v>
      </c>
      <c r="AY203" s="209" t="s">
        <v>289</v>
      </c>
      <c r="BK203" s="211">
        <f>SUM(BK204:BK207)</f>
        <v>0</v>
      </c>
    </row>
    <row r="204" s="2" customFormat="1" ht="24.15" customHeight="1">
      <c r="A204" s="39"/>
      <c r="B204" s="40"/>
      <c r="C204" s="214" t="s">
        <v>388</v>
      </c>
      <c r="D204" s="214" t="s">
        <v>292</v>
      </c>
      <c r="E204" s="215" t="s">
        <v>1819</v>
      </c>
      <c r="F204" s="216" t="s">
        <v>1820</v>
      </c>
      <c r="G204" s="217" t="s">
        <v>620</v>
      </c>
      <c r="H204" s="218">
        <v>11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1821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1822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1823</v>
      </c>
      <c r="G206" s="244"/>
      <c r="H206" s="247">
        <v>11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81</v>
      </c>
      <c r="AY206" s="253" t="s">
        <v>289</v>
      </c>
    </row>
    <row r="207" s="2" customFormat="1" ht="16.5" customHeight="1">
      <c r="A207" s="39"/>
      <c r="B207" s="40"/>
      <c r="C207" s="265" t="s">
        <v>393</v>
      </c>
      <c r="D207" s="265" t="s">
        <v>357</v>
      </c>
      <c r="E207" s="266" t="s">
        <v>1824</v>
      </c>
      <c r="F207" s="267" t="s">
        <v>1825</v>
      </c>
      <c r="G207" s="268" t="s">
        <v>620</v>
      </c>
      <c r="H207" s="269">
        <v>11</v>
      </c>
      <c r="I207" s="270"/>
      <c r="J207" s="271">
        <f>ROUND(I207*H207,2)</f>
        <v>0</v>
      </c>
      <c r="K207" s="267" t="s">
        <v>296</v>
      </c>
      <c r="L207" s="272"/>
      <c r="M207" s="273" t="s">
        <v>19</v>
      </c>
      <c r="N207" s="274" t="s">
        <v>45</v>
      </c>
      <c r="O207" s="85"/>
      <c r="P207" s="223">
        <f>O207*H207</f>
        <v>0</v>
      </c>
      <c r="Q207" s="223">
        <v>0.00069999999999999999</v>
      </c>
      <c r="R207" s="223">
        <f>Q207*H207</f>
        <v>0.0077000000000000002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382</v>
      </c>
      <c r="AT207" s="225" t="s">
        <v>357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1826</v>
      </c>
    </row>
    <row r="208" s="12" customFormat="1" ht="22.8" customHeight="1">
      <c r="A208" s="12"/>
      <c r="B208" s="198"/>
      <c r="C208" s="199"/>
      <c r="D208" s="200" t="s">
        <v>73</v>
      </c>
      <c r="E208" s="212" t="s">
        <v>597</v>
      </c>
      <c r="F208" s="212" t="s">
        <v>598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SUM(P209:P271)</f>
        <v>0</v>
      </c>
      <c r="Q208" s="206"/>
      <c r="R208" s="207">
        <f>SUM(R209:R271)</f>
        <v>1.5709751000000003</v>
      </c>
      <c r="S208" s="206"/>
      <c r="T208" s="208">
        <f>SUM(T209:T271)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83</v>
      </c>
      <c r="AT208" s="210" t="s">
        <v>73</v>
      </c>
      <c r="AU208" s="210" t="s">
        <v>81</v>
      </c>
      <c r="AY208" s="209" t="s">
        <v>289</v>
      </c>
      <c r="BK208" s="211">
        <f>SUM(BK209:BK271)</f>
        <v>0</v>
      </c>
    </row>
    <row r="209" s="2" customFormat="1" ht="24.15" customHeight="1">
      <c r="A209" s="39"/>
      <c r="B209" s="40"/>
      <c r="C209" s="214" t="s">
        <v>585</v>
      </c>
      <c r="D209" s="214" t="s">
        <v>292</v>
      </c>
      <c r="E209" s="215" t="s">
        <v>1837</v>
      </c>
      <c r="F209" s="216" t="s">
        <v>1838</v>
      </c>
      <c r="G209" s="217" t="s">
        <v>141</v>
      </c>
      <c r="H209" s="218">
        <v>49.905000000000001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0.00182</v>
      </c>
      <c r="R209" s="223">
        <f>Q209*H209</f>
        <v>0.090827100000000008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1839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1840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13" customFormat="1">
      <c r="A211" s="13"/>
      <c r="B211" s="232"/>
      <c r="C211" s="233"/>
      <c r="D211" s="234" t="s">
        <v>301</v>
      </c>
      <c r="E211" s="235" t="s">
        <v>19</v>
      </c>
      <c r="F211" s="236" t="s">
        <v>1841</v>
      </c>
      <c r="G211" s="233"/>
      <c r="H211" s="235" t="s">
        <v>19</v>
      </c>
      <c r="I211" s="237"/>
      <c r="J211" s="233"/>
      <c r="K211" s="233"/>
      <c r="L211" s="238"/>
      <c r="M211" s="239"/>
      <c r="N211" s="240"/>
      <c r="O211" s="240"/>
      <c r="P211" s="240"/>
      <c r="Q211" s="240"/>
      <c r="R211" s="240"/>
      <c r="S211" s="240"/>
      <c r="T211" s="241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2" t="s">
        <v>301</v>
      </c>
      <c r="AU211" s="242" t="s">
        <v>83</v>
      </c>
      <c r="AV211" s="13" t="s">
        <v>81</v>
      </c>
      <c r="AW211" s="13" t="s">
        <v>35</v>
      </c>
      <c r="AX211" s="13" t="s">
        <v>74</v>
      </c>
      <c r="AY211" s="242" t="s">
        <v>289</v>
      </c>
    </row>
    <row r="212" s="14" customFormat="1">
      <c r="A212" s="14"/>
      <c r="B212" s="243"/>
      <c r="C212" s="244"/>
      <c r="D212" s="234" t="s">
        <v>301</v>
      </c>
      <c r="E212" s="245" t="s">
        <v>19</v>
      </c>
      <c r="F212" s="246" t="s">
        <v>1842</v>
      </c>
      <c r="G212" s="244"/>
      <c r="H212" s="247">
        <v>2.835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35</v>
      </c>
      <c r="AX212" s="14" t="s">
        <v>74</v>
      </c>
      <c r="AY212" s="253" t="s">
        <v>289</v>
      </c>
    </row>
    <row r="213" s="13" customFormat="1">
      <c r="A213" s="13"/>
      <c r="B213" s="232"/>
      <c r="C213" s="233"/>
      <c r="D213" s="234" t="s">
        <v>301</v>
      </c>
      <c r="E213" s="235" t="s">
        <v>19</v>
      </c>
      <c r="F213" s="236" t="s">
        <v>1843</v>
      </c>
      <c r="G213" s="233"/>
      <c r="H213" s="235" t="s">
        <v>19</v>
      </c>
      <c r="I213" s="237"/>
      <c r="J213" s="233"/>
      <c r="K213" s="233"/>
      <c r="L213" s="238"/>
      <c r="M213" s="239"/>
      <c r="N213" s="240"/>
      <c r="O213" s="240"/>
      <c r="P213" s="240"/>
      <c r="Q213" s="240"/>
      <c r="R213" s="240"/>
      <c r="S213" s="240"/>
      <c r="T213" s="24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2" t="s">
        <v>301</v>
      </c>
      <c r="AU213" s="242" t="s">
        <v>83</v>
      </c>
      <c r="AV213" s="13" t="s">
        <v>81</v>
      </c>
      <c r="AW213" s="13" t="s">
        <v>35</v>
      </c>
      <c r="AX213" s="13" t="s">
        <v>74</v>
      </c>
      <c r="AY213" s="242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1844</v>
      </c>
      <c r="G214" s="244"/>
      <c r="H214" s="247">
        <v>15.6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1845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1846</v>
      </c>
      <c r="G216" s="244"/>
      <c r="H216" s="247">
        <v>15.75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3" customFormat="1">
      <c r="A217" s="13"/>
      <c r="B217" s="232"/>
      <c r="C217" s="233"/>
      <c r="D217" s="234" t="s">
        <v>301</v>
      </c>
      <c r="E217" s="235" t="s">
        <v>19</v>
      </c>
      <c r="F217" s="236" t="s">
        <v>1847</v>
      </c>
      <c r="G217" s="233"/>
      <c r="H217" s="235" t="s">
        <v>19</v>
      </c>
      <c r="I217" s="237"/>
      <c r="J217" s="233"/>
      <c r="K217" s="233"/>
      <c r="L217" s="238"/>
      <c r="M217" s="239"/>
      <c r="N217" s="240"/>
      <c r="O217" s="240"/>
      <c r="P217" s="240"/>
      <c r="Q217" s="240"/>
      <c r="R217" s="240"/>
      <c r="S217" s="240"/>
      <c r="T217" s="24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2" t="s">
        <v>301</v>
      </c>
      <c r="AU217" s="242" t="s">
        <v>83</v>
      </c>
      <c r="AV217" s="13" t="s">
        <v>81</v>
      </c>
      <c r="AW217" s="13" t="s">
        <v>35</v>
      </c>
      <c r="AX217" s="13" t="s">
        <v>74</v>
      </c>
      <c r="AY217" s="242" t="s">
        <v>289</v>
      </c>
    </row>
    <row r="218" s="14" customFormat="1">
      <c r="A218" s="14"/>
      <c r="B218" s="243"/>
      <c r="C218" s="244"/>
      <c r="D218" s="234" t="s">
        <v>301</v>
      </c>
      <c r="E218" s="245" t="s">
        <v>19</v>
      </c>
      <c r="F218" s="246" t="s">
        <v>1848</v>
      </c>
      <c r="G218" s="244"/>
      <c r="H218" s="247">
        <v>15.720000000000001</v>
      </c>
      <c r="I218" s="248"/>
      <c r="J218" s="244"/>
      <c r="K218" s="244"/>
      <c r="L218" s="249"/>
      <c r="M218" s="250"/>
      <c r="N218" s="251"/>
      <c r="O218" s="251"/>
      <c r="P218" s="251"/>
      <c r="Q218" s="251"/>
      <c r="R218" s="251"/>
      <c r="S218" s="251"/>
      <c r="T218" s="25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3" t="s">
        <v>301</v>
      </c>
      <c r="AU218" s="253" t="s">
        <v>83</v>
      </c>
      <c r="AV218" s="14" t="s">
        <v>83</v>
      </c>
      <c r="AW218" s="14" t="s">
        <v>35</v>
      </c>
      <c r="AX218" s="14" t="s">
        <v>74</v>
      </c>
      <c r="AY218" s="253" t="s">
        <v>289</v>
      </c>
    </row>
    <row r="219" s="15" customFormat="1">
      <c r="A219" s="15"/>
      <c r="B219" s="254"/>
      <c r="C219" s="255"/>
      <c r="D219" s="234" t="s">
        <v>301</v>
      </c>
      <c r="E219" s="256" t="s">
        <v>19</v>
      </c>
      <c r="F219" s="257" t="s">
        <v>304</v>
      </c>
      <c r="G219" s="255"/>
      <c r="H219" s="258">
        <v>49.905000000000001</v>
      </c>
      <c r="I219" s="259"/>
      <c r="J219" s="255"/>
      <c r="K219" s="255"/>
      <c r="L219" s="260"/>
      <c r="M219" s="261"/>
      <c r="N219" s="262"/>
      <c r="O219" s="262"/>
      <c r="P219" s="262"/>
      <c r="Q219" s="262"/>
      <c r="R219" s="262"/>
      <c r="S219" s="262"/>
      <c r="T219" s="263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4" t="s">
        <v>301</v>
      </c>
      <c r="AU219" s="264" t="s">
        <v>83</v>
      </c>
      <c r="AV219" s="15" t="s">
        <v>297</v>
      </c>
      <c r="AW219" s="15" t="s">
        <v>35</v>
      </c>
      <c r="AX219" s="15" t="s">
        <v>81</v>
      </c>
      <c r="AY219" s="264" t="s">
        <v>289</v>
      </c>
    </row>
    <row r="220" s="2" customFormat="1" ht="37.8" customHeight="1">
      <c r="A220" s="39"/>
      <c r="B220" s="40"/>
      <c r="C220" s="214" t="s">
        <v>1929</v>
      </c>
      <c r="D220" s="214" t="s">
        <v>292</v>
      </c>
      <c r="E220" s="215" t="s">
        <v>5383</v>
      </c>
      <c r="F220" s="216" t="s">
        <v>5384</v>
      </c>
      <c r="G220" s="217" t="s">
        <v>141</v>
      </c>
      <c r="H220" s="218">
        <v>215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0.0043800000000000002</v>
      </c>
      <c r="R220" s="223">
        <f>Q220*H220</f>
        <v>0.94170000000000009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5385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5386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13" customFormat="1">
      <c r="A222" s="13"/>
      <c r="B222" s="232"/>
      <c r="C222" s="233"/>
      <c r="D222" s="234" t="s">
        <v>301</v>
      </c>
      <c r="E222" s="235" t="s">
        <v>19</v>
      </c>
      <c r="F222" s="236" t="s">
        <v>5361</v>
      </c>
      <c r="G222" s="233"/>
      <c r="H222" s="235" t="s">
        <v>19</v>
      </c>
      <c r="I222" s="237"/>
      <c r="J222" s="233"/>
      <c r="K222" s="233"/>
      <c r="L222" s="238"/>
      <c r="M222" s="239"/>
      <c r="N222" s="240"/>
      <c r="O222" s="240"/>
      <c r="P222" s="240"/>
      <c r="Q222" s="240"/>
      <c r="R222" s="240"/>
      <c r="S222" s="240"/>
      <c r="T222" s="241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2" t="s">
        <v>301</v>
      </c>
      <c r="AU222" s="242" t="s">
        <v>83</v>
      </c>
      <c r="AV222" s="13" t="s">
        <v>81</v>
      </c>
      <c r="AW222" s="13" t="s">
        <v>35</v>
      </c>
      <c r="AX222" s="13" t="s">
        <v>74</v>
      </c>
      <c r="AY222" s="242" t="s">
        <v>289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2855</v>
      </c>
      <c r="G223" s="244"/>
      <c r="H223" s="247">
        <v>215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81</v>
      </c>
      <c r="AY223" s="253" t="s">
        <v>289</v>
      </c>
    </row>
    <row r="224" s="2" customFormat="1" ht="37.8" customHeight="1">
      <c r="A224" s="39"/>
      <c r="B224" s="40"/>
      <c r="C224" s="214" t="s">
        <v>356</v>
      </c>
      <c r="D224" s="214" t="s">
        <v>292</v>
      </c>
      <c r="E224" s="215" t="s">
        <v>1855</v>
      </c>
      <c r="F224" s="216" t="s">
        <v>1856</v>
      </c>
      <c r="G224" s="217" t="s">
        <v>141</v>
      </c>
      <c r="H224" s="218">
        <v>71.480000000000004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0.0035799999999999998</v>
      </c>
      <c r="R224" s="223">
        <f>Q224*H224</f>
        <v>0.25589840000000003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1857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1858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3" customFormat="1">
      <c r="A226" s="13"/>
      <c r="B226" s="232"/>
      <c r="C226" s="233"/>
      <c r="D226" s="234" t="s">
        <v>301</v>
      </c>
      <c r="E226" s="235" t="s">
        <v>19</v>
      </c>
      <c r="F226" s="236" t="s">
        <v>5387</v>
      </c>
      <c r="G226" s="233"/>
      <c r="H226" s="235" t="s">
        <v>19</v>
      </c>
      <c r="I226" s="237"/>
      <c r="J226" s="233"/>
      <c r="K226" s="233"/>
      <c r="L226" s="238"/>
      <c r="M226" s="239"/>
      <c r="N226" s="240"/>
      <c r="O226" s="240"/>
      <c r="P226" s="240"/>
      <c r="Q226" s="240"/>
      <c r="R226" s="240"/>
      <c r="S226" s="240"/>
      <c r="T226" s="241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2" t="s">
        <v>301</v>
      </c>
      <c r="AU226" s="242" t="s">
        <v>83</v>
      </c>
      <c r="AV226" s="13" t="s">
        <v>81</v>
      </c>
      <c r="AW226" s="13" t="s">
        <v>35</v>
      </c>
      <c r="AX226" s="13" t="s">
        <v>74</v>
      </c>
      <c r="AY226" s="242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5388</v>
      </c>
      <c r="G227" s="244"/>
      <c r="H227" s="247">
        <v>5.2999999999999998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5389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5390</v>
      </c>
      <c r="G229" s="244"/>
      <c r="H229" s="247">
        <v>6.1900000000000004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5391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5392</v>
      </c>
      <c r="G231" s="244"/>
      <c r="H231" s="247">
        <v>16.77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3" customFormat="1">
      <c r="A232" s="13"/>
      <c r="B232" s="232"/>
      <c r="C232" s="233"/>
      <c r="D232" s="234" t="s">
        <v>301</v>
      </c>
      <c r="E232" s="235" t="s">
        <v>19</v>
      </c>
      <c r="F232" s="236" t="s">
        <v>5393</v>
      </c>
      <c r="G232" s="233"/>
      <c r="H232" s="235" t="s">
        <v>19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2" t="s">
        <v>301</v>
      </c>
      <c r="AU232" s="242" t="s">
        <v>83</v>
      </c>
      <c r="AV232" s="13" t="s">
        <v>81</v>
      </c>
      <c r="AW232" s="13" t="s">
        <v>35</v>
      </c>
      <c r="AX232" s="13" t="s">
        <v>74</v>
      </c>
      <c r="AY232" s="242" t="s">
        <v>289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5394</v>
      </c>
      <c r="G233" s="244"/>
      <c r="H233" s="247">
        <v>10.18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3" customFormat="1">
      <c r="A234" s="13"/>
      <c r="B234" s="232"/>
      <c r="C234" s="233"/>
      <c r="D234" s="234" t="s">
        <v>301</v>
      </c>
      <c r="E234" s="235" t="s">
        <v>19</v>
      </c>
      <c r="F234" s="236" t="s">
        <v>5395</v>
      </c>
      <c r="G234" s="233"/>
      <c r="H234" s="235" t="s">
        <v>19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2" t="s">
        <v>301</v>
      </c>
      <c r="AU234" s="242" t="s">
        <v>83</v>
      </c>
      <c r="AV234" s="13" t="s">
        <v>81</v>
      </c>
      <c r="AW234" s="13" t="s">
        <v>35</v>
      </c>
      <c r="AX234" s="13" t="s">
        <v>74</v>
      </c>
      <c r="AY234" s="242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5390</v>
      </c>
      <c r="G235" s="244"/>
      <c r="H235" s="247">
        <v>6.1900000000000004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3" customFormat="1">
      <c r="A236" s="13"/>
      <c r="B236" s="232"/>
      <c r="C236" s="233"/>
      <c r="D236" s="234" t="s">
        <v>301</v>
      </c>
      <c r="E236" s="235" t="s">
        <v>19</v>
      </c>
      <c r="F236" s="236" t="s">
        <v>5396</v>
      </c>
      <c r="G236" s="233"/>
      <c r="H236" s="235" t="s">
        <v>19</v>
      </c>
      <c r="I236" s="237"/>
      <c r="J236" s="233"/>
      <c r="K236" s="233"/>
      <c r="L236" s="238"/>
      <c r="M236" s="239"/>
      <c r="N236" s="240"/>
      <c r="O236" s="240"/>
      <c r="P236" s="240"/>
      <c r="Q236" s="240"/>
      <c r="R236" s="240"/>
      <c r="S236" s="240"/>
      <c r="T236" s="241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2" t="s">
        <v>301</v>
      </c>
      <c r="AU236" s="242" t="s">
        <v>83</v>
      </c>
      <c r="AV236" s="13" t="s">
        <v>81</v>
      </c>
      <c r="AW236" s="13" t="s">
        <v>35</v>
      </c>
      <c r="AX236" s="13" t="s">
        <v>74</v>
      </c>
      <c r="AY236" s="242" t="s">
        <v>289</v>
      </c>
    </row>
    <row r="237" s="14" customFormat="1">
      <c r="A237" s="14"/>
      <c r="B237" s="243"/>
      <c r="C237" s="244"/>
      <c r="D237" s="234" t="s">
        <v>301</v>
      </c>
      <c r="E237" s="245" t="s">
        <v>19</v>
      </c>
      <c r="F237" s="246" t="s">
        <v>5397</v>
      </c>
      <c r="G237" s="244"/>
      <c r="H237" s="247">
        <v>15</v>
      </c>
      <c r="I237" s="248"/>
      <c r="J237" s="244"/>
      <c r="K237" s="244"/>
      <c r="L237" s="249"/>
      <c r="M237" s="250"/>
      <c r="N237" s="251"/>
      <c r="O237" s="251"/>
      <c r="P237" s="251"/>
      <c r="Q237" s="251"/>
      <c r="R237" s="251"/>
      <c r="S237" s="251"/>
      <c r="T237" s="252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3" t="s">
        <v>301</v>
      </c>
      <c r="AU237" s="253" t="s">
        <v>83</v>
      </c>
      <c r="AV237" s="14" t="s">
        <v>83</v>
      </c>
      <c r="AW237" s="14" t="s">
        <v>35</v>
      </c>
      <c r="AX237" s="14" t="s">
        <v>74</v>
      </c>
      <c r="AY237" s="253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5398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1854</v>
      </c>
      <c r="G239" s="244"/>
      <c r="H239" s="247">
        <v>6.5999999999999996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3" customFormat="1">
      <c r="A240" s="13"/>
      <c r="B240" s="232"/>
      <c r="C240" s="233"/>
      <c r="D240" s="234" t="s">
        <v>301</v>
      </c>
      <c r="E240" s="235" t="s">
        <v>19</v>
      </c>
      <c r="F240" s="236" t="s">
        <v>5399</v>
      </c>
      <c r="G240" s="233"/>
      <c r="H240" s="235" t="s">
        <v>19</v>
      </c>
      <c r="I240" s="237"/>
      <c r="J240" s="233"/>
      <c r="K240" s="233"/>
      <c r="L240" s="238"/>
      <c r="M240" s="239"/>
      <c r="N240" s="240"/>
      <c r="O240" s="240"/>
      <c r="P240" s="240"/>
      <c r="Q240" s="240"/>
      <c r="R240" s="240"/>
      <c r="S240" s="240"/>
      <c r="T240" s="241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2" t="s">
        <v>301</v>
      </c>
      <c r="AU240" s="242" t="s">
        <v>83</v>
      </c>
      <c r="AV240" s="13" t="s">
        <v>81</v>
      </c>
      <c r="AW240" s="13" t="s">
        <v>35</v>
      </c>
      <c r="AX240" s="13" t="s">
        <v>74</v>
      </c>
      <c r="AY240" s="242" t="s">
        <v>289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5400</v>
      </c>
      <c r="G241" s="244"/>
      <c r="H241" s="247">
        <v>5.25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74</v>
      </c>
      <c r="AY241" s="253" t="s">
        <v>289</v>
      </c>
    </row>
    <row r="242" s="15" customFormat="1">
      <c r="A242" s="15"/>
      <c r="B242" s="254"/>
      <c r="C242" s="255"/>
      <c r="D242" s="234" t="s">
        <v>301</v>
      </c>
      <c r="E242" s="256" t="s">
        <v>19</v>
      </c>
      <c r="F242" s="257" t="s">
        <v>304</v>
      </c>
      <c r="G242" s="255"/>
      <c r="H242" s="258">
        <v>71.47999999999999</v>
      </c>
      <c r="I242" s="259"/>
      <c r="J242" s="255"/>
      <c r="K242" s="255"/>
      <c r="L242" s="260"/>
      <c r="M242" s="261"/>
      <c r="N242" s="262"/>
      <c r="O242" s="262"/>
      <c r="P242" s="262"/>
      <c r="Q242" s="262"/>
      <c r="R242" s="262"/>
      <c r="S242" s="262"/>
      <c r="T242" s="263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4" t="s">
        <v>301</v>
      </c>
      <c r="AU242" s="264" t="s">
        <v>83</v>
      </c>
      <c r="AV242" s="15" t="s">
        <v>297</v>
      </c>
      <c r="AW242" s="15" t="s">
        <v>35</v>
      </c>
      <c r="AX242" s="15" t="s">
        <v>81</v>
      </c>
      <c r="AY242" s="264" t="s">
        <v>289</v>
      </c>
    </row>
    <row r="243" s="2" customFormat="1" ht="37.8" customHeight="1">
      <c r="A243" s="39"/>
      <c r="B243" s="40"/>
      <c r="C243" s="214" t="s">
        <v>365</v>
      </c>
      <c r="D243" s="214" t="s">
        <v>292</v>
      </c>
      <c r="E243" s="215" t="s">
        <v>1863</v>
      </c>
      <c r="F243" s="216" t="s">
        <v>1864</v>
      </c>
      <c r="G243" s="217" t="s">
        <v>141</v>
      </c>
      <c r="H243" s="218">
        <v>3.2149999999999999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0.0042900000000000004</v>
      </c>
      <c r="R243" s="223">
        <f>Q243*H243</f>
        <v>0.01379235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1865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1866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1867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1868</v>
      </c>
      <c r="G246" s="244"/>
      <c r="H246" s="247">
        <v>3.2149999999999999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81</v>
      </c>
      <c r="AY246" s="253" t="s">
        <v>289</v>
      </c>
    </row>
    <row r="247" s="2" customFormat="1" ht="37.8" customHeight="1">
      <c r="A247" s="39"/>
      <c r="B247" s="40"/>
      <c r="C247" s="214" t="s">
        <v>370</v>
      </c>
      <c r="D247" s="214" t="s">
        <v>292</v>
      </c>
      <c r="E247" s="215" t="s">
        <v>5401</v>
      </c>
      <c r="F247" s="216" t="s">
        <v>5402</v>
      </c>
      <c r="G247" s="217" t="s">
        <v>141</v>
      </c>
      <c r="H247" s="218">
        <v>50.234999999999999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0.0053499999999999997</v>
      </c>
      <c r="R247" s="223">
        <f>Q247*H247</f>
        <v>0.26875725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5403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5404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13" customFormat="1">
      <c r="A249" s="13"/>
      <c r="B249" s="232"/>
      <c r="C249" s="233"/>
      <c r="D249" s="234" t="s">
        <v>301</v>
      </c>
      <c r="E249" s="235" t="s">
        <v>19</v>
      </c>
      <c r="F249" s="236" t="s">
        <v>5405</v>
      </c>
      <c r="G249" s="233"/>
      <c r="H249" s="235" t="s">
        <v>19</v>
      </c>
      <c r="I249" s="237"/>
      <c r="J249" s="233"/>
      <c r="K249" s="233"/>
      <c r="L249" s="238"/>
      <c r="M249" s="239"/>
      <c r="N249" s="240"/>
      <c r="O249" s="240"/>
      <c r="P249" s="240"/>
      <c r="Q249" s="240"/>
      <c r="R249" s="240"/>
      <c r="S249" s="240"/>
      <c r="T249" s="241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2" t="s">
        <v>301</v>
      </c>
      <c r="AU249" s="242" t="s">
        <v>83</v>
      </c>
      <c r="AV249" s="13" t="s">
        <v>81</v>
      </c>
      <c r="AW249" s="13" t="s">
        <v>35</v>
      </c>
      <c r="AX249" s="13" t="s">
        <v>74</v>
      </c>
      <c r="AY249" s="242" t="s">
        <v>289</v>
      </c>
    </row>
    <row r="250" s="14" customFormat="1">
      <c r="A250" s="14"/>
      <c r="B250" s="243"/>
      <c r="C250" s="244"/>
      <c r="D250" s="234" t="s">
        <v>301</v>
      </c>
      <c r="E250" s="245" t="s">
        <v>19</v>
      </c>
      <c r="F250" s="246" t="s">
        <v>5388</v>
      </c>
      <c r="G250" s="244"/>
      <c r="H250" s="247">
        <v>5.2999999999999998</v>
      </c>
      <c r="I250" s="248"/>
      <c r="J250" s="244"/>
      <c r="K250" s="244"/>
      <c r="L250" s="249"/>
      <c r="M250" s="250"/>
      <c r="N250" s="251"/>
      <c r="O250" s="251"/>
      <c r="P250" s="251"/>
      <c r="Q250" s="251"/>
      <c r="R250" s="251"/>
      <c r="S250" s="251"/>
      <c r="T250" s="252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3" t="s">
        <v>301</v>
      </c>
      <c r="AU250" s="253" t="s">
        <v>83</v>
      </c>
      <c r="AV250" s="14" t="s">
        <v>83</v>
      </c>
      <c r="AW250" s="14" t="s">
        <v>35</v>
      </c>
      <c r="AX250" s="14" t="s">
        <v>74</v>
      </c>
      <c r="AY250" s="253" t="s">
        <v>289</v>
      </c>
    </row>
    <row r="251" s="13" customFormat="1">
      <c r="A251" s="13"/>
      <c r="B251" s="232"/>
      <c r="C251" s="233"/>
      <c r="D251" s="234" t="s">
        <v>301</v>
      </c>
      <c r="E251" s="235" t="s">
        <v>19</v>
      </c>
      <c r="F251" s="236" t="s">
        <v>5406</v>
      </c>
      <c r="G251" s="233"/>
      <c r="H251" s="235" t="s">
        <v>19</v>
      </c>
      <c r="I251" s="237"/>
      <c r="J251" s="233"/>
      <c r="K251" s="233"/>
      <c r="L251" s="238"/>
      <c r="M251" s="239"/>
      <c r="N251" s="240"/>
      <c r="O251" s="240"/>
      <c r="P251" s="240"/>
      <c r="Q251" s="240"/>
      <c r="R251" s="240"/>
      <c r="S251" s="240"/>
      <c r="T251" s="24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2" t="s">
        <v>301</v>
      </c>
      <c r="AU251" s="242" t="s">
        <v>83</v>
      </c>
      <c r="AV251" s="13" t="s">
        <v>81</v>
      </c>
      <c r="AW251" s="13" t="s">
        <v>35</v>
      </c>
      <c r="AX251" s="13" t="s">
        <v>74</v>
      </c>
      <c r="AY251" s="242" t="s">
        <v>289</v>
      </c>
    </row>
    <row r="252" s="14" customFormat="1">
      <c r="A252" s="14"/>
      <c r="B252" s="243"/>
      <c r="C252" s="244"/>
      <c r="D252" s="234" t="s">
        <v>301</v>
      </c>
      <c r="E252" s="245" t="s">
        <v>19</v>
      </c>
      <c r="F252" s="246" t="s">
        <v>5407</v>
      </c>
      <c r="G252" s="244"/>
      <c r="H252" s="247">
        <v>5.2000000000000002</v>
      </c>
      <c r="I252" s="248"/>
      <c r="J252" s="244"/>
      <c r="K252" s="244"/>
      <c r="L252" s="249"/>
      <c r="M252" s="250"/>
      <c r="N252" s="251"/>
      <c r="O252" s="251"/>
      <c r="P252" s="251"/>
      <c r="Q252" s="251"/>
      <c r="R252" s="251"/>
      <c r="S252" s="251"/>
      <c r="T252" s="25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3" t="s">
        <v>301</v>
      </c>
      <c r="AU252" s="253" t="s">
        <v>83</v>
      </c>
      <c r="AV252" s="14" t="s">
        <v>83</v>
      </c>
      <c r="AW252" s="14" t="s">
        <v>35</v>
      </c>
      <c r="AX252" s="14" t="s">
        <v>74</v>
      </c>
      <c r="AY252" s="253" t="s">
        <v>289</v>
      </c>
    </row>
    <row r="253" s="13" customFormat="1">
      <c r="A253" s="13"/>
      <c r="B253" s="232"/>
      <c r="C253" s="233"/>
      <c r="D253" s="234" t="s">
        <v>301</v>
      </c>
      <c r="E253" s="235" t="s">
        <v>19</v>
      </c>
      <c r="F253" s="236" t="s">
        <v>5408</v>
      </c>
      <c r="G253" s="233"/>
      <c r="H253" s="235" t="s">
        <v>19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2" t="s">
        <v>301</v>
      </c>
      <c r="AU253" s="242" t="s">
        <v>83</v>
      </c>
      <c r="AV253" s="13" t="s">
        <v>81</v>
      </c>
      <c r="AW253" s="13" t="s">
        <v>35</v>
      </c>
      <c r="AX253" s="13" t="s">
        <v>74</v>
      </c>
      <c r="AY253" s="242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5409</v>
      </c>
      <c r="G254" s="244"/>
      <c r="H254" s="247">
        <v>5.25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3" customFormat="1">
      <c r="A255" s="13"/>
      <c r="B255" s="232"/>
      <c r="C255" s="233"/>
      <c r="D255" s="234" t="s">
        <v>301</v>
      </c>
      <c r="E255" s="235" t="s">
        <v>19</v>
      </c>
      <c r="F255" s="236" t="s">
        <v>5410</v>
      </c>
      <c r="G255" s="233"/>
      <c r="H255" s="235" t="s">
        <v>19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2" t="s">
        <v>301</v>
      </c>
      <c r="AU255" s="242" t="s">
        <v>83</v>
      </c>
      <c r="AV255" s="13" t="s">
        <v>81</v>
      </c>
      <c r="AW255" s="13" t="s">
        <v>35</v>
      </c>
      <c r="AX255" s="13" t="s">
        <v>74</v>
      </c>
      <c r="AY255" s="242" t="s">
        <v>289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5411</v>
      </c>
      <c r="G256" s="244"/>
      <c r="H256" s="247">
        <v>5.2400000000000002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74</v>
      </c>
      <c r="AY256" s="253" t="s">
        <v>289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5412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5413</v>
      </c>
      <c r="G258" s="244"/>
      <c r="H258" s="247">
        <v>6.4299999999999997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74</v>
      </c>
      <c r="AY258" s="253" t="s">
        <v>289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5414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5415</v>
      </c>
      <c r="G260" s="244"/>
      <c r="H260" s="247">
        <v>6.1200000000000001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74</v>
      </c>
      <c r="AY260" s="253" t="s">
        <v>289</v>
      </c>
    </row>
    <row r="261" s="13" customFormat="1">
      <c r="A261" s="13"/>
      <c r="B261" s="232"/>
      <c r="C261" s="233"/>
      <c r="D261" s="234" t="s">
        <v>301</v>
      </c>
      <c r="E261" s="235" t="s">
        <v>19</v>
      </c>
      <c r="F261" s="236" t="s">
        <v>5416</v>
      </c>
      <c r="G261" s="233"/>
      <c r="H261" s="235" t="s">
        <v>19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2" t="s">
        <v>301</v>
      </c>
      <c r="AU261" s="242" t="s">
        <v>83</v>
      </c>
      <c r="AV261" s="13" t="s">
        <v>81</v>
      </c>
      <c r="AW261" s="13" t="s">
        <v>35</v>
      </c>
      <c r="AX261" s="13" t="s">
        <v>74</v>
      </c>
      <c r="AY261" s="242" t="s">
        <v>289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5417</v>
      </c>
      <c r="G262" s="244"/>
      <c r="H262" s="247">
        <v>5.5899999999999999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5418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5419</v>
      </c>
      <c r="G264" s="244"/>
      <c r="H264" s="247">
        <v>5.6200000000000001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3" customFormat="1">
      <c r="A265" s="13"/>
      <c r="B265" s="232"/>
      <c r="C265" s="233"/>
      <c r="D265" s="234" t="s">
        <v>301</v>
      </c>
      <c r="E265" s="235" t="s">
        <v>19</v>
      </c>
      <c r="F265" s="236" t="s">
        <v>1841</v>
      </c>
      <c r="G265" s="233"/>
      <c r="H265" s="235" t="s">
        <v>19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2" t="s">
        <v>301</v>
      </c>
      <c r="AU265" s="242" t="s">
        <v>83</v>
      </c>
      <c r="AV265" s="13" t="s">
        <v>81</v>
      </c>
      <c r="AW265" s="13" t="s">
        <v>35</v>
      </c>
      <c r="AX265" s="13" t="s">
        <v>74</v>
      </c>
      <c r="AY265" s="242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5420</v>
      </c>
      <c r="G266" s="244"/>
      <c r="H266" s="247">
        <v>5.4850000000000003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5" customFormat="1">
      <c r="A267" s="15"/>
      <c r="B267" s="254"/>
      <c r="C267" s="255"/>
      <c r="D267" s="234" t="s">
        <v>301</v>
      </c>
      <c r="E267" s="256" t="s">
        <v>19</v>
      </c>
      <c r="F267" s="257" t="s">
        <v>304</v>
      </c>
      <c r="G267" s="255"/>
      <c r="H267" s="258">
        <v>50.234999999999992</v>
      </c>
      <c r="I267" s="259"/>
      <c r="J267" s="255"/>
      <c r="K267" s="255"/>
      <c r="L267" s="260"/>
      <c r="M267" s="261"/>
      <c r="N267" s="262"/>
      <c r="O267" s="262"/>
      <c r="P267" s="262"/>
      <c r="Q267" s="262"/>
      <c r="R267" s="262"/>
      <c r="S267" s="262"/>
      <c r="T267" s="263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4" t="s">
        <v>301</v>
      </c>
      <c r="AU267" s="264" t="s">
        <v>83</v>
      </c>
      <c r="AV267" s="15" t="s">
        <v>297</v>
      </c>
      <c r="AW267" s="15" t="s">
        <v>35</v>
      </c>
      <c r="AX267" s="15" t="s">
        <v>81</v>
      </c>
      <c r="AY267" s="264" t="s">
        <v>289</v>
      </c>
    </row>
    <row r="268" s="2" customFormat="1" ht="55.5" customHeight="1">
      <c r="A268" s="39"/>
      <c r="B268" s="40"/>
      <c r="C268" s="214" t="s">
        <v>376</v>
      </c>
      <c r="D268" s="214" t="s">
        <v>292</v>
      </c>
      <c r="E268" s="215" t="s">
        <v>5421</v>
      </c>
      <c r="F268" s="216" t="s">
        <v>5422</v>
      </c>
      <c r="G268" s="217" t="s">
        <v>620</v>
      </c>
      <c r="H268" s="218">
        <v>34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5423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5424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49.05" customHeight="1">
      <c r="A270" s="39"/>
      <c r="B270" s="40"/>
      <c r="C270" s="214" t="s">
        <v>1879</v>
      </c>
      <c r="D270" s="214" t="s">
        <v>292</v>
      </c>
      <c r="E270" s="215" t="s">
        <v>1770</v>
      </c>
      <c r="F270" s="216" t="s">
        <v>1771</v>
      </c>
      <c r="G270" s="217" t="s">
        <v>239</v>
      </c>
      <c r="H270" s="218">
        <v>1.571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1880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1773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604</v>
      </c>
      <c r="F272" s="212" t="s">
        <v>605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SUM(P273:P417)</f>
        <v>0</v>
      </c>
      <c r="Q272" s="206"/>
      <c r="R272" s="207">
        <f>SUM(R273:R417)</f>
        <v>1.9948850000000005</v>
      </c>
      <c r="S272" s="206"/>
      <c r="T272" s="208">
        <f>SUM(T273:T417)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83</v>
      </c>
      <c r="AT272" s="210" t="s">
        <v>73</v>
      </c>
      <c r="AU272" s="210" t="s">
        <v>81</v>
      </c>
      <c r="AY272" s="209" t="s">
        <v>289</v>
      </c>
      <c r="BK272" s="211">
        <f>SUM(BK273:BK417)</f>
        <v>0</v>
      </c>
    </row>
    <row r="273" s="2" customFormat="1" ht="16.5" customHeight="1">
      <c r="A273" s="39"/>
      <c r="B273" s="40"/>
      <c r="C273" s="214" t="s">
        <v>948</v>
      </c>
      <c r="D273" s="214" t="s">
        <v>292</v>
      </c>
      <c r="E273" s="215" t="s">
        <v>1881</v>
      </c>
      <c r="F273" s="216" t="s">
        <v>1882</v>
      </c>
      <c r="G273" s="217" t="s">
        <v>529</v>
      </c>
      <c r="H273" s="218">
        <v>35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1883</v>
      </c>
    </row>
    <row r="274" s="2" customFormat="1" ht="37.8" customHeight="1">
      <c r="A274" s="39"/>
      <c r="B274" s="40"/>
      <c r="C274" s="214" t="s">
        <v>485</v>
      </c>
      <c r="D274" s="214" t="s">
        <v>292</v>
      </c>
      <c r="E274" s="215" t="s">
        <v>5425</v>
      </c>
      <c r="F274" s="216" t="s">
        <v>5426</v>
      </c>
      <c r="G274" s="217" t="s">
        <v>620</v>
      </c>
      <c r="H274" s="218">
        <v>24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5427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5428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13" customFormat="1">
      <c r="A276" s="13"/>
      <c r="B276" s="232"/>
      <c r="C276" s="233"/>
      <c r="D276" s="234" t="s">
        <v>301</v>
      </c>
      <c r="E276" s="235" t="s">
        <v>19</v>
      </c>
      <c r="F276" s="236" t="s">
        <v>2948</v>
      </c>
      <c r="G276" s="233"/>
      <c r="H276" s="235" t="s">
        <v>19</v>
      </c>
      <c r="I276" s="237"/>
      <c r="J276" s="233"/>
      <c r="K276" s="233"/>
      <c r="L276" s="238"/>
      <c r="M276" s="239"/>
      <c r="N276" s="240"/>
      <c r="O276" s="240"/>
      <c r="P276" s="240"/>
      <c r="Q276" s="240"/>
      <c r="R276" s="240"/>
      <c r="S276" s="240"/>
      <c r="T276" s="24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2" t="s">
        <v>301</v>
      </c>
      <c r="AU276" s="242" t="s">
        <v>83</v>
      </c>
      <c r="AV276" s="13" t="s">
        <v>81</v>
      </c>
      <c r="AW276" s="13" t="s">
        <v>35</v>
      </c>
      <c r="AX276" s="13" t="s">
        <v>74</v>
      </c>
      <c r="AY276" s="242" t="s">
        <v>289</v>
      </c>
    </row>
    <row r="277" s="14" customFormat="1">
      <c r="A277" s="14"/>
      <c r="B277" s="243"/>
      <c r="C277" s="244"/>
      <c r="D277" s="234" t="s">
        <v>301</v>
      </c>
      <c r="E277" s="245" t="s">
        <v>19</v>
      </c>
      <c r="F277" s="246" t="s">
        <v>652</v>
      </c>
      <c r="G277" s="244"/>
      <c r="H277" s="247">
        <v>11</v>
      </c>
      <c r="I277" s="248"/>
      <c r="J277" s="244"/>
      <c r="K277" s="244"/>
      <c r="L277" s="249"/>
      <c r="M277" s="250"/>
      <c r="N277" s="251"/>
      <c r="O277" s="251"/>
      <c r="P277" s="251"/>
      <c r="Q277" s="251"/>
      <c r="R277" s="251"/>
      <c r="S277" s="251"/>
      <c r="T277" s="252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3" t="s">
        <v>301</v>
      </c>
      <c r="AU277" s="253" t="s">
        <v>83</v>
      </c>
      <c r="AV277" s="14" t="s">
        <v>83</v>
      </c>
      <c r="AW277" s="14" t="s">
        <v>35</v>
      </c>
      <c r="AX277" s="14" t="s">
        <v>74</v>
      </c>
      <c r="AY277" s="253" t="s">
        <v>289</v>
      </c>
    </row>
    <row r="278" s="13" customFormat="1">
      <c r="A278" s="13"/>
      <c r="B278" s="232"/>
      <c r="C278" s="233"/>
      <c r="D278" s="234" t="s">
        <v>301</v>
      </c>
      <c r="E278" s="235" t="s">
        <v>19</v>
      </c>
      <c r="F278" s="236" t="s">
        <v>3952</v>
      </c>
      <c r="G278" s="233"/>
      <c r="H278" s="235" t="s">
        <v>19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2" t="s">
        <v>301</v>
      </c>
      <c r="AU278" s="242" t="s">
        <v>83</v>
      </c>
      <c r="AV278" s="13" t="s">
        <v>81</v>
      </c>
      <c r="AW278" s="13" t="s">
        <v>35</v>
      </c>
      <c r="AX278" s="13" t="s">
        <v>74</v>
      </c>
      <c r="AY278" s="242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83</v>
      </c>
      <c r="G279" s="244"/>
      <c r="H279" s="247">
        <v>2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74</v>
      </c>
      <c r="AY279" s="253" t="s">
        <v>289</v>
      </c>
    </row>
    <row r="280" s="13" customFormat="1">
      <c r="A280" s="13"/>
      <c r="B280" s="232"/>
      <c r="C280" s="233"/>
      <c r="D280" s="234" t="s">
        <v>301</v>
      </c>
      <c r="E280" s="235" t="s">
        <v>19</v>
      </c>
      <c r="F280" s="236" t="s">
        <v>2933</v>
      </c>
      <c r="G280" s="233"/>
      <c r="H280" s="235" t="s">
        <v>19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2" t="s">
        <v>301</v>
      </c>
      <c r="AU280" s="242" t="s">
        <v>83</v>
      </c>
      <c r="AV280" s="13" t="s">
        <v>81</v>
      </c>
      <c r="AW280" s="13" t="s">
        <v>35</v>
      </c>
      <c r="AX280" s="13" t="s">
        <v>74</v>
      </c>
      <c r="AY280" s="242" t="s">
        <v>289</v>
      </c>
    </row>
    <row r="281" s="14" customFormat="1">
      <c r="A281" s="14"/>
      <c r="B281" s="243"/>
      <c r="C281" s="244"/>
      <c r="D281" s="234" t="s">
        <v>301</v>
      </c>
      <c r="E281" s="245" t="s">
        <v>19</v>
      </c>
      <c r="F281" s="246" t="s">
        <v>652</v>
      </c>
      <c r="G281" s="244"/>
      <c r="H281" s="247">
        <v>11</v>
      </c>
      <c r="I281" s="248"/>
      <c r="J281" s="244"/>
      <c r="K281" s="244"/>
      <c r="L281" s="249"/>
      <c r="M281" s="250"/>
      <c r="N281" s="251"/>
      <c r="O281" s="251"/>
      <c r="P281" s="251"/>
      <c r="Q281" s="251"/>
      <c r="R281" s="251"/>
      <c r="S281" s="251"/>
      <c r="T281" s="252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3" t="s">
        <v>301</v>
      </c>
      <c r="AU281" s="253" t="s">
        <v>83</v>
      </c>
      <c r="AV281" s="14" t="s">
        <v>83</v>
      </c>
      <c r="AW281" s="14" t="s">
        <v>35</v>
      </c>
      <c r="AX281" s="14" t="s">
        <v>74</v>
      </c>
      <c r="AY281" s="253" t="s">
        <v>289</v>
      </c>
    </row>
    <row r="282" s="15" customFormat="1">
      <c r="A282" s="15"/>
      <c r="B282" s="254"/>
      <c r="C282" s="255"/>
      <c r="D282" s="234" t="s">
        <v>301</v>
      </c>
      <c r="E282" s="256" t="s">
        <v>19</v>
      </c>
      <c r="F282" s="257" t="s">
        <v>304</v>
      </c>
      <c r="G282" s="255"/>
      <c r="H282" s="258">
        <v>24</v>
      </c>
      <c r="I282" s="259"/>
      <c r="J282" s="255"/>
      <c r="K282" s="255"/>
      <c r="L282" s="260"/>
      <c r="M282" s="261"/>
      <c r="N282" s="262"/>
      <c r="O282" s="262"/>
      <c r="P282" s="262"/>
      <c r="Q282" s="262"/>
      <c r="R282" s="262"/>
      <c r="S282" s="262"/>
      <c r="T282" s="263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4" t="s">
        <v>301</v>
      </c>
      <c r="AU282" s="264" t="s">
        <v>83</v>
      </c>
      <c r="AV282" s="15" t="s">
        <v>297</v>
      </c>
      <c r="AW282" s="15" t="s">
        <v>35</v>
      </c>
      <c r="AX282" s="15" t="s">
        <v>81</v>
      </c>
      <c r="AY282" s="264" t="s">
        <v>289</v>
      </c>
    </row>
    <row r="283" s="2" customFormat="1" ht="24.15" customHeight="1">
      <c r="A283" s="39"/>
      <c r="B283" s="40"/>
      <c r="C283" s="265" t="s">
        <v>305</v>
      </c>
      <c r="D283" s="265" t="s">
        <v>357</v>
      </c>
      <c r="E283" s="266" t="s">
        <v>5429</v>
      </c>
      <c r="F283" s="267" t="s">
        <v>5430</v>
      </c>
      <c r="G283" s="268" t="s">
        <v>620</v>
      </c>
      <c r="H283" s="269">
        <v>11</v>
      </c>
      <c r="I283" s="270"/>
      <c r="J283" s="271">
        <f>ROUND(I283*H283,2)</f>
        <v>0</v>
      </c>
      <c r="K283" s="267" t="s">
        <v>296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0.0195</v>
      </c>
      <c r="R283" s="223">
        <f>Q283*H283</f>
        <v>0.2145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382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5431</v>
      </c>
    </row>
    <row r="284" s="2" customFormat="1" ht="24.15" customHeight="1">
      <c r="A284" s="39"/>
      <c r="B284" s="40"/>
      <c r="C284" s="265" t="s">
        <v>808</v>
      </c>
      <c r="D284" s="265" t="s">
        <v>357</v>
      </c>
      <c r="E284" s="266" t="s">
        <v>5432</v>
      </c>
      <c r="F284" s="267" t="s">
        <v>5433</v>
      </c>
      <c r="G284" s="268" t="s">
        <v>620</v>
      </c>
      <c r="H284" s="269">
        <v>2</v>
      </c>
      <c r="I284" s="270"/>
      <c r="J284" s="271">
        <f>ROUND(I284*H284,2)</f>
        <v>0</v>
      </c>
      <c r="K284" s="267" t="s">
        <v>296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0.021000000000000001</v>
      </c>
      <c r="R284" s="223">
        <f>Q284*H284</f>
        <v>0.042000000000000003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5434</v>
      </c>
    </row>
    <row r="285" s="2" customFormat="1" ht="24.15" customHeight="1">
      <c r="A285" s="39"/>
      <c r="B285" s="40"/>
      <c r="C285" s="265" t="s">
        <v>497</v>
      </c>
      <c r="D285" s="265" t="s">
        <v>357</v>
      </c>
      <c r="E285" s="266" t="s">
        <v>5435</v>
      </c>
      <c r="F285" s="267" t="s">
        <v>5436</v>
      </c>
      <c r="G285" s="268" t="s">
        <v>620</v>
      </c>
      <c r="H285" s="269">
        <v>11</v>
      </c>
      <c r="I285" s="270"/>
      <c r="J285" s="271">
        <f>ROUND(I285*H285,2)</f>
        <v>0</v>
      </c>
      <c r="K285" s="267" t="s">
        <v>296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0.017500000000000002</v>
      </c>
      <c r="R285" s="223">
        <f>Q285*H285</f>
        <v>0.1925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5437</v>
      </c>
    </row>
    <row r="286" s="2" customFormat="1" ht="37.8" customHeight="1">
      <c r="A286" s="39"/>
      <c r="B286" s="40"/>
      <c r="C286" s="214" t="s">
        <v>514</v>
      </c>
      <c r="D286" s="214" t="s">
        <v>292</v>
      </c>
      <c r="E286" s="215" t="s">
        <v>5438</v>
      </c>
      <c r="F286" s="216" t="s">
        <v>5439</v>
      </c>
      <c r="G286" s="217" t="s">
        <v>620</v>
      </c>
      <c r="H286" s="218">
        <v>6</v>
      </c>
      <c r="I286" s="219"/>
      <c r="J286" s="220">
        <f>ROUND(I286*H286,2)</f>
        <v>0</v>
      </c>
      <c r="K286" s="216" t="s">
        <v>296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5440</v>
      </c>
    </row>
    <row r="287" s="2" customFormat="1">
      <c r="A287" s="39"/>
      <c r="B287" s="40"/>
      <c r="C287" s="41"/>
      <c r="D287" s="227" t="s">
        <v>299</v>
      </c>
      <c r="E287" s="41"/>
      <c r="F287" s="228" t="s">
        <v>5441</v>
      </c>
      <c r="G287" s="41"/>
      <c r="H287" s="41"/>
      <c r="I287" s="229"/>
      <c r="J287" s="41"/>
      <c r="K287" s="41"/>
      <c r="L287" s="45"/>
      <c r="M287" s="230"/>
      <c r="N287" s="231"/>
      <c r="O287" s="85"/>
      <c r="P287" s="85"/>
      <c r="Q287" s="85"/>
      <c r="R287" s="85"/>
      <c r="S287" s="85"/>
      <c r="T287" s="86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83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2946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139</v>
      </c>
      <c r="G289" s="244"/>
      <c r="H289" s="247">
        <v>3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3971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139</v>
      </c>
      <c r="G291" s="244"/>
      <c r="H291" s="247">
        <v>3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5" customFormat="1">
      <c r="A292" s="15"/>
      <c r="B292" s="254"/>
      <c r="C292" s="255"/>
      <c r="D292" s="234" t="s">
        <v>301</v>
      </c>
      <c r="E292" s="256" t="s">
        <v>19</v>
      </c>
      <c r="F292" s="257" t="s">
        <v>304</v>
      </c>
      <c r="G292" s="255"/>
      <c r="H292" s="258">
        <v>6</v>
      </c>
      <c r="I292" s="259"/>
      <c r="J292" s="255"/>
      <c r="K292" s="255"/>
      <c r="L292" s="260"/>
      <c r="M292" s="261"/>
      <c r="N292" s="262"/>
      <c r="O292" s="262"/>
      <c r="P292" s="262"/>
      <c r="Q292" s="262"/>
      <c r="R292" s="262"/>
      <c r="S292" s="262"/>
      <c r="T292" s="26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4" t="s">
        <v>301</v>
      </c>
      <c r="AU292" s="264" t="s">
        <v>83</v>
      </c>
      <c r="AV292" s="15" t="s">
        <v>297</v>
      </c>
      <c r="AW292" s="15" t="s">
        <v>35</v>
      </c>
      <c r="AX292" s="15" t="s">
        <v>81</v>
      </c>
      <c r="AY292" s="264" t="s">
        <v>289</v>
      </c>
    </row>
    <row r="293" s="2" customFormat="1" ht="24.15" customHeight="1">
      <c r="A293" s="39"/>
      <c r="B293" s="40"/>
      <c r="C293" s="265" t="s">
        <v>760</v>
      </c>
      <c r="D293" s="265" t="s">
        <v>357</v>
      </c>
      <c r="E293" s="266" t="s">
        <v>5442</v>
      </c>
      <c r="F293" s="267" t="s">
        <v>5443</v>
      </c>
      <c r="G293" s="268" t="s">
        <v>620</v>
      </c>
      <c r="H293" s="269">
        <v>6</v>
      </c>
      <c r="I293" s="270"/>
      <c r="J293" s="271">
        <f>ROUND(I293*H293,2)</f>
        <v>0</v>
      </c>
      <c r="K293" s="267" t="s">
        <v>296</v>
      </c>
      <c r="L293" s="272"/>
      <c r="M293" s="273" t="s">
        <v>19</v>
      </c>
      <c r="N293" s="274" t="s">
        <v>45</v>
      </c>
      <c r="O293" s="85"/>
      <c r="P293" s="223">
        <f>O293*H293</f>
        <v>0</v>
      </c>
      <c r="Q293" s="223">
        <v>0.020500000000000001</v>
      </c>
      <c r="R293" s="223">
        <f>Q293*H293</f>
        <v>0.123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382</v>
      </c>
      <c r="AT293" s="225" t="s">
        <v>357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5444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5318</v>
      </c>
      <c r="G294" s="244"/>
      <c r="H294" s="247">
        <v>6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81</v>
      </c>
      <c r="AY294" s="253" t="s">
        <v>289</v>
      </c>
    </row>
    <row r="295" s="2" customFormat="1" ht="37.8" customHeight="1">
      <c r="A295" s="39"/>
      <c r="B295" s="40"/>
      <c r="C295" s="214" t="s">
        <v>454</v>
      </c>
      <c r="D295" s="214" t="s">
        <v>292</v>
      </c>
      <c r="E295" s="215" t="s">
        <v>5445</v>
      </c>
      <c r="F295" s="216" t="s">
        <v>5446</v>
      </c>
      <c r="G295" s="217" t="s">
        <v>620</v>
      </c>
      <c r="H295" s="218">
        <v>1</v>
      </c>
      <c r="I295" s="219"/>
      <c r="J295" s="220">
        <f>ROUND(I295*H295,2)</f>
        <v>0</v>
      </c>
      <c r="K295" s="216" t="s">
        <v>296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573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5447</v>
      </c>
    </row>
    <row r="296" s="2" customFormat="1">
      <c r="A296" s="39"/>
      <c r="B296" s="40"/>
      <c r="C296" s="41"/>
      <c r="D296" s="227" t="s">
        <v>299</v>
      </c>
      <c r="E296" s="41"/>
      <c r="F296" s="228" t="s">
        <v>5448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83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5326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81</v>
      </c>
      <c r="G298" s="244"/>
      <c r="H298" s="247">
        <v>1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81</v>
      </c>
      <c r="AY298" s="253" t="s">
        <v>289</v>
      </c>
    </row>
    <row r="299" s="2" customFormat="1" ht="24.15" customHeight="1">
      <c r="A299" s="39"/>
      <c r="B299" s="40"/>
      <c r="C299" s="265" t="s">
        <v>637</v>
      </c>
      <c r="D299" s="265" t="s">
        <v>357</v>
      </c>
      <c r="E299" s="266" t="s">
        <v>5449</v>
      </c>
      <c r="F299" s="267" t="s">
        <v>5450</v>
      </c>
      <c r="G299" s="268" t="s">
        <v>620</v>
      </c>
      <c r="H299" s="269">
        <v>1</v>
      </c>
      <c r="I299" s="270"/>
      <c r="J299" s="271">
        <f>ROUND(I299*H299,2)</f>
        <v>0</v>
      </c>
      <c r="K299" s="267" t="s">
        <v>296</v>
      </c>
      <c r="L299" s="272"/>
      <c r="M299" s="273" t="s">
        <v>19</v>
      </c>
      <c r="N299" s="274" t="s">
        <v>45</v>
      </c>
      <c r="O299" s="85"/>
      <c r="P299" s="223">
        <f>O299*H299</f>
        <v>0</v>
      </c>
      <c r="Q299" s="223">
        <v>0.032000000000000001</v>
      </c>
      <c r="R299" s="223">
        <f>Q299*H299</f>
        <v>0.032000000000000001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382</v>
      </c>
      <c r="AT299" s="225" t="s">
        <v>357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5451</v>
      </c>
    </row>
    <row r="300" s="2" customFormat="1" ht="37.8" customHeight="1">
      <c r="A300" s="39"/>
      <c r="B300" s="40"/>
      <c r="C300" s="214" t="s">
        <v>560</v>
      </c>
      <c r="D300" s="214" t="s">
        <v>292</v>
      </c>
      <c r="E300" s="215" t="s">
        <v>1905</v>
      </c>
      <c r="F300" s="216" t="s">
        <v>1906</v>
      </c>
      <c r="G300" s="217" t="s">
        <v>620</v>
      </c>
      <c r="H300" s="218">
        <v>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1907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1908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 ht="33" customHeight="1">
      <c r="A302" s="39"/>
      <c r="B302" s="40"/>
      <c r="C302" s="265" t="s">
        <v>1145</v>
      </c>
      <c r="D302" s="265" t="s">
        <v>357</v>
      </c>
      <c r="E302" s="266" t="s">
        <v>1909</v>
      </c>
      <c r="F302" s="267" t="s">
        <v>1910</v>
      </c>
      <c r="G302" s="268" t="s">
        <v>620</v>
      </c>
      <c r="H302" s="269">
        <v>4</v>
      </c>
      <c r="I302" s="270"/>
      <c r="J302" s="271">
        <f>ROUND(I302*H302,2)</f>
        <v>0</v>
      </c>
      <c r="K302" s="267" t="s">
        <v>296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0.0195</v>
      </c>
      <c r="R302" s="223">
        <f>Q302*H302</f>
        <v>0.078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1911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5452</v>
      </c>
      <c r="G303" s="244"/>
      <c r="H303" s="247">
        <v>4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2" customFormat="1" ht="37.8" customHeight="1">
      <c r="A304" s="39"/>
      <c r="B304" s="40"/>
      <c r="C304" s="214" t="s">
        <v>542</v>
      </c>
      <c r="D304" s="214" t="s">
        <v>292</v>
      </c>
      <c r="E304" s="215" t="s">
        <v>1912</v>
      </c>
      <c r="F304" s="216" t="s">
        <v>1913</v>
      </c>
      <c r="G304" s="217" t="s">
        <v>620</v>
      </c>
      <c r="H304" s="218">
        <v>11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573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1914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1915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13" customFormat="1">
      <c r="A306" s="13"/>
      <c r="B306" s="232"/>
      <c r="C306" s="233"/>
      <c r="D306" s="234" t="s">
        <v>301</v>
      </c>
      <c r="E306" s="235" t="s">
        <v>19</v>
      </c>
      <c r="F306" s="236" t="s">
        <v>2907</v>
      </c>
      <c r="G306" s="233"/>
      <c r="H306" s="235" t="s">
        <v>19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2" t="s">
        <v>301</v>
      </c>
      <c r="AU306" s="242" t="s">
        <v>83</v>
      </c>
      <c r="AV306" s="13" t="s">
        <v>81</v>
      </c>
      <c r="AW306" s="13" t="s">
        <v>35</v>
      </c>
      <c r="AX306" s="13" t="s">
        <v>74</v>
      </c>
      <c r="AY306" s="242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81</v>
      </c>
      <c r="G307" s="244"/>
      <c r="H307" s="247">
        <v>1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74</v>
      </c>
      <c r="AY307" s="253" t="s">
        <v>289</v>
      </c>
    </row>
    <row r="308" s="13" customFormat="1">
      <c r="A308" s="13"/>
      <c r="B308" s="232"/>
      <c r="C308" s="233"/>
      <c r="D308" s="234" t="s">
        <v>301</v>
      </c>
      <c r="E308" s="235" t="s">
        <v>19</v>
      </c>
      <c r="F308" s="236" t="s">
        <v>1792</v>
      </c>
      <c r="G308" s="233"/>
      <c r="H308" s="235" t="s">
        <v>19</v>
      </c>
      <c r="I308" s="237"/>
      <c r="J308" s="233"/>
      <c r="K308" s="233"/>
      <c r="L308" s="238"/>
      <c r="M308" s="239"/>
      <c r="N308" s="240"/>
      <c r="O308" s="240"/>
      <c r="P308" s="240"/>
      <c r="Q308" s="240"/>
      <c r="R308" s="240"/>
      <c r="S308" s="240"/>
      <c r="T308" s="24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2" t="s">
        <v>301</v>
      </c>
      <c r="AU308" s="242" t="s">
        <v>83</v>
      </c>
      <c r="AV308" s="13" t="s">
        <v>81</v>
      </c>
      <c r="AW308" s="13" t="s">
        <v>35</v>
      </c>
      <c r="AX308" s="13" t="s">
        <v>74</v>
      </c>
      <c r="AY308" s="242" t="s">
        <v>289</v>
      </c>
    </row>
    <row r="309" s="14" customFormat="1">
      <c r="A309" s="14"/>
      <c r="B309" s="243"/>
      <c r="C309" s="244"/>
      <c r="D309" s="234" t="s">
        <v>301</v>
      </c>
      <c r="E309" s="245" t="s">
        <v>19</v>
      </c>
      <c r="F309" s="246" t="s">
        <v>473</v>
      </c>
      <c r="G309" s="244"/>
      <c r="H309" s="247">
        <v>6</v>
      </c>
      <c r="I309" s="248"/>
      <c r="J309" s="244"/>
      <c r="K309" s="244"/>
      <c r="L309" s="249"/>
      <c r="M309" s="250"/>
      <c r="N309" s="251"/>
      <c r="O309" s="251"/>
      <c r="P309" s="251"/>
      <c r="Q309" s="251"/>
      <c r="R309" s="251"/>
      <c r="S309" s="251"/>
      <c r="T309" s="25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3" t="s">
        <v>301</v>
      </c>
      <c r="AU309" s="253" t="s">
        <v>83</v>
      </c>
      <c r="AV309" s="14" t="s">
        <v>83</v>
      </c>
      <c r="AW309" s="14" t="s">
        <v>35</v>
      </c>
      <c r="AX309" s="14" t="s">
        <v>74</v>
      </c>
      <c r="AY309" s="253" t="s">
        <v>289</v>
      </c>
    </row>
    <row r="310" s="13" customFormat="1">
      <c r="A310" s="13"/>
      <c r="B310" s="232"/>
      <c r="C310" s="233"/>
      <c r="D310" s="234" t="s">
        <v>301</v>
      </c>
      <c r="E310" s="235" t="s">
        <v>19</v>
      </c>
      <c r="F310" s="236" t="s">
        <v>2980</v>
      </c>
      <c r="G310" s="233"/>
      <c r="H310" s="235" t="s">
        <v>19</v>
      </c>
      <c r="I310" s="237"/>
      <c r="J310" s="233"/>
      <c r="K310" s="233"/>
      <c r="L310" s="238"/>
      <c r="M310" s="239"/>
      <c r="N310" s="240"/>
      <c r="O310" s="240"/>
      <c r="P310" s="240"/>
      <c r="Q310" s="240"/>
      <c r="R310" s="240"/>
      <c r="S310" s="240"/>
      <c r="T310" s="24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2" t="s">
        <v>301</v>
      </c>
      <c r="AU310" s="242" t="s">
        <v>83</v>
      </c>
      <c r="AV310" s="13" t="s">
        <v>81</v>
      </c>
      <c r="AW310" s="13" t="s">
        <v>35</v>
      </c>
      <c r="AX310" s="13" t="s">
        <v>74</v>
      </c>
      <c r="AY310" s="242" t="s">
        <v>289</v>
      </c>
    </row>
    <row r="311" s="14" customFormat="1">
      <c r="A311" s="14"/>
      <c r="B311" s="243"/>
      <c r="C311" s="244"/>
      <c r="D311" s="234" t="s">
        <v>301</v>
      </c>
      <c r="E311" s="245" t="s">
        <v>19</v>
      </c>
      <c r="F311" s="246" t="s">
        <v>81</v>
      </c>
      <c r="G311" s="244"/>
      <c r="H311" s="247">
        <v>1</v>
      </c>
      <c r="I311" s="248"/>
      <c r="J311" s="244"/>
      <c r="K311" s="244"/>
      <c r="L311" s="249"/>
      <c r="M311" s="250"/>
      <c r="N311" s="251"/>
      <c r="O311" s="251"/>
      <c r="P311" s="251"/>
      <c r="Q311" s="251"/>
      <c r="R311" s="251"/>
      <c r="S311" s="251"/>
      <c r="T311" s="252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3" t="s">
        <v>301</v>
      </c>
      <c r="AU311" s="253" t="s">
        <v>83</v>
      </c>
      <c r="AV311" s="14" t="s">
        <v>83</v>
      </c>
      <c r="AW311" s="14" t="s">
        <v>35</v>
      </c>
      <c r="AX311" s="14" t="s">
        <v>74</v>
      </c>
      <c r="AY311" s="253" t="s">
        <v>289</v>
      </c>
    </row>
    <row r="312" s="13" customFormat="1">
      <c r="A312" s="13"/>
      <c r="B312" s="232"/>
      <c r="C312" s="233"/>
      <c r="D312" s="234" t="s">
        <v>301</v>
      </c>
      <c r="E312" s="235" t="s">
        <v>19</v>
      </c>
      <c r="F312" s="236" t="s">
        <v>5330</v>
      </c>
      <c r="G312" s="233"/>
      <c r="H312" s="235" t="s">
        <v>19</v>
      </c>
      <c r="I312" s="237"/>
      <c r="J312" s="233"/>
      <c r="K312" s="233"/>
      <c r="L312" s="238"/>
      <c r="M312" s="239"/>
      <c r="N312" s="240"/>
      <c r="O312" s="240"/>
      <c r="P312" s="240"/>
      <c r="Q312" s="240"/>
      <c r="R312" s="240"/>
      <c r="S312" s="240"/>
      <c r="T312" s="241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2" t="s">
        <v>301</v>
      </c>
      <c r="AU312" s="242" t="s">
        <v>83</v>
      </c>
      <c r="AV312" s="13" t="s">
        <v>81</v>
      </c>
      <c r="AW312" s="13" t="s">
        <v>35</v>
      </c>
      <c r="AX312" s="13" t="s">
        <v>74</v>
      </c>
      <c r="AY312" s="242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83</v>
      </c>
      <c r="G313" s="244"/>
      <c r="H313" s="247">
        <v>2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3" customFormat="1">
      <c r="A314" s="13"/>
      <c r="B314" s="232"/>
      <c r="C314" s="233"/>
      <c r="D314" s="234" t="s">
        <v>301</v>
      </c>
      <c r="E314" s="235" t="s">
        <v>19</v>
      </c>
      <c r="F314" s="236" t="s">
        <v>5333</v>
      </c>
      <c r="G314" s="233"/>
      <c r="H314" s="235" t="s">
        <v>19</v>
      </c>
      <c r="I314" s="237"/>
      <c r="J314" s="233"/>
      <c r="K314" s="233"/>
      <c r="L314" s="238"/>
      <c r="M314" s="239"/>
      <c r="N314" s="240"/>
      <c r="O314" s="240"/>
      <c r="P314" s="240"/>
      <c r="Q314" s="240"/>
      <c r="R314" s="240"/>
      <c r="S314" s="240"/>
      <c r="T314" s="241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2" t="s">
        <v>301</v>
      </c>
      <c r="AU314" s="242" t="s">
        <v>83</v>
      </c>
      <c r="AV314" s="13" t="s">
        <v>81</v>
      </c>
      <c r="AW314" s="13" t="s">
        <v>35</v>
      </c>
      <c r="AX314" s="13" t="s">
        <v>74</v>
      </c>
      <c r="AY314" s="242" t="s">
        <v>289</v>
      </c>
    </row>
    <row r="315" s="14" customFormat="1">
      <c r="A315" s="14"/>
      <c r="B315" s="243"/>
      <c r="C315" s="244"/>
      <c r="D315" s="234" t="s">
        <v>301</v>
      </c>
      <c r="E315" s="245" t="s">
        <v>19</v>
      </c>
      <c r="F315" s="246" t="s">
        <v>81</v>
      </c>
      <c r="G315" s="244"/>
      <c r="H315" s="247">
        <v>1</v>
      </c>
      <c r="I315" s="248"/>
      <c r="J315" s="244"/>
      <c r="K315" s="244"/>
      <c r="L315" s="249"/>
      <c r="M315" s="250"/>
      <c r="N315" s="251"/>
      <c r="O315" s="251"/>
      <c r="P315" s="251"/>
      <c r="Q315" s="251"/>
      <c r="R315" s="251"/>
      <c r="S315" s="251"/>
      <c r="T315" s="252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3" t="s">
        <v>301</v>
      </c>
      <c r="AU315" s="253" t="s">
        <v>83</v>
      </c>
      <c r="AV315" s="14" t="s">
        <v>83</v>
      </c>
      <c r="AW315" s="14" t="s">
        <v>35</v>
      </c>
      <c r="AX315" s="14" t="s">
        <v>74</v>
      </c>
      <c r="AY315" s="253" t="s">
        <v>289</v>
      </c>
    </row>
    <row r="316" s="15" customFormat="1">
      <c r="A316" s="15"/>
      <c r="B316" s="254"/>
      <c r="C316" s="255"/>
      <c r="D316" s="234" t="s">
        <v>301</v>
      </c>
      <c r="E316" s="256" t="s">
        <v>19</v>
      </c>
      <c r="F316" s="257" t="s">
        <v>304</v>
      </c>
      <c r="G316" s="255"/>
      <c r="H316" s="258">
        <v>11</v>
      </c>
      <c r="I316" s="259"/>
      <c r="J316" s="255"/>
      <c r="K316" s="255"/>
      <c r="L316" s="260"/>
      <c r="M316" s="261"/>
      <c r="N316" s="262"/>
      <c r="O316" s="262"/>
      <c r="P316" s="262"/>
      <c r="Q316" s="262"/>
      <c r="R316" s="262"/>
      <c r="S316" s="262"/>
      <c r="T316" s="263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4" t="s">
        <v>301</v>
      </c>
      <c r="AU316" s="264" t="s">
        <v>83</v>
      </c>
      <c r="AV316" s="15" t="s">
        <v>297</v>
      </c>
      <c r="AW316" s="15" t="s">
        <v>35</v>
      </c>
      <c r="AX316" s="15" t="s">
        <v>81</v>
      </c>
      <c r="AY316" s="264" t="s">
        <v>289</v>
      </c>
    </row>
    <row r="317" s="2" customFormat="1" ht="33" customHeight="1">
      <c r="A317" s="39"/>
      <c r="B317" s="40"/>
      <c r="C317" s="265" t="s">
        <v>547</v>
      </c>
      <c r="D317" s="265" t="s">
        <v>357</v>
      </c>
      <c r="E317" s="266" t="s">
        <v>1916</v>
      </c>
      <c r="F317" s="267" t="s">
        <v>1917</v>
      </c>
      <c r="G317" s="268" t="s">
        <v>620</v>
      </c>
      <c r="H317" s="269">
        <v>1</v>
      </c>
      <c r="I317" s="270"/>
      <c r="J317" s="271">
        <f>ROUND(I317*H317,2)</f>
        <v>0</v>
      </c>
      <c r="K317" s="267" t="s">
        <v>296</v>
      </c>
      <c r="L317" s="272"/>
      <c r="M317" s="273" t="s">
        <v>19</v>
      </c>
      <c r="N317" s="274" t="s">
        <v>45</v>
      </c>
      <c r="O317" s="85"/>
      <c r="P317" s="223">
        <f>O317*H317</f>
        <v>0</v>
      </c>
      <c r="Q317" s="223">
        <v>0.021499999999999998</v>
      </c>
      <c r="R317" s="223">
        <f>Q317*H317</f>
        <v>0.021499999999999998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382</v>
      </c>
      <c r="AT317" s="225" t="s">
        <v>357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1918</v>
      </c>
    </row>
    <row r="318" s="14" customFormat="1">
      <c r="A318" s="14"/>
      <c r="B318" s="243"/>
      <c r="C318" s="244"/>
      <c r="D318" s="234" t="s">
        <v>301</v>
      </c>
      <c r="E318" s="245" t="s">
        <v>19</v>
      </c>
      <c r="F318" s="246" t="s">
        <v>81</v>
      </c>
      <c r="G318" s="244"/>
      <c r="H318" s="247">
        <v>1</v>
      </c>
      <c r="I318" s="248"/>
      <c r="J318" s="244"/>
      <c r="K318" s="244"/>
      <c r="L318" s="249"/>
      <c r="M318" s="250"/>
      <c r="N318" s="251"/>
      <c r="O318" s="251"/>
      <c r="P318" s="251"/>
      <c r="Q318" s="251"/>
      <c r="R318" s="251"/>
      <c r="S318" s="251"/>
      <c r="T318" s="252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3" t="s">
        <v>301</v>
      </c>
      <c r="AU318" s="253" t="s">
        <v>83</v>
      </c>
      <c r="AV318" s="14" t="s">
        <v>83</v>
      </c>
      <c r="AW318" s="14" t="s">
        <v>35</v>
      </c>
      <c r="AX318" s="14" t="s">
        <v>81</v>
      </c>
      <c r="AY318" s="253" t="s">
        <v>289</v>
      </c>
    </row>
    <row r="319" s="2" customFormat="1" ht="33" customHeight="1">
      <c r="A319" s="39"/>
      <c r="B319" s="40"/>
      <c r="C319" s="265" t="s">
        <v>592</v>
      </c>
      <c r="D319" s="265" t="s">
        <v>357</v>
      </c>
      <c r="E319" s="266" t="s">
        <v>5453</v>
      </c>
      <c r="F319" s="267" t="s">
        <v>5454</v>
      </c>
      <c r="G319" s="268" t="s">
        <v>620</v>
      </c>
      <c r="H319" s="269">
        <v>4</v>
      </c>
      <c r="I319" s="270"/>
      <c r="J319" s="271">
        <f>ROUND(I319*H319,2)</f>
        <v>0</v>
      </c>
      <c r="K319" s="267" t="s">
        <v>296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0.042999999999999997</v>
      </c>
      <c r="R319" s="223">
        <f>Q319*H319</f>
        <v>0.17199999999999999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382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5455</v>
      </c>
    </row>
    <row r="320" s="14" customFormat="1">
      <c r="A320" s="14"/>
      <c r="B320" s="243"/>
      <c r="C320" s="244"/>
      <c r="D320" s="234" t="s">
        <v>301</v>
      </c>
      <c r="E320" s="245" t="s">
        <v>19</v>
      </c>
      <c r="F320" s="246" t="s">
        <v>5456</v>
      </c>
      <c r="G320" s="244"/>
      <c r="H320" s="247">
        <v>4</v>
      </c>
      <c r="I320" s="248"/>
      <c r="J320" s="244"/>
      <c r="K320" s="244"/>
      <c r="L320" s="249"/>
      <c r="M320" s="250"/>
      <c r="N320" s="251"/>
      <c r="O320" s="251"/>
      <c r="P320" s="251"/>
      <c r="Q320" s="251"/>
      <c r="R320" s="251"/>
      <c r="S320" s="251"/>
      <c r="T320" s="252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3" t="s">
        <v>301</v>
      </c>
      <c r="AU320" s="253" t="s">
        <v>83</v>
      </c>
      <c r="AV320" s="14" t="s">
        <v>83</v>
      </c>
      <c r="AW320" s="14" t="s">
        <v>35</v>
      </c>
      <c r="AX320" s="14" t="s">
        <v>81</v>
      </c>
      <c r="AY320" s="253" t="s">
        <v>289</v>
      </c>
    </row>
    <row r="321" s="2" customFormat="1" ht="37.8" customHeight="1">
      <c r="A321" s="39"/>
      <c r="B321" s="40"/>
      <c r="C321" s="265" t="s">
        <v>321</v>
      </c>
      <c r="D321" s="265" t="s">
        <v>357</v>
      </c>
      <c r="E321" s="266" t="s">
        <v>5457</v>
      </c>
      <c r="F321" s="267" t="s">
        <v>5458</v>
      </c>
      <c r="G321" s="268" t="s">
        <v>620</v>
      </c>
      <c r="H321" s="269">
        <v>6</v>
      </c>
      <c r="I321" s="270"/>
      <c r="J321" s="271">
        <f>ROUND(I321*H321,2)</f>
        <v>0</v>
      </c>
      <c r="K321" s="267" t="s">
        <v>19</v>
      </c>
      <c r="L321" s="272"/>
      <c r="M321" s="273" t="s">
        <v>19</v>
      </c>
      <c r="N321" s="274" t="s">
        <v>45</v>
      </c>
      <c r="O321" s="85"/>
      <c r="P321" s="223">
        <f>O321*H321</f>
        <v>0</v>
      </c>
      <c r="Q321" s="223">
        <v>0.042999999999999997</v>
      </c>
      <c r="R321" s="223">
        <f>Q321*H321</f>
        <v>0.25800000000000001</v>
      </c>
      <c r="S321" s="223">
        <v>0</v>
      </c>
      <c r="T321" s="224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382</v>
      </c>
      <c r="AT321" s="225" t="s">
        <v>357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5459</v>
      </c>
    </row>
    <row r="322" s="2" customFormat="1" ht="37.8" customHeight="1">
      <c r="A322" s="39"/>
      <c r="B322" s="40"/>
      <c r="C322" s="214" t="s">
        <v>327</v>
      </c>
      <c r="D322" s="214" t="s">
        <v>292</v>
      </c>
      <c r="E322" s="215" t="s">
        <v>5460</v>
      </c>
      <c r="F322" s="216" t="s">
        <v>5461</v>
      </c>
      <c r="G322" s="217" t="s">
        <v>620</v>
      </c>
      <c r="H322" s="218">
        <v>10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5462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5463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13" customFormat="1">
      <c r="A324" s="13"/>
      <c r="B324" s="232"/>
      <c r="C324" s="233"/>
      <c r="D324" s="234" t="s">
        <v>301</v>
      </c>
      <c r="E324" s="235" t="s">
        <v>19</v>
      </c>
      <c r="F324" s="236" t="s">
        <v>2988</v>
      </c>
      <c r="G324" s="233"/>
      <c r="H324" s="235" t="s">
        <v>19</v>
      </c>
      <c r="I324" s="237"/>
      <c r="J324" s="233"/>
      <c r="K324" s="233"/>
      <c r="L324" s="238"/>
      <c r="M324" s="239"/>
      <c r="N324" s="240"/>
      <c r="O324" s="240"/>
      <c r="P324" s="240"/>
      <c r="Q324" s="240"/>
      <c r="R324" s="240"/>
      <c r="S324" s="240"/>
      <c r="T324" s="24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2" t="s">
        <v>301</v>
      </c>
      <c r="AU324" s="242" t="s">
        <v>83</v>
      </c>
      <c r="AV324" s="13" t="s">
        <v>81</v>
      </c>
      <c r="AW324" s="13" t="s">
        <v>35</v>
      </c>
      <c r="AX324" s="13" t="s">
        <v>74</v>
      </c>
      <c r="AY324" s="242" t="s">
        <v>289</v>
      </c>
    </row>
    <row r="325" s="14" customFormat="1">
      <c r="A325" s="14"/>
      <c r="B325" s="243"/>
      <c r="C325" s="244"/>
      <c r="D325" s="234" t="s">
        <v>301</v>
      </c>
      <c r="E325" s="245" t="s">
        <v>19</v>
      </c>
      <c r="F325" s="246" t="s">
        <v>81</v>
      </c>
      <c r="G325" s="244"/>
      <c r="H325" s="247">
        <v>1</v>
      </c>
      <c r="I325" s="248"/>
      <c r="J325" s="244"/>
      <c r="K325" s="244"/>
      <c r="L325" s="249"/>
      <c r="M325" s="250"/>
      <c r="N325" s="251"/>
      <c r="O325" s="251"/>
      <c r="P325" s="251"/>
      <c r="Q325" s="251"/>
      <c r="R325" s="251"/>
      <c r="S325" s="251"/>
      <c r="T325" s="25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3" t="s">
        <v>301</v>
      </c>
      <c r="AU325" s="253" t="s">
        <v>83</v>
      </c>
      <c r="AV325" s="14" t="s">
        <v>83</v>
      </c>
      <c r="AW325" s="14" t="s">
        <v>35</v>
      </c>
      <c r="AX325" s="14" t="s">
        <v>74</v>
      </c>
      <c r="AY325" s="253" t="s">
        <v>289</v>
      </c>
    </row>
    <row r="326" s="13" customFormat="1">
      <c r="A326" s="13"/>
      <c r="B326" s="232"/>
      <c r="C326" s="233"/>
      <c r="D326" s="234" t="s">
        <v>301</v>
      </c>
      <c r="E326" s="235" t="s">
        <v>19</v>
      </c>
      <c r="F326" s="236" t="s">
        <v>3014</v>
      </c>
      <c r="G326" s="233"/>
      <c r="H326" s="235" t="s">
        <v>19</v>
      </c>
      <c r="I326" s="237"/>
      <c r="J326" s="233"/>
      <c r="K326" s="233"/>
      <c r="L326" s="238"/>
      <c r="M326" s="239"/>
      <c r="N326" s="240"/>
      <c r="O326" s="240"/>
      <c r="P326" s="240"/>
      <c r="Q326" s="240"/>
      <c r="R326" s="240"/>
      <c r="S326" s="240"/>
      <c r="T326" s="241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2" t="s">
        <v>301</v>
      </c>
      <c r="AU326" s="242" t="s">
        <v>83</v>
      </c>
      <c r="AV326" s="13" t="s">
        <v>81</v>
      </c>
      <c r="AW326" s="13" t="s">
        <v>35</v>
      </c>
      <c r="AX326" s="13" t="s">
        <v>74</v>
      </c>
      <c r="AY326" s="242" t="s">
        <v>289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81</v>
      </c>
      <c r="G327" s="244"/>
      <c r="H327" s="247">
        <v>1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74</v>
      </c>
      <c r="AY327" s="253" t="s">
        <v>289</v>
      </c>
    </row>
    <row r="328" s="13" customFormat="1">
      <c r="A328" s="13"/>
      <c r="B328" s="232"/>
      <c r="C328" s="233"/>
      <c r="D328" s="234" t="s">
        <v>301</v>
      </c>
      <c r="E328" s="235" t="s">
        <v>19</v>
      </c>
      <c r="F328" s="236" t="s">
        <v>1962</v>
      </c>
      <c r="G328" s="233"/>
      <c r="H328" s="235" t="s">
        <v>19</v>
      </c>
      <c r="I328" s="237"/>
      <c r="J328" s="233"/>
      <c r="K328" s="233"/>
      <c r="L328" s="238"/>
      <c r="M328" s="239"/>
      <c r="N328" s="240"/>
      <c r="O328" s="240"/>
      <c r="P328" s="240"/>
      <c r="Q328" s="240"/>
      <c r="R328" s="240"/>
      <c r="S328" s="240"/>
      <c r="T328" s="24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2" t="s">
        <v>301</v>
      </c>
      <c r="AU328" s="242" t="s">
        <v>83</v>
      </c>
      <c r="AV328" s="13" t="s">
        <v>81</v>
      </c>
      <c r="AW328" s="13" t="s">
        <v>35</v>
      </c>
      <c r="AX328" s="13" t="s">
        <v>74</v>
      </c>
      <c r="AY328" s="242" t="s">
        <v>289</v>
      </c>
    </row>
    <row r="329" s="14" customFormat="1">
      <c r="A329" s="14"/>
      <c r="B329" s="243"/>
      <c r="C329" s="244"/>
      <c r="D329" s="234" t="s">
        <v>301</v>
      </c>
      <c r="E329" s="245" t="s">
        <v>19</v>
      </c>
      <c r="F329" s="246" t="s">
        <v>81</v>
      </c>
      <c r="G329" s="244"/>
      <c r="H329" s="247">
        <v>1</v>
      </c>
      <c r="I329" s="248"/>
      <c r="J329" s="244"/>
      <c r="K329" s="244"/>
      <c r="L329" s="249"/>
      <c r="M329" s="250"/>
      <c r="N329" s="251"/>
      <c r="O329" s="251"/>
      <c r="P329" s="251"/>
      <c r="Q329" s="251"/>
      <c r="R329" s="251"/>
      <c r="S329" s="251"/>
      <c r="T329" s="252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3" t="s">
        <v>301</v>
      </c>
      <c r="AU329" s="253" t="s">
        <v>83</v>
      </c>
      <c r="AV329" s="14" t="s">
        <v>83</v>
      </c>
      <c r="AW329" s="14" t="s">
        <v>35</v>
      </c>
      <c r="AX329" s="14" t="s">
        <v>74</v>
      </c>
      <c r="AY329" s="253" t="s">
        <v>289</v>
      </c>
    </row>
    <row r="330" s="13" customFormat="1">
      <c r="A330" s="13"/>
      <c r="B330" s="232"/>
      <c r="C330" s="233"/>
      <c r="D330" s="234" t="s">
        <v>301</v>
      </c>
      <c r="E330" s="235" t="s">
        <v>19</v>
      </c>
      <c r="F330" s="236" t="s">
        <v>5344</v>
      </c>
      <c r="G330" s="233"/>
      <c r="H330" s="235" t="s">
        <v>19</v>
      </c>
      <c r="I330" s="237"/>
      <c r="J330" s="233"/>
      <c r="K330" s="233"/>
      <c r="L330" s="238"/>
      <c r="M330" s="239"/>
      <c r="N330" s="240"/>
      <c r="O330" s="240"/>
      <c r="P330" s="240"/>
      <c r="Q330" s="240"/>
      <c r="R330" s="240"/>
      <c r="S330" s="240"/>
      <c r="T330" s="241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2" t="s">
        <v>301</v>
      </c>
      <c r="AU330" s="242" t="s">
        <v>83</v>
      </c>
      <c r="AV330" s="13" t="s">
        <v>81</v>
      </c>
      <c r="AW330" s="13" t="s">
        <v>35</v>
      </c>
      <c r="AX330" s="13" t="s">
        <v>74</v>
      </c>
      <c r="AY330" s="242" t="s">
        <v>289</v>
      </c>
    </row>
    <row r="331" s="14" customFormat="1">
      <c r="A331" s="14"/>
      <c r="B331" s="243"/>
      <c r="C331" s="244"/>
      <c r="D331" s="234" t="s">
        <v>301</v>
      </c>
      <c r="E331" s="245" t="s">
        <v>19</v>
      </c>
      <c r="F331" s="246" t="s">
        <v>83</v>
      </c>
      <c r="G331" s="244"/>
      <c r="H331" s="247">
        <v>2</v>
      </c>
      <c r="I331" s="248"/>
      <c r="J331" s="244"/>
      <c r="K331" s="244"/>
      <c r="L331" s="249"/>
      <c r="M331" s="250"/>
      <c r="N331" s="251"/>
      <c r="O331" s="251"/>
      <c r="P331" s="251"/>
      <c r="Q331" s="251"/>
      <c r="R331" s="251"/>
      <c r="S331" s="251"/>
      <c r="T331" s="252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3" t="s">
        <v>301</v>
      </c>
      <c r="AU331" s="253" t="s">
        <v>83</v>
      </c>
      <c r="AV331" s="14" t="s">
        <v>83</v>
      </c>
      <c r="AW331" s="14" t="s">
        <v>35</v>
      </c>
      <c r="AX331" s="14" t="s">
        <v>74</v>
      </c>
      <c r="AY331" s="253" t="s">
        <v>289</v>
      </c>
    </row>
    <row r="332" s="13" customFormat="1">
      <c r="A332" s="13"/>
      <c r="B332" s="232"/>
      <c r="C332" s="233"/>
      <c r="D332" s="234" t="s">
        <v>301</v>
      </c>
      <c r="E332" s="235" t="s">
        <v>19</v>
      </c>
      <c r="F332" s="236" t="s">
        <v>5345</v>
      </c>
      <c r="G332" s="233"/>
      <c r="H332" s="235" t="s">
        <v>19</v>
      </c>
      <c r="I332" s="237"/>
      <c r="J332" s="233"/>
      <c r="K332" s="233"/>
      <c r="L332" s="238"/>
      <c r="M332" s="239"/>
      <c r="N332" s="240"/>
      <c r="O332" s="240"/>
      <c r="P332" s="240"/>
      <c r="Q332" s="240"/>
      <c r="R332" s="240"/>
      <c r="S332" s="240"/>
      <c r="T332" s="241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2" t="s">
        <v>301</v>
      </c>
      <c r="AU332" s="242" t="s">
        <v>83</v>
      </c>
      <c r="AV332" s="13" t="s">
        <v>81</v>
      </c>
      <c r="AW332" s="13" t="s">
        <v>35</v>
      </c>
      <c r="AX332" s="13" t="s">
        <v>74</v>
      </c>
      <c r="AY332" s="242" t="s">
        <v>289</v>
      </c>
    </row>
    <row r="333" s="14" customFormat="1">
      <c r="A333" s="14"/>
      <c r="B333" s="243"/>
      <c r="C333" s="244"/>
      <c r="D333" s="234" t="s">
        <v>301</v>
      </c>
      <c r="E333" s="245" t="s">
        <v>19</v>
      </c>
      <c r="F333" s="246" t="s">
        <v>297</v>
      </c>
      <c r="G333" s="244"/>
      <c r="H333" s="247">
        <v>4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3" t="s">
        <v>301</v>
      </c>
      <c r="AU333" s="253" t="s">
        <v>83</v>
      </c>
      <c r="AV333" s="14" t="s">
        <v>83</v>
      </c>
      <c r="AW333" s="14" t="s">
        <v>35</v>
      </c>
      <c r="AX333" s="14" t="s">
        <v>74</v>
      </c>
      <c r="AY333" s="253" t="s">
        <v>289</v>
      </c>
    </row>
    <row r="334" s="13" customFormat="1">
      <c r="A334" s="13"/>
      <c r="B334" s="232"/>
      <c r="C334" s="233"/>
      <c r="D334" s="234" t="s">
        <v>301</v>
      </c>
      <c r="E334" s="235" t="s">
        <v>19</v>
      </c>
      <c r="F334" s="236" t="s">
        <v>3035</v>
      </c>
      <c r="G334" s="233"/>
      <c r="H334" s="235" t="s">
        <v>19</v>
      </c>
      <c r="I334" s="237"/>
      <c r="J334" s="233"/>
      <c r="K334" s="233"/>
      <c r="L334" s="238"/>
      <c r="M334" s="239"/>
      <c r="N334" s="240"/>
      <c r="O334" s="240"/>
      <c r="P334" s="240"/>
      <c r="Q334" s="240"/>
      <c r="R334" s="240"/>
      <c r="S334" s="240"/>
      <c r="T334" s="24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2" t="s">
        <v>301</v>
      </c>
      <c r="AU334" s="242" t="s">
        <v>83</v>
      </c>
      <c r="AV334" s="13" t="s">
        <v>81</v>
      </c>
      <c r="AW334" s="13" t="s">
        <v>35</v>
      </c>
      <c r="AX334" s="13" t="s">
        <v>74</v>
      </c>
      <c r="AY334" s="242" t="s">
        <v>289</v>
      </c>
    </row>
    <row r="335" s="14" customFormat="1">
      <c r="A335" s="14"/>
      <c r="B335" s="243"/>
      <c r="C335" s="244"/>
      <c r="D335" s="234" t="s">
        <v>301</v>
      </c>
      <c r="E335" s="245" t="s">
        <v>19</v>
      </c>
      <c r="F335" s="246" t="s">
        <v>81</v>
      </c>
      <c r="G335" s="244"/>
      <c r="H335" s="247">
        <v>1</v>
      </c>
      <c r="I335" s="248"/>
      <c r="J335" s="244"/>
      <c r="K335" s="244"/>
      <c r="L335" s="249"/>
      <c r="M335" s="250"/>
      <c r="N335" s="251"/>
      <c r="O335" s="251"/>
      <c r="P335" s="251"/>
      <c r="Q335" s="251"/>
      <c r="R335" s="251"/>
      <c r="S335" s="251"/>
      <c r="T335" s="252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3" t="s">
        <v>301</v>
      </c>
      <c r="AU335" s="253" t="s">
        <v>83</v>
      </c>
      <c r="AV335" s="14" t="s">
        <v>83</v>
      </c>
      <c r="AW335" s="14" t="s">
        <v>35</v>
      </c>
      <c r="AX335" s="14" t="s">
        <v>74</v>
      </c>
      <c r="AY335" s="253" t="s">
        <v>289</v>
      </c>
    </row>
    <row r="336" s="15" customFormat="1">
      <c r="A336" s="15"/>
      <c r="B336" s="254"/>
      <c r="C336" s="255"/>
      <c r="D336" s="234" t="s">
        <v>301</v>
      </c>
      <c r="E336" s="256" t="s">
        <v>19</v>
      </c>
      <c r="F336" s="257" t="s">
        <v>304</v>
      </c>
      <c r="G336" s="255"/>
      <c r="H336" s="258">
        <v>10</v>
      </c>
      <c r="I336" s="259"/>
      <c r="J336" s="255"/>
      <c r="K336" s="255"/>
      <c r="L336" s="260"/>
      <c r="M336" s="261"/>
      <c r="N336" s="262"/>
      <c r="O336" s="262"/>
      <c r="P336" s="262"/>
      <c r="Q336" s="262"/>
      <c r="R336" s="262"/>
      <c r="S336" s="262"/>
      <c r="T336" s="263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4" t="s">
        <v>301</v>
      </c>
      <c r="AU336" s="264" t="s">
        <v>83</v>
      </c>
      <c r="AV336" s="15" t="s">
        <v>297</v>
      </c>
      <c r="AW336" s="15" t="s">
        <v>35</v>
      </c>
      <c r="AX336" s="15" t="s">
        <v>81</v>
      </c>
      <c r="AY336" s="264" t="s">
        <v>289</v>
      </c>
    </row>
    <row r="337" s="2" customFormat="1" ht="33" customHeight="1">
      <c r="A337" s="39"/>
      <c r="B337" s="40"/>
      <c r="C337" s="265" t="s">
        <v>339</v>
      </c>
      <c r="D337" s="265" t="s">
        <v>357</v>
      </c>
      <c r="E337" s="266" t="s">
        <v>5464</v>
      </c>
      <c r="F337" s="267" t="s">
        <v>5465</v>
      </c>
      <c r="G337" s="268" t="s">
        <v>620</v>
      </c>
      <c r="H337" s="269">
        <v>5</v>
      </c>
      <c r="I337" s="270"/>
      <c r="J337" s="271">
        <f>ROUND(I337*H337,2)</f>
        <v>0</v>
      </c>
      <c r="K337" s="267" t="s">
        <v>296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0.043999999999999997</v>
      </c>
      <c r="R337" s="223">
        <f>Q337*H337</f>
        <v>0.21999999999999997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5466</v>
      </c>
    </row>
    <row r="338" s="14" customFormat="1">
      <c r="A338" s="14"/>
      <c r="B338" s="243"/>
      <c r="C338" s="244"/>
      <c r="D338" s="234" t="s">
        <v>301</v>
      </c>
      <c r="E338" s="245" t="s">
        <v>19</v>
      </c>
      <c r="F338" s="246" t="s">
        <v>5467</v>
      </c>
      <c r="G338" s="244"/>
      <c r="H338" s="247">
        <v>5</v>
      </c>
      <c r="I338" s="248"/>
      <c r="J338" s="244"/>
      <c r="K338" s="244"/>
      <c r="L338" s="249"/>
      <c r="M338" s="250"/>
      <c r="N338" s="251"/>
      <c r="O338" s="251"/>
      <c r="P338" s="251"/>
      <c r="Q338" s="251"/>
      <c r="R338" s="251"/>
      <c r="S338" s="251"/>
      <c r="T338" s="252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3" t="s">
        <v>301</v>
      </c>
      <c r="AU338" s="253" t="s">
        <v>83</v>
      </c>
      <c r="AV338" s="14" t="s">
        <v>83</v>
      </c>
      <c r="AW338" s="14" t="s">
        <v>35</v>
      </c>
      <c r="AX338" s="14" t="s">
        <v>81</v>
      </c>
      <c r="AY338" s="253" t="s">
        <v>289</v>
      </c>
    </row>
    <row r="339" s="2" customFormat="1" ht="37.8" customHeight="1">
      <c r="A339" s="39"/>
      <c r="B339" s="40"/>
      <c r="C339" s="265" t="s">
        <v>2761</v>
      </c>
      <c r="D339" s="265" t="s">
        <v>357</v>
      </c>
      <c r="E339" s="266" t="s">
        <v>5468</v>
      </c>
      <c r="F339" s="267" t="s">
        <v>5469</v>
      </c>
      <c r="G339" s="268" t="s">
        <v>529</v>
      </c>
      <c r="H339" s="269">
        <v>1</v>
      </c>
      <c r="I339" s="270"/>
      <c r="J339" s="271">
        <f>ROUND(I339*H339,2)</f>
        <v>0</v>
      </c>
      <c r="K339" s="267" t="s">
        <v>19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5470</v>
      </c>
    </row>
    <row r="340" s="13" customFormat="1">
      <c r="A340" s="13"/>
      <c r="B340" s="232"/>
      <c r="C340" s="233"/>
      <c r="D340" s="234" t="s">
        <v>301</v>
      </c>
      <c r="E340" s="235" t="s">
        <v>19</v>
      </c>
      <c r="F340" s="236" t="s">
        <v>3035</v>
      </c>
      <c r="G340" s="233"/>
      <c r="H340" s="235" t="s">
        <v>19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2" t="s">
        <v>301</v>
      </c>
      <c r="AU340" s="242" t="s">
        <v>83</v>
      </c>
      <c r="AV340" s="13" t="s">
        <v>81</v>
      </c>
      <c r="AW340" s="13" t="s">
        <v>35</v>
      </c>
      <c r="AX340" s="13" t="s">
        <v>74</v>
      </c>
      <c r="AY340" s="242" t="s">
        <v>289</v>
      </c>
    </row>
    <row r="341" s="14" customFormat="1">
      <c r="A341" s="14"/>
      <c r="B341" s="243"/>
      <c r="C341" s="244"/>
      <c r="D341" s="234" t="s">
        <v>301</v>
      </c>
      <c r="E341" s="245" t="s">
        <v>19</v>
      </c>
      <c r="F341" s="246" t="s">
        <v>81</v>
      </c>
      <c r="G341" s="244"/>
      <c r="H341" s="247">
        <v>1</v>
      </c>
      <c r="I341" s="248"/>
      <c r="J341" s="244"/>
      <c r="K341" s="244"/>
      <c r="L341" s="249"/>
      <c r="M341" s="250"/>
      <c r="N341" s="251"/>
      <c r="O341" s="251"/>
      <c r="P341" s="251"/>
      <c r="Q341" s="251"/>
      <c r="R341" s="251"/>
      <c r="S341" s="251"/>
      <c r="T341" s="252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3" t="s">
        <v>301</v>
      </c>
      <c r="AU341" s="253" t="s">
        <v>83</v>
      </c>
      <c r="AV341" s="14" t="s">
        <v>83</v>
      </c>
      <c r="AW341" s="14" t="s">
        <v>35</v>
      </c>
      <c r="AX341" s="14" t="s">
        <v>81</v>
      </c>
      <c r="AY341" s="253" t="s">
        <v>289</v>
      </c>
    </row>
    <row r="342" s="2" customFormat="1" ht="33" customHeight="1">
      <c r="A342" s="39"/>
      <c r="B342" s="40"/>
      <c r="C342" s="265" t="s">
        <v>961</v>
      </c>
      <c r="D342" s="265" t="s">
        <v>357</v>
      </c>
      <c r="E342" s="266" t="s">
        <v>5471</v>
      </c>
      <c r="F342" s="267" t="s">
        <v>5472</v>
      </c>
      <c r="G342" s="268" t="s">
        <v>620</v>
      </c>
      <c r="H342" s="269">
        <v>1</v>
      </c>
      <c r="I342" s="270"/>
      <c r="J342" s="271">
        <f>ROUND(I342*H342,2)</f>
        <v>0</v>
      </c>
      <c r="K342" s="267" t="s">
        <v>296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0.032000000000000001</v>
      </c>
      <c r="R342" s="223">
        <f>Q342*H342</f>
        <v>0.032000000000000001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5473</v>
      </c>
    </row>
    <row r="343" s="2" customFormat="1" ht="33" customHeight="1">
      <c r="A343" s="39"/>
      <c r="B343" s="40"/>
      <c r="C343" s="265" t="s">
        <v>974</v>
      </c>
      <c r="D343" s="265" t="s">
        <v>357</v>
      </c>
      <c r="E343" s="266" t="s">
        <v>5474</v>
      </c>
      <c r="F343" s="267" t="s">
        <v>5475</v>
      </c>
      <c r="G343" s="268" t="s">
        <v>620</v>
      </c>
      <c r="H343" s="269">
        <v>2</v>
      </c>
      <c r="I343" s="270"/>
      <c r="J343" s="271">
        <f>ROUND(I343*H343,2)</f>
        <v>0</v>
      </c>
      <c r="K343" s="267" t="s">
        <v>296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0.065000000000000002</v>
      </c>
      <c r="R343" s="223">
        <f>Q343*H343</f>
        <v>0.13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5476</v>
      </c>
    </row>
    <row r="344" s="2" customFormat="1" ht="33" customHeight="1">
      <c r="A344" s="39"/>
      <c r="B344" s="40"/>
      <c r="C344" s="265" t="s">
        <v>314</v>
      </c>
      <c r="D344" s="265" t="s">
        <v>357</v>
      </c>
      <c r="E344" s="266" t="s">
        <v>5477</v>
      </c>
      <c r="F344" s="267" t="s">
        <v>5475</v>
      </c>
      <c r="G344" s="268" t="s">
        <v>620</v>
      </c>
      <c r="H344" s="269">
        <v>1</v>
      </c>
      <c r="I344" s="270"/>
      <c r="J344" s="271">
        <f>ROUND(I344*H344,2)</f>
        <v>0</v>
      </c>
      <c r="K344" s="267" t="s">
        <v>296</v>
      </c>
      <c r="L344" s="272"/>
      <c r="M344" s="273" t="s">
        <v>19</v>
      </c>
      <c r="N344" s="274" t="s">
        <v>45</v>
      </c>
      <c r="O344" s="85"/>
      <c r="P344" s="223">
        <f>O344*H344</f>
        <v>0</v>
      </c>
      <c r="Q344" s="223">
        <v>0.065000000000000002</v>
      </c>
      <c r="R344" s="223">
        <f>Q344*H344</f>
        <v>0.065000000000000002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382</v>
      </c>
      <c r="AT344" s="225" t="s">
        <v>357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5478</v>
      </c>
    </row>
    <row r="345" s="2" customFormat="1" ht="24.15" customHeight="1">
      <c r="A345" s="39"/>
      <c r="B345" s="40"/>
      <c r="C345" s="214" t="s">
        <v>415</v>
      </c>
      <c r="D345" s="214" t="s">
        <v>292</v>
      </c>
      <c r="E345" s="215" t="s">
        <v>1934</v>
      </c>
      <c r="F345" s="216" t="s">
        <v>1935</v>
      </c>
      <c r="G345" s="217" t="s">
        <v>620</v>
      </c>
      <c r="H345" s="218">
        <v>28</v>
      </c>
      <c r="I345" s="219"/>
      <c r="J345" s="220">
        <f>ROUND(I345*H345,2)</f>
        <v>0</v>
      </c>
      <c r="K345" s="216" t="s">
        <v>296</v>
      </c>
      <c r="L345" s="45"/>
      <c r="M345" s="221" t="s">
        <v>19</v>
      </c>
      <c r="N345" s="222" t="s">
        <v>45</v>
      </c>
      <c r="O345" s="85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573</v>
      </c>
      <c r="AT345" s="225" t="s">
        <v>292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1936</v>
      </c>
    </row>
    <row r="346" s="2" customFormat="1">
      <c r="A346" s="39"/>
      <c r="B346" s="40"/>
      <c r="C346" s="41"/>
      <c r="D346" s="227" t="s">
        <v>299</v>
      </c>
      <c r="E346" s="41"/>
      <c r="F346" s="228" t="s">
        <v>1937</v>
      </c>
      <c r="G346" s="41"/>
      <c r="H346" s="41"/>
      <c r="I346" s="229"/>
      <c r="J346" s="41"/>
      <c r="K346" s="41"/>
      <c r="L346" s="45"/>
      <c r="M346" s="230"/>
      <c r="N346" s="231"/>
      <c r="O346" s="85"/>
      <c r="P346" s="85"/>
      <c r="Q346" s="85"/>
      <c r="R346" s="85"/>
      <c r="S346" s="85"/>
      <c r="T346" s="86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299</v>
      </c>
      <c r="AU346" s="18" t="s">
        <v>83</v>
      </c>
    </row>
    <row r="347" s="14" customFormat="1">
      <c r="A347" s="14"/>
      <c r="B347" s="243"/>
      <c r="C347" s="244"/>
      <c r="D347" s="234" t="s">
        <v>301</v>
      </c>
      <c r="E347" s="245" t="s">
        <v>19</v>
      </c>
      <c r="F347" s="246" t="s">
        <v>356</v>
      </c>
      <c r="G347" s="244"/>
      <c r="H347" s="247">
        <v>28</v>
      </c>
      <c r="I347" s="248"/>
      <c r="J347" s="244"/>
      <c r="K347" s="244"/>
      <c r="L347" s="249"/>
      <c r="M347" s="250"/>
      <c r="N347" s="251"/>
      <c r="O347" s="251"/>
      <c r="P347" s="251"/>
      <c r="Q347" s="251"/>
      <c r="R347" s="251"/>
      <c r="S347" s="251"/>
      <c r="T347" s="252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3" t="s">
        <v>301</v>
      </c>
      <c r="AU347" s="253" t="s">
        <v>83</v>
      </c>
      <c r="AV347" s="14" t="s">
        <v>83</v>
      </c>
      <c r="AW347" s="14" t="s">
        <v>35</v>
      </c>
      <c r="AX347" s="14" t="s">
        <v>81</v>
      </c>
      <c r="AY347" s="253" t="s">
        <v>289</v>
      </c>
    </row>
    <row r="348" s="2" customFormat="1" ht="21.75" customHeight="1">
      <c r="A348" s="39"/>
      <c r="B348" s="40"/>
      <c r="C348" s="265" t="s">
        <v>344</v>
      </c>
      <c r="D348" s="265" t="s">
        <v>357</v>
      </c>
      <c r="E348" s="266" t="s">
        <v>1938</v>
      </c>
      <c r="F348" s="267" t="s">
        <v>1939</v>
      </c>
      <c r="G348" s="268" t="s">
        <v>620</v>
      </c>
      <c r="H348" s="269">
        <v>28</v>
      </c>
      <c r="I348" s="270"/>
      <c r="J348" s="271">
        <f>ROUND(I348*H348,2)</f>
        <v>0</v>
      </c>
      <c r="K348" s="267" t="s">
        <v>1940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0.0038</v>
      </c>
      <c r="R348" s="223">
        <f>Q348*H348</f>
        <v>0.1064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1941</v>
      </c>
    </row>
    <row r="349" s="2" customFormat="1" ht="24.15" customHeight="1">
      <c r="A349" s="39"/>
      <c r="B349" s="40"/>
      <c r="C349" s="214" t="s">
        <v>422</v>
      </c>
      <c r="D349" s="214" t="s">
        <v>292</v>
      </c>
      <c r="E349" s="215" t="s">
        <v>1942</v>
      </c>
      <c r="F349" s="216" t="s">
        <v>1943</v>
      </c>
      <c r="G349" s="217" t="s">
        <v>620</v>
      </c>
      <c r="H349" s="218">
        <v>62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573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1944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1945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915</v>
      </c>
      <c r="G351" s="244"/>
      <c r="H351" s="247">
        <v>62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81</v>
      </c>
      <c r="AY351" s="253" t="s">
        <v>289</v>
      </c>
    </row>
    <row r="352" s="2" customFormat="1" ht="24.15" customHeight="1">
      <c r="A352" s="39"/>
      <c r="B352" s="40"/>
      <c r="C352" s="265" t="s">
        <v>333</v>
      </c>
      <c r="D352" s="265" t="s">
        <v>357</v>
      </c>
      <c r="E352" s="266" t="s">
        <v>1946</v>
      </c>
      <c r="F352" s="267" t="s">
        <v>1947</v>
      </c>
      <c r="G352" s="268" t="s">
        <v>620</v>
      </c>
      <c r="H352" s="269">
        <v>62</v>
      </c>
      <c r="I352" s="270"/>
      <c r="J352" s="271">
        <f>ROUND(I352*H352,2)</f>
        <v>0</v>
      </c>
      <c r="K352" s="267" t="s">
        <v>1940</v>
      </c>
      <c r="L352" s="272"/>
      <c r="M352" s="273" t="s">
        <v>19</v>
      </c>
      <c r="N352" s="274" t="s">
        <v>45</v>
      </c>
      <c r="O352" s="85"/>
      <c r="P352" s="223">
        <f>O352*H352</f>
        <v>0</v>
      </c>
      <c r="Q352" s="223">
        <v>0.0011999999999999999</v>
      </c>
      <c r="R352" s="223">
        <f>Q352*H352</f>
        <v>0.074399999999999994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382</v>
      </c>
      <c r="AT352" s="225" t="s">
        <v>357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1948</v>
      </c>
    </row>
    <row r="353" s="2" customFormat="1" ht="24.15" customHeight="1">
      <c r="A353" s="39"/>
      <c r="B353" s="40"/>
      <c r="C353" s="214" t="s">
        <v>1011</v>
      </c>
      <c r="D353" s="214" t="s">
        <v>292</v>
      </c>
      <c r="E353" s="215" t="s">
        <v>1958</v>
      </c>
      <c r="F353" s="216" t="s">
        <v>1959</v>
      </c>
      <c r="G353" s="217" t="s">
        <v>620</v>
      </c>
      <c r="H353" s="218">
        <v>3</v>
      </c>
      <c r="I353" s="219"/>
      <c r="J353" s="220">
        <f>ROUND(I353*H353,2)</f>
        <v>0</v>
      </c>
      <c r="K353" s="216" t="s">
        <v>296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573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573</v>
      </c>
      <c r="BM353" s="225" t="s">
        <v>1960</v>
      </c>
    </row>
    <row r="354" s="2" customFormat="1">
      <c r="A354" s="39"/>
      <c r="B354" s="40"/>
      <c r="C354" s="41"/>
      <c r="D354" s="227" t="s">
        <v>299</v>
      </c>
      <c r="E354" s="41"/>
      <c r="F354" s="228" t="s">
        <v>1961</v>
      </c>
      <c r="G354" s="41"/>
      <c r="H354" s="41"/>
      <c r="I354" s="229"/>
      <c r="J354" s="41"/>
      <c r="K354" s="41"/>
      <c r="L354" s="45"/>
      <c r="M354" s="230"/>
      <c r="N354" s="231"/>
      <c r="O354" s="85"/>
      <c r="P354" s="85"/>
      <c r="Q354" s="85"/>
      <c r="R354" s="85"/>
      <c r="S354" s="85"/>
      <c r="T354" s="86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299</v>
      </c>
      <c r="AU354" s="18" t="s">
        <v>83</v>
      </c>
    </row>
    <row r="355" s="13" customFormat="1">
      <c r="A355" s="13"/>
      <c r="B355" s="232"/>
      <c r="C355" s="233"/>
      <c r="D355" s="234" t="s">
        <v>301</v>
      </c>
      <c r="E355" s="235" t="s">
        <v>19</v>
      </c>
      <c r="F355" s="236" t="s">
        <v>1962</v>
      </c>
      <c r="G355" s="233"/>
      <c r="H355" s="235" t="s">
        <v>19</v>
      </c>
      <c r="I355" s="237"/>
      <c r="J355" s="233"/>
      <c r="K355" s="233"/>
      <c r="L355" s="238"/>
      <c r="M355" s="239"/>
      <c r="N355" s="240"/>
      <c r="O355" s="240"/>
      <c r="P355" s="240"/>
      <c r="Q355" s="240"/>
      <c r="R355" s="240"/>
      <c r="S355" s="240"/>
      <c r="T355" s="241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2" t="s">
        <v>301</v>
      </c>
      <c r="AU355" s="242" t="s">
        <v>83</v>
      </c>
      <c r="AV355" s="13" t="s">
        <v>81</v>
      </c>
      <c r="AW355" s="13" t="s">
        <v>35</v>
      </c>
      <c r="AX355" s="13" t="s">
        <v>74</v>
      </c>
      <c r="AY355" s="242" t="s">
        <v>289</v>
      </c>
    </row>
    <row r="356" s="14" customFormat="1">
      <c r="A356" s="14"/>
      <c r="B356" s="243"/>
      <c r="C356" s="244"/>
      <c r="D356" s="234" t="s">
        <v>301</v>
      </c>
      <c r="E356" s="245" t="s">
        <v>19</v>
      </c>
      <c r="F356" s="246" t="s">
        <v>83</v>
      </c>
      <c r="G356" s="244"/>
      <c r="H356" s="247">
        <v>2</v>
      </c>
      <c r="I356" s="248"/>
      <c r="J356" s="244"/>
      <c r="K356" s="244"/>
      <c r="L356" s="249"/>
      <c r="M356" s="250"/>
      <c r="N356" s="251"/>
      <c r="O356" s="251"/>
      <c r="P356" s="251"/>
      <c r="Q356" s="251"/>
      <c r="R356" s="251"/>
      <c r="S356" s="251"/>
      <c r="T356" s="252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3" t="s">
        <v>301</v>
      </c>
      <c r="AU356" s="253" t="s">
        <v>83</v>
      </c>
      <c r="AV356" s="14" t="s">
        <v>83</v>
      </c>
      <c r="AW356" s="14" t="s">
        <v>35</v>
      </c>
      <c r="AX356" s="14" t="s">
        <v>74</v>
      </c>
      <c r="AY356" s="253" t="s">
        <v>289</v>
      </c>
    </row>
    <row r="357" s="13" customFormat="1">
      <c r="A357" s="13"/>
      <c r="B357" s="232"/>
      <c r="C357" s="233"/>
      <c r="D357" s="234" t="s">
        <v>301</v>
      </c>
      <c r="E357" s="235" t="s">
        <v>19</v>
      </c>
      <c r="F357" s="236" t="s">
        <v>1794</v>
      </c>
      <c r="G357" s="233"/>
      <c r="H357" s="235" t="s">
        <v>19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2" t="s">
        <v>301</v>
      </c>
      <c r="AU357" s="242" t="s">
        <v>83</v>
      </c>
      <c r="AV357" s="13" t="s">
        <v>81</v>
      </c>
      <c r="AW357" s="13" t="s">
        <v>35</v>
      </c>
      <c r="AX357" s="13" t="s">
        <v>74</v>
      </c>
      <c r="AY357" s="242" t="s">
        <v>289</v>
      </c>
    </row>
    <row r="358" s="14" customFormat="1">
      <c r="A358" s="14"/>
      <c r="B358" s="243"/>
      <c r="C358" s="244"/>
      <c r="D358" s="234" t="s">
        <v>301</v>
      </c>
      <c r="E358" s="245" t="s">
        <v>19</v>
      </c>
      <c r="F358" s="246" t="s">
        <v>81</v>
      </c>
      <c r="G358" s="244"/>
      <c r="H358" s="247">
        <v>1</v>
      </c>
      <c r="I358" s="248"/>
      <c r="J358" s="244"/>
      <c r="K358" s="244"/>
      <c r="L358" s="249"/>
      <c r="M358" s="250"/>
      <c r="N358" s="251"/>
      <c r="O358" s="251"/>
      <c r="P358" s="251"/>
      <c r="Q358" s="251"/>
      <c r="R358" s="251"/>
      <c r="S358" s="251"/>
      <c r="T358" s="252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3" t="s">
        <v>301</v>
      </c>
      <c r="AU358" s="253" t="s">
        <v>83</v>
      </c>
      <c r="AV358" s="14" t="s">
        <v>83</v>
      </c>
      <c r="AW358" s="14" t="s">
        <v>35</v>
      </c>
      <c r="AX358" s="14" t="s">
        <v>74</v>
      </c>
      <c r="AY358" s="253" t="s">
        <v>289</v>
      </c>
    </row>
    <row r="359" s="15" customFormat="1">
      <c r="A359" s="15"/>
      <c r="B359" s="254"/>
      <c r="C359" s="255"/>
      <c r="D359" s="234" t="s">
        <v>301</v>
      </c>
      <c r="E359" s="256" t="s">
        <v>19</v>
      </c>
      <c r="F359" s="257" t="s">
        <v>304</v>
      </c>
      <c r="G359" s="255"/>
      <c r="H359" s="258">
        <v>3</v>
      </c>
      <c r="I359" s="259"/>
      <c r="J359" s="255"/>
      <c r="K359" s="255"/>
      <c r="L359" s="260"/>
      <c r="M359" s="261"/>
      <c r="N359" s="262"/>
      <c r="O359" s="262"/>
      <c r="P359" s="262"/>
      <c r="Q359" s="262"/>
      <c r="R359" s="262"/>
      <c r="S359" s="262"/>
      <c r="T359" s="263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64" t="s">
        <v>301</v>
      </c>
      <c r="AU359" s="264" t="s">
        <v>83</v>
      </c>
      <c r="AV359" s="15" t="s">
        <v>297</v>
      </c>
      <c r="AW359" s="15" t="s">
        <v>35</v>
      </c>
      <c r="AX359" s="15" t="s">
        <v>81</v>
      </c>
      <c r="AY359" s="264" t="s">
        <v>289</v>
      </c>
    </row>
    <row r="360" s="2" customFormat="1" ht="16.5" customHeight="1">
      <c r="A360" s="39"/>
      <c r="B360" s="40"/>
      <c r="C360" s="265" t="s">
        <v>1963</v>
      </c>
      <c r="D360" s="265" t="s">
        <v>357</v>
      </c>
      <c r="E360" s="266" t="s">
        <v>1881</v>
      </c>
      <c r="F360" s="267" t="s">
        <v>1964</v>
      </c>
      <c r="G360" s="268" t="s">
        <v>529</v>
      </c>
      <c r="H360" s="269">
        <v>2</v>
      </c>
      <c r="I360" s="270"/>
      <c r="J360" s="271">
        <f>ROUND(I360*H360,2)</f>
        <v>0</v>
      </c>
      <c r="K360" s="267" t="s">
        <v>19</v>
      </c>
      <c r="L360" s="272"/>
      <c r="M360" s="273" t="s">
        <v>19</v>
      </c>
      <c r="N360" s="274" t="s">
        <v>45</v>
      </c>
      <c r="O360" s="85"/>
      <c r="P360" s="223">
        <f>O360*H360</f>
        <v>0</v>
      </c>
      <c r="Q360" s="223">
        <v>0</v>
      </c>
      <c r="R360" s="223">
        <f>Q360*H360</f>
        <v>0</v>
      </c>
      <c r="S360" s="223">
        <v>0</v>
      </c>
      <c r="T360" s="224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25" t="s">
        <v>382</v>
      </c>
      <c r="AT360" s="225" t="s">
        <v>357</v>
      </c>
      <c r="AU360" s="225" t="s">
        <v>83</v>
      </c>
      <c r="AY360" s="18" t="s">
        <v>289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8" t="s">
        <v>81</v>
      </c>
      <c r="BK360" s="226">
        <f>ROUND(I360*H360,2)</f>
        <v>0</v>
      </c>
      <c r="BL360" s="18" t="s">
        <v>573</v>
      </c>
      <c r="BM360" s="225" t="s">
        <v>1965</v>
      </c>
    </row>
    <row r="361" s="2" customFormat="1" ht="16.5" customHeight="1">
      <c r="A361" s="39"/>
      <c r="B361" s="40"/>
      <c r="C361" s="265" t="s">
        <v>1024</v>
      </c>
      <c r="D361" s="265" t="s">
        <v>357</v>
      </c>
      <c r="E361" s="266" t="s">
        <v>1966</v>
      </c>
      <c r="F361" s="267" t="s">
        <v>1967</v>
      </c>
      <c r="G361" s="268" t="s">
        <v>529</v>
      </c>
      <c r="H361" s="269">
        <v>1</v>
      </c>
      <c r="I361" s="270"/>
      <c r="J361" s="271">
        <f>ROUND(I361*H361,2)</f>
        <v>0</v>
      </c>
      <c r="K361" s="267" t="s">
        <v>19</v>
      </c>
      <c r="L361" s="272"/>
      <c r="M361" s="273" t="s">
        <v>19</v>
      </c>
      <c r="N361" s="274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382</v>
      </c>
      <c r="AT361" s="225" t="s">
        <v>357</v>
      </c>
      <c r="AU361" s="225" t="s">
        <v>83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573</v>
      </c>
      <c r="BM361" s="225" t="s">
        <v>1968</v>
      </c>
    </row>
    <row r="362" s="2" customFormat="1" ht="37.8" customHeight="1">
      <c r="A362" s="39"/>
      <c r="B362" s="40"/>
      <c r="C362" s="214" t="s">
        <v>915</v>
      </c>
      <c r="D362" s="214" t="s">
        <v>292</v>
      </c>
      <c r="E362" s="215" t="s">
        <v>5479</v>
      </c>
      <c r="F362" s="216" t="s">
        <v>5480</v>
      </c>
      <c r="G362" s="217" t="s">
        <v>620</v>
      </c>
      <c r="H362" s="218">
        <v>1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573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573</v>
      </c>
      <c r="BM362" s="225" t="s">
        <v>5481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5482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13" customFormat="1">
      <c r="A364" s="13"/>
      <c r="B364" s="232"/>
      <c r="C364" s="233"/>
      <c r="D364" s="234" t="s">
        <v>301</v>
      </c>
      <c r="E364" s="235" t="s">
        <v>19</v>
      </c>
      <c r="F364" s="236" t="s">
        <v>5483</v>
      </c>
      <c r="G364" s="233"/>
      <c r="H364" s="235" t="s">
        <v>19</v>
      </c>
      <c r="I364" s="237"/>
      <c r="J364" s="233"/>
      <c r="K364" s="233"/>
      <c r="L364" s="238"/>
      <c r="M364" s="239"/>
      <c r="N364" s="240"/>
      <c r="O364" s="240"/>
      <c r="P364" s="240"/>
      <c r="Q364" s="240"/>
      <c r="R364" s="240"/>
      <c r="S364" s="240"/>
      <c r="T364" s="241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2" t="s">
        <v>301</v>
      </c>
      <c r="AU364" s="242" t="s">
        <v>83</v>
      </c>
      <c r="AV364" s="13" t="s">
        <v>81</v>
      </c>
      <c r="AW364" s="13" t="s">
        <v>35</v>
      </c>
      <c r="AX364" s="13" t="s">
        <v>74</v>
      </c>
      <c r="AY364" s="242" t="s">
        <v>289</v>
      </c>
    </row>
    <row r="365" s="14" customFormat="1">
      <c r="A365" s="14"/>
      <c r="B365" s="243"/>
      <c r="C365" s="244"/>
      <c r="D365" s="234" t="s">
        <v>301</v>
      </c>
      <c r="E365" s="245" t="s">
        <v>19</v>
      </c>
      <c r="F365" s="246" t="s">
        <v>81</v>
      </c>
      <c r="G365" s="244"/>
      <c r="H365" s="247">
        <v>1</v>
      </c>
      <c r="I365" s="248"/>
      <c r="J365" s="244"/>
      <c r="K365" s="244"/>
      <c r="L365" s="249"/>
      <c r="M365" s="250"/>
      <c r="N365" s="251"/>
      <c r="O365" s="251"/>
      <c r="P365" s="251"/>
      <c r="Q365" s="251"/>
      <c r="R365" s="251"/>
      <c r="S365" s="251"/>
      <c r="T365" s="252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3" t="s">
        <v>301</v>
      </c>
      <c r="AU365" s="253" t="s">
        <v>83</v>
      </c>
      <c r="AV365" s="14" t="s">
        <v>83</v>
      </c>
      <c r="AW365" s="14" t="s">
        <v>35</v>
      </c>
      <c r="AX365" s="14" t="s">
        <v>81</v>
      </c>
      <c r="AY365" s="253" t="s">
        <v>289</v>
      </c>
    </row>
    <row r="366" s="2" customFormat="1" ht="21.75" customHeight="1">
      <c r="A366" s="39"/>
      <c r="B366" s="40"/>
      <c r="C366" s="265" t="s">
        <v>885</v>
      </c>
      <c r="D366" s="265" t="s">
        <v>357</v>
      </c>
      <c r="E366" s="266" t="s">
        <v>1976</v>
      </c>
      <c r="F366" s="267" t="s">
        <v>1977</v>
      </c>
      <c r="G366" s="268" t="s">
        <v>141</v>
      </c>
      <c r="H366" s="269">
        <v>0.495</v>
      </c>
      <c r="I366" s="270"/>
      <c r="J366" s="271">
        <f>ROUND(I366*H366,2)</f>
        <v>0</v>
      </c>
      <c r="K366" s="267" t="s">
        <v>296</v>
      </c>
      <c r="L366" s="272"/>
      <c r="M366" s="273" t="s">
        <v>19</v>
      </c>
      <c r="N366" s="274" t="s">
        <v>45</v>
      </c>
      <c r="O366" s="85"/>
      <c r="P366" s="223">
        <f>O366*H366</f>
        <v>0</v>
      </c>
      <c r="Q366" s="223">
        <v>0.0015</v>
      </c>
      <c r="R366" s="223">
        <f>Q366*H366</f>
        <v>0.0007425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382</v>
      </c>
      <c r="AT366" s="225" t="s">
        <v>357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573</v>
      </c>
      <c r="BM366" s="225" t="s">
        <v>5484</v>
      </c>
    </row>
    <row r="367" s="2" customFormat="1" ht="44.25" customHeight="1">
      <c r="A367" s="39"/>
      <c r="B367" s="40"/>
      <c r="C367" s="214" t="s">
        <v>1969</v>
      </c>
      <c r="D367" s="214" t="s">
        <v>292</v>
      </c>
      <c r="E367" s="215" t="s">
        <v>1970</v>
      </c>
      <c r="F367" s="216" t="s">
        <v>1971</v>
      </c>
      <c r="G367" s="217" t="s">
        <v>620</v>
      </c>
      <c r="H367" s="218">
        <v>5</v>
      </c>
      <c r="I367" s="219"/>
      <c r="J367" s="220">
        <f>ROUND(I367*H367,2)</f>
        <v>0</v>
      </c>
      <c r="K367" s="216" t="s">
        <v>296</v>
      </c>
      <c r="L367" s="45"/>
      <c r="M367" s="221" t="s">
        <v>19</v>
      </c>
      <c r="N367" s="222" t="s">
        <v>45</v>
      </c>
      <c r="O367" s="85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573</v>
      </c>
      <c r="AT367" s="225" t="s">
        <v>292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573</v>
      </c>
      <c r="BM367" s="225" t="s">
        <v>1972</v>
      </c>
    </row>
    <row r="368" s="2" customFormat="1">
      <c r="A368" s="39"/>
      <c r="B368" s="40"/>
      <c r="C368" s="41"/>
      <c r="D368" s="227" t="s">
        <v>299</v>
      </c>
      <c r="E368" s="41"/>
      <c r="F368" s="228" t="s">
        <v>1973</v>
      </c>
      <c r="G368" s="41"/>
      <c r="H368" s="41"/>
      <c r="I368" s="229"/>
      <c r="J368" s="41"/>
      <c r="K368" s="41"/>
      <c r="L368" s="45"/>
      <c r="M368" s="230"/>
      <c r="N368" s="231"/>
      <c r="O368" s="85"/>
      <c r="P368" s="85"/>
      <c r="Q368" s="85"/>
      <c r="R368" s="85"/>
      <c r="S368" s="85"/>
      <c r="T368" s="86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83</v>
      </c>
    </row>
    <row r="369" s="13" customFormat="1">
      <c r="A369" s="13"/>
      <c r="B369" s="232"/>
      <c r="C369" s="233"/>
      <c r="D369" s="234" t="s">
        <v>301</v>
      </c>
      <c r="E369" s="235" t="s">
        <v>19</v>
      </c>
      <c r="F369" s="236" t="s">
        <v>1974</v>
      </c>
      <c r="G369" s="233"/>
      <c r="H369" s="235" t="s">
        <v>19</v>
      </c>
      <c r="I369" s="237"/>
      <c r="J369" s="233"/>
      <c r="K369" s="233"/>
      <c r="L369" s="238"/>
      <c r="M369" s="239"/>
      <c r="N369" s="240"/>
      <c r="O369" s="240"/>
      <c r="P369" s="240"/>
      <c r="Q369" s="240"/>
      <c r="R369" s="240"/>
      <c r="S369" s="240"/>
      <c r="T369" s="241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2" t="s">
        <v>301</v>
      </c>
      <c r="AU369" s="242" t="s">
        <v>83</v>
      </c>
      <c r="AV369" s="13" t="s">
        <v>81</v>
      </c>
      <c r="AW369" s="13" t="s">
        <v>35</v>
      </c>
      <c r="AX369" s="13" t="s">
        <v>74</v>
      </c>
      <c r="AY369" s="242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461</v>
      </c>
      <c r="G370" s="244"/>
      <c r="H370" s="247">
        <v>5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81</v>
      </c>
      <c r="AY370" s="253" t="s">
        <v>289</v>
      </c>
    </row>
    <row r="371" s="2" customFormat="1" ht="21.75" customHeight="1">
      <c r="A371" s="39"/>
      <c r="B371" s="40"/>
      <c r="C371" s="265" t="s">
        <v>1975</v>
      </c>
      <c r="D371" s="265" t="s">
        <v>357</v>
      </c>
      <c r="E371" s="266" t="s">
        <v>1976</v>
      </c>
      <c r="F371" s="267" t="s">
        <v>1977</v>
      </c>
      <c r="G371" s="268" t="s">
        <v>141</v>
      </c>
      <c r="H371" s="269">
        <v>6</v>
      </c>
      <c r="I371" s="270"/>
      <c r="J371" s="271">
        <f>ROUND(I371*H371,2)</f>
        <v>0</v>
      </c>
      <c r="K371" s="267" t="s">
        <v>296</v>
      </c>
      <c r="L371" s="272"/>
      <c r="M371" s="273" t="s">
        <v>19</v>
      </c>
      <c r="N371" s="274" t="s">
        <v>45</v>
      </c>
      <c r="O371" s="85"/>
      <c r="P371" s="223">
        <f>O371*H371</f>
        <v>0</v>
      </c>
      <c r="Q371" s="223">
        <v>0.0015</v>
      </c>
      <c r="R371" s="223">
        <f>Q371*H371</f>
        <v>0.0090000000000000011</v>
      </c>
      <c r="S371" s="223">
        <v>0</v>
      </c>
      <c r="T371" s="224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25" t="s">
        <v>382</v>
      </c>
      <c r="AT371" s="225" t="s">
        <v>357</v>
      </c>
      <c r="AU371" s="225" t="s">
        <v>83</v>
      </c>
      <c r="AY371" s="18" t="s">
        <v>289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8" t="s">
        <v>81</v>
      </c>
      <c r="BK371" s="226">
        <f>ROUND(I371*H371,2)</f>
        <v>0</v>
      </c>
      <c r="BL371" s="18" t="s">
        <v>573</v>
      </c>
      <c r="BM371" s="225" t="s">
        <v>1978</v>
      </c>
    </row>
    <row r="372" s="14" customFormat="1">
      <c r="A372" s="14"/>
      <c r="B372" s="243"/>
      <c r="C372" s="244"/>
      <c r="D372" s="234" t="s">
        <v>301</v>
      </c>
      <c r="E372" s="245" t="s">
        <v>19</v>
      </c>
      <c r="F372" s="246" t="s">
        <v>1860</v>
      </c>
      <c r="G372" s="244"/>
      <c r="H372" s="247">
        <v>6</v>
      </c>
      <c r="I372" s="248"/>
      <c r="J372" s="244"/>
      <c r="K372" s="244"/>
      <c r="L372" s="249"/>
      <c r="M372" s="250"/>
      <c r="N372" s="251"/>
      <c r="O372" s="251"/>
      <c r="P372" s="251"/>
      <c r="Q372" s="251"/>
      <c r="R372" s="251"/>
      <c r="S372" s="251"/>
      <c r="T372" s="252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3" t="s">
        <v>301</v>
      </c>
      <c r="AU372" s="253" t="s">
        <v>83</v>
      </c>
      <c r="AV372" s="14" t="s">
        <v>83</v>
      </c>
      <c r="AW372" s="14" t="s">
        <v>35</v>
      </c>
      <c r="AX372" s="14" t="s">
        <v>81</v>
      </c>
      <c r="AY372" s="253" t="s">
        <v>289</v>
      </c>
    </row>
    <row r="373" s="2" customFormat="1" ht="44.25" customHeight="1">
      <c r="A373" s="39"/>
      <c r="B373" s="40"/>
      <c r="C373" s="214" t="s">
        <v>894</v>
      </c>
      <c r="D373" s="214" t="s">
        <v>292</v>
      </c>
      <c r="E373" s="215" t="s">
        <v>1979</v>
      </c>
      <c r="F373" s="216" t="s">
        <v>1980</v>
      </c>
      <c r="G373" s="217" t="s">
        <v>620</v>
      </c>
      <c r="H373" s="218">
        <v>7</v>
      </c>
      <c r="I373" s="219"/>
      <c r="J373" s="220">
        <f>ROUND(I373*H373,2)</f>
        <v>0</v>
      </c>
      <c r="K373" s="216" t="s">
        <v>296</v>
      </c>
      <c r="L373" s="45"/>
      <c r="M373" s="221" t="s">
        <v>19</v>
      </c>
      <c r="N373" s="222" t="s">
        <v>45</v>
      </c>
      <c r="O373" s="85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573</v>
      </c>
      <c r="AT373" s="225" t="s">
        <v>292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573</v>
      </c>
      <c r="BM373" s="225" t="s">
        <v>1981</v>
      </c>
    </row>
    <row r="374" s="2" customFormat="1">
      <c r="A374" s="39"/>
      <c r="B374" s="40"/>
      <c r="C374" s="41"/>
      <c r="D374" s="227" t="s">
        <v>299</v>
      </c>
      <c r="E374" s="41"/>
      <c r="F374" s="228" t="s">
        <v>1982</v>
      </c>
      <c r="G374" s="41"/>
      <c r="H374" s="41"/>
      <c r="I374" s="229"/>
      <c r="J374" s="41"/>
      <c r="K374" s="41"/>
      <c r="L374" s="45"/>
      <c r="M374" s="230"/>
      <c r="N374" s="231"/>
      <c r="O374" s="85"/>
      <c r="P374" s="85"/>
      <c r="Q374" s="85"/>
      <c r="R374" s="85"/>
      <c r="S374" s="85"/>
      <c r="T374" s="86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299</v>
      </c>
      <c r="AU374" s="18" t="s">
        <v>83</v>
      </c>
    </row>
    <row r="375" s="13" customFormat="1">
      <c r="A375" s="13"/>
      <c r="B375" s="232"/>
      <c r="C375" s="233"/>
      <c r="D375" s="234" t="s">
        <v>301</v>
      </c>
      <c r="E375" s="235" t="s">
        <v>19</v>
      </c>
      <c r="F375" s="236" t="s">
        <v>5485</v>
      </c>
      <c r="G375" s="233"/>
      <c r="H375" s="235" t="s">
        <v>19</v>
      </c>
      <c r="I375" s="237"/>
      <c r="J375" s="233"/>
      <c r="K375" s="233"/>
      <c r="L375" s="238"/>
      <c r="M375" s="239"/>
      <c r="N375" s="240"/>
      <c r="O375" s="240"/>
      <c r="P375" s="240"/>
      <c r="Q375" s="240"/>
      <c r="R375" s="240"/>
      <c r="S375" s="240"/>
      <c r="T375" s="241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2" t="s">
        <v>301</v>
      </c>
      <c r="AU375" s="242" t="s">
        <v>83</v>
      </c>
      <c r="AV375" s="13" t="s">
        <v>81</v>
      </c>
      <c r="AW375" s="13" t="s">
        <v>35</v>
      </c>
      <c r="AX375" s="13" t="s">
        <v>74</v>
      </c>
      <c r="AY375" s="242" t="s">
        <v>289</v>
      </c>
    </row>
    <row r="376" s="14" customFormat="1">
      <c r="A376" s="14"/>
      <c r="B376" s="243"/>
      <c r="C376" s="244"/>
      <c r="D376" s="234" t="s">
        <v>301</v>
      </c>
      <c r="E376" s="245" t="s">
        <v>19</v>
      </c>
      <c r="F376" s="246" t="s">
        <v>491</v>
      </c>
      <c r="G376" s="244"/>
      <c r="H376" s="247">
        <v>7</v>
      </c>
      <c r="I376" s="248"/>
      <c r="J376" s="244"/>
      <c r="K376" s="244"/>
      <c r="L376" s="249"/>
      <c r="M376" s="250"/>
      <c r="N376" s="251"/>
      <c r="O376" s="251"/>
      <c r="P376" s="251"/>
      <c r="Q376" s="251"/>
      <c r="R376" s="251"/>
      <c r="S376" s="251"/>
      <c r="T376" s="252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3" t="s">
        <v>301</v>
      </c>
      <c r="AU376" s="253" t="s">
        <v>83</v>
      </c>
      <c r="AV376" s="14" t="s">
        <v>83</v>
      </c>
      <c r="AW376" s="14" t="s">
        <v>35</v>
      </c>
      <c r="AX376" s="14" t="s">
        <v>74</v>
      </c>
      <c r="AY376" s="253" t="s">
        <v>289</v>
      </c>
    </row>
    <row r="377" s="15" customFormat="1">
      <c r="A377" s="15"/>
      <c r="B377" s="254"/>
      <c r="C377" s="255"/>
      <c r="D377" s="234" t="s">
        <v>301</v>
      </c>
      <c r="E377" s="256" t="s">
        <v>19</v>
      </c>
      <c r="F377" s="257" t="s">
        <v>304</v>
      </c>
      <c r="G377" s="255"/>
      <c r="H377" s="258">
        <v>7</v>
      </c>
      <c r="I377" s="259"/>
      <c r="J377" s="255"/>
      <c r="K377" s="255"/>
      <c r="L377" s="260"/>
      <c r="M377" s="261"/>
      <c r="N377" s="262"/>
      <c r="O377" s="262"/>
      <c r="P377" s="262"/>
      <c r="Q377" s="262"/>
      <c r="R377" s="262"/>
      <c r="S377" s="262"/>
      <c r="T377" s="263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64" t="s">
        <v>301</v>
      </c>
      <c r="AU377" s="264" t="s">
        <v>83</v>
      </c>
      <c r="AV377" s="15" t="s">
        <v>297</v>
      </c>
      <c r="AW377" s="15" t="s">
        <v>35</v>
      </c>
      <c r="AX377" s="15" t="s">
        <v>81</v>
      </c>
      <c r="AY377" s="264" t="s">
        <v>289</v>
      </c>
    </row>
    <row r="378" s="2" customFormat="1" ht="21.75" customHeight="1">
      <c r="A378" s="39"/>
      <c r="B378" s="40"/>
      <c r="C378" s="265" t="s">
        <v>1984</v>
      </c>
      <c r="D378" s="265" t="s">
        <v>357</v>
      </c>
      <c r="E378" s="266" t="s">
        <v>1976</v>
      </c>
      <c r="F378" s="267" t="s">
        <v>1977</v>
      </c>
      <c r="G378" s="268" t="s">
        <v>141</v>
      </c>
      <c r="H378" s="269">
        <v>17.5</v>
      </c>
      <c r="I378" s="270"/>
      <c r="J378" s="271">
        <f>ROUND(I378*H378,2)</f>
        <v>0</v>
      </c>
      <c r="K378" s="267" t="s">
        <v>296</v>
      </c>
      <c r="L378" s="272"/>
      <c r="M378" s="273" t="s">
        <v>19</v>
      </c>
      <c r="N378" s="274" t="s">
        <v>45</v>
      </c>
      <c r="O378" s="85"/>
      <c r="P378" s="223">
        <f>O378*H378</f>
        <v>0</v>
      </c>
      <c r="Q378" s="223">
        <v>0.0015</v>
      </c>
      <c r="R378" s="223">
        <f>Q378*H378</f>
        <v>0.026249999999999999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382</v>
      </c>
      <c r="AT378" s="225" t="s">
        <v>357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573</v>
      </c>
      <c r="BM378" s="225" t="s">
        <v>1985</v>
      </c>
    </row>
    <row r="379" s="14" customFormat="1">
      <c r="A379" s="14"/>
      <c r="B379" s="243"/>
      <c r="C379" s="244"/>
      <c r="D379" s="234" t="s">
        <v>301</v>
      </c>
      <c r="E379" s="245" t="s">
        <v>19</v>
      </c>
      <c r="F379" s="246" t="s">
        <v>5486</v>
      </c>
      <c r="G379" s="244"/>
      <c r="H379" s="247">
        <v>17.5</v>
      </c>
      <c r="I379" s="248"/>
      <c r="J379" s="244"/>
      <c r="K379" s="244"/>
      <c r="L379" s="249"/>
      <c r="M379" s="250"/>
      <c r="N379" s="251"/>
      <c r="O379" s="251"/>
      <c r="P379" s="251"/>
      <c r="Q379" s="251"/>
      <c r="R379" s="251"/>
      <c r="S379" s="251"/>
      <c r="T379" s="252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3" t="s">
        <v>301</v>
      </c>
      <c r="AU379" s="253" t="s">
        <v>83</v>
      </c>
      <c r="AV379" s="14" t="s">
        <v>83</v>
      </c>
      <c r="AW379" s="14" t="s">
        <v>35</v>
      </c>
      <c r="AX379" s="14" t="s">
        <v>81</v>
      </c>
      <c r="AY379" s="253" t="s">
        <v>289</v>
      </c>
    </row>
    <row r="380" s="2" customFormat="1" ht="44.25" customHeight="1">
      <c r="A380" s="39"/>
      <c r="B380" s="40"/>
      <c r="C380" s="214" t="s">
        <v>2218</v>
      </c>
      <c r="D380" s="214" t="s">
        <v>292</v>
      </c>
      <c r="E380" s="215" t="s">
        <v>5487</v>
      </c>
      <c r="F380" s="216" t="s">
        <v>5488</v>
      </c>
      <c r="G380" s="217" t="s">
        <v>620</v>
      </c>
      <c r="H380" s="218">
        <v>5</v>
      </c>
      <c r="I380" s="219"/>
      <c r="J380" s="220">
        <f>ROUND(I380*H380,2)</f>
        <v>0</v>
      </c>
      <c r="K380" s="216" t="s">
        <v>296</v>
      </c>
      <c r="L380" s="45"/>
      <c r="M380" s="221" t="s">
        <v>19</v>
      </c>
      <c r="N380" s="222" t="s">
        <v>45</v>
      </c>
      <c r="O380" s="85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25" t="s">
        <v>573</v>
      </c>
      <c r="AT380" s="225" t="s">
        <v>292</v>
      </c>
      <c r="AU380" s="225" t="s">
        <v>83</v>
      </c>
      <c r="AY380" s="18" t="s">
        <v>289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8" t="s">
        <v>81</v>
      </c>
      <c r="BK380" s="226">
        <f>ROUND(I380*H380,2)</f>
        <v>0</v>
      </c>
      <c r="BL380" s="18" t="s">
        <v>573</v>
      </c>
      <c r="BM380" s="225" t="s">
        <v>5489</v>
      </c>
    </row>
    <row r="381" s="2" customFormat="1">
      <c r="A381" s="39"/>
      <c r="B381" s="40"/>
      <c r="C381" s="41"/>
      <c r="D381" s="227" t="s">
        <v>299</v>
      </c>
      <c r="E381" s="41"/>
      <c r="F381" s="228" t="s">
        <v>5490</v>
      </c>
      <c r="G381" s="41"/>
      <c r="H381" s="41"/>
      <c r="I381" s="229"/>
      <c r="J381" s="41"/>
      <c r="K381" s="41"/>
      <c r="L381" s="45"/>
      <c r="M381" s="230"/>
      <c r="N381" s="231"/>
      <c r="O381" s="85"/>
      <c r="P381" s="85"/>
      <c r="Q381" s="85"/>
      <c r="R381" s="85"/>
      <c r="S381" s="85"/>
      <c r="T381" s="86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299</v>
      </c>
      <c r="AU381" s="18" t="s">
        <v>83</v>
      </c>
    </row>
    <row r="382" s="13" customFormat="1">
      <c r="A382" s="13"/>
      <c r="B382" s="232"/>
      <c r="C382" s="233"/>
      <c r="D382" s="234" t="s">
        <v>301</v>
      </c>
      <c r="E382" s="235" t="s">
        <v>19</v>
      </c>
      <c r="F382" s="236" t="s">
        <v>5491</v>
      </c>
      <c r="G382" s="233"/>
      <c r="H382" s="235" t="s">
        <v>19</v>
      </c>
      <c r="I382" s="237"/>
      <c r="J382" s="233"/>
      <c r="K382" s="233"/>
      <c r="L382" s="238"/>
      <c r="M382" s="239"/>
      <c r="N382" s="240"/>
      <c r="O382" s="240"/>
      <c r="P382" s="240"/>
      <c r="Q382" s="240"/>
      <c r="R382" s="240"/>
      <c r="S382" s="240"/>
      <c r="T382" s="241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2" t="s">
        <v>301</v>
      </c>
      <c r="AU382" s="242" t="s">
        <v>83</v>
      </c>
      <c r="AV382" s="13" t="s">
        <v>81</v>
      </c>
      <c r="AW382" s="13" t="s">
        <v>35</v>
      </c>
      <c r="AX382" s="13" t="s">
        <v>74</v>
      </c>
      <c r="AY382" s="242" t="s">
        <v>289</v>
      </c>
    </row>
    <row r="383" s="14" customFormat="1">
      <c r="A383" s="14"/>
      <c r="B383" s="243"/>
      <c r="C383" s="244"/>
      <c r="D383" s="234" t="s">
        <v>301</v>
      </c>
      <c r="E383" s="245" t="s">
        <v>19</v>
      </c>
      <c r="F383" s="246" t="s">
        <v>297</v>
      </c>
      <c r="G383" s="244"/>
      <c r="H383" s="247">
        <v>4</v>
      </c>
      <c r="I383" s="248"/>
      <c r="J383" s="244"/>
      <c r="K383" s="244"/>
      <c r="L383" s="249"/>
      <c r="M383" s="250"/>
      <c r="N383" s="251"/>
      <c r="O383" s="251"/>
      <c r="P383" s="251"/>
      <c r="Q383" s="251"/>
      <c r="R383" s="251"/>
      <c r="S383" s="251"/>
      <c r="T383" s="252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3" t="s">
        <v>301</v>
      </c>
      <c r="AU383" s="253" t="s">
        <v>83</v>
      </c>
      <c r="AV383" s="14" t="s">
        <v>83</v>
      </c>
      <c r="AW383" s="14" t="s">
        <v>35</v>
      </c>
      <c r="AX383" s="14" t="s">
        <v>74</v>
      </c>
      <c r="AY383" s="253" t="s">
        <v>289</v>
      </c>
    </row>
    <row r="384" s="13" customFormat="1">
      <c r="A384" s="13"/>
      <c r="B384" s="232"/>
      <c r="C384" s="233"/>
      <c r="D384" s="234" t="s">
        <v>301</v>
      </c>
      <c r="E384" s="235" t="s">
        <v>19</v>
      </c>
      <c r="F384" s="236" t="s">
        <v>5492</v>
      </c>
      <c r="G384" s="233"/>
      <c r="H384" s="235" t="s">
        <v>19</v>
      </c>
      <c r="I384" s="237"/>
      <c r="J384" s="233"/>
      <c r="K384" s="233"/>
      <c r="L384" s="238"/>
      <c r="M384" s="239"/>
      <c r="N384" s="240"/>
      <c r="O384" s="240"/>
      <c r="P384" s="240"/>
      <c r="Q384" s="240"/>
      <c r="R384" s="240"/>
      <c r="S384" s="240"/>
      <c r="T384" s="241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2" t="s">
        <v>301</v>
      </c>
      <c r="AU384" s="242" t="s">
        <v>83</v>
      </c>
      <c r="AV384" s="13" t="s">
        <v>81</v>
      </c>
      <c r="AW384" s="13" t="s">
        <v>35</v>
      </c>
      <c r="AX384" s="13" t="s">
        <v>74</v>
      </c>
      <c r="AY384" s="242" t="s">
        <v>289</v>
      </c>
    </row>
    <row r="385" s="14" customFormat="1">
      <c r="A385" s="14"/>
      <c r="B385" s="243"/>
      <c r="C385" s="244"/>
      <c r="D385" s="234" t="s">
        <v>301</v>
      </c>
      <c r="E385" s="245" t="s">
        <v>19</v>
      </c>
      <c r="F385" s="246" t="s">
        <v>81</v>
      </c>
      <c r="G385" s="244"/>
      <c r="H385" s="247">
        <v>1</v>
      </c>
      <c r="I385" s="248"/>
      <c r="J385" s="244"/>
      <c r="K385" s="244"/>
      <c r="L385" s="249"/>
      <c r="M385" s="250"/>
      <c r="N385" s="251"/>
      <c r="O385" s="251"/>
      <c r="P385" s="251"/>
      <c r="Q385" s="251"/>
      <c r="R385" s="251"/>
      <c r="S385" s="251"/>
      <c r="T385" s="25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3" t="s">
        <v>301</v>
      </c>
      <c r="AU385" s="253" t="s">
        <v>83</v>
      </c>
      <c r="AV385" s="14" t="s">
        <v>83</v>
      </c>
      <c r="AW385" s="14" t="s">
        <v>35</v>
      </c>
      <c r="AX385" s="14" t="s">
        <v>74</v>
      </c>
      <c r="AY385" s="253" t="s">
        <v>289</v>
      </c>
    </row>
    <row r="386" s="15" customFormat="1">
      <c r="A386" s="15"/>
      <c r="B386" s="254"/>
      <c r="C386" s="255"/>
      <c r="D386" s="234" t="s">
        <v>301</v>
      </c>
      <c r="E386" s="256" t="s">
        <v>19</v>
      </c>
      <c r="F386" s="257" t="s">
        <v>304</v>
      </c>
      <c r="G386" s="255"/>
      <c r="H386" s="258">
        <v>5</v>
      </c>
      <c r="I386" s="259"/>
      <c r="J386" s="255"/>
      <c r="K386" s="255"/>
      <c r="L386" s="260"/>
      <c r="M386" s="261"/>
      <c r="N386" s="262"/>
      <c r="O386" s="262"/>
      <c r="P386" s="262"/>
      <c r="Q386" s="262"/>
      <c r="R386" s="262"/>
      <c r="S386" s="262"/>
      <c r="T386" s="263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4" t="s">
        <v>301</v>
      </c>
      <c r="AU386" s="264" t="s">
        <v>83</v>
      </c>
      <c r="AV386" s="15" t="s">
        <v>297</v>
      </c>
      <c r="AW386" s="15" t="s">
        <v>35</v>
      </c>
      <c r="AX386" s="15" t="s">
        <v>81</v>
      </c>
      <c r="AY386" s="264" t="s">
        <v>289</v>
      </c>
    </row>
    <row r="387" s="2" customFormat="1" ht="21.75" customHeight="1">
      <c r="A387" s="39"/>
      <c r="B387" s="40"/>
      <c r="C387" s="265" t="s">
        <v>1043</v>
      </c>
      <c r="D387" s="265" t="s">
        <v>357</v>
      </c>
      <c r="E387" s="266" t="s">
        <v>1976</v>
      </c>
      <c r="F387" s="267" t="s">
        <v>1977</v>
      </c>
      <c r="G387" s="268" t="s">
        <v>141</v>
      </c>
      <c r="H387" s="269">
        <v>13.33</v>
      </c>
      <c r="I387" s="270"/>
      <c r="J387" s="271">
        <f>ROUND(I387*H387,2)</f>
        <v>0</v>
      </c>
      <c r="K387" s="267" t="s">
        <v>296</v>
      </c>
      <c r="L387" s="272"/>
      <c r="M387" s="273" t="s">
        <v>19</v>
      </c>
      <c r="N387" s="274" t="s">
        <v>45</v>
      </c>
      <c r="O387" s="85"/>
      <c r="P387" s="223">
        <f>O387*H387</f>
        <v>0</v>
      </c>
      <c r="Q387" s="223">
        <v>0.0015</v>
      </c>
      <c r="R387" s="223">
        <f>Q387*H387</f>
        <v>0.019994999999999999</v>
      </c>
      <c r="S387" s="223">
        <v>0</v>
      </c>
      <c r="T387" s="224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25" t="s">
        <v>382</v>
      </c>
      <c r="AT387" s="225" t="s">
        <v>357</v>
      </c>
      <c r="AU387" s="225" t="s">
        <v>83</v>
      </c>
      <c r="AY387" s="18" t="s">
        <v>289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8" t="s">
        <v>81</v>
      </c>
      <c r="BK387" s="226">
        <f>ROUND(I387*H387,2)</f>
        <v>0</v>
      </c>
      <c r="BL387" s="18" t="s">
        <v>573</v>
      </c>
      <c r="BM387" s="225" t="s">
        <v>5493</v>
      </c>
    </row>
    <row r="388" s="14" customFormat="1">
      <c r="A388" s="14"/>
      <c r="B388" s="243"/>
      <c r="C388" s="244"/>
      <c r="D388" s="234" t="s">
        <v>301</v>
      </c>
      <c r="E388" s="245" t="s">
        <v>19</v>
      </c>
      <c r="F388" s="246" t="s">
        <v>5494</v>
      </c>
      <c r="G388" s="244"/>
      <c r="H388" s="247">
        <v>13.33</v>
      </c>
      <c r="I388" s="248"/>
      <c r="J388" s="244"/>
      <c r="K388" s="244"/>
      <c r="L388" s="249"/>
      <c r="M388" s="250"/>
      <c r="N388" s="251"/>
      <c r="O388" s="251"/>
      <c r="P388" s="251"/>
      <c r="Q388" s="251"/>
      <c r="R388" s="251"/>
      <c r="S388" s="251"/>
      <c r="T388" s="252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3" t="s">
        <v>301</v>
      </c>
      <c r="AU388" s="253" t="s">
        <v>83</v>
      </c>
      <c r="AV388" s="14" t="s">
        <v>83</v>
      </c>
      <c r="AW388" s="14" t="s">
        <v>35</v>
      </c>
      <c r="AX388" s="14" t="s">
        <v>81</v>
      </c>
      <c r="AY388" s="253" t="s">
        <v>289</v>
      </c>
    </row>
    <row r="389" s="2" customFormat="1" ht="37.8" customHeight="1">
      <c r="A389" s="39"/>
      <c r="B389" s="40"/>
      <c r="C389" s="214" t="s">
        <v>1120</v>
      </c>
      <c r="D389" s="214" t="s">
        <v>292</v>
      </c>
      <c r="E389" s="215" t="s">
        <v>5495</v>
      </c>
      <c r="F389" s="216" t="s">
        <v>5496</v>
      </c>
      <c r="G389" s="217" t="s">
        <v>620</v>
      </c>
      <c r="H389" s="218">
        <v>22</v>
      </c>
      <c r="I389" s="219"/>
      <c r="J389" s="220">
        <f>ROUND(I389*H389,2)</f>
        <v>0</v>
      </c>
      <c r="K389" s="216" t="s">
        <v>296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573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573</v>
      </c>
      <c r="BM389" s="225" t="s">
        <v>5497</v>
      </c>
    </row>
    <row r="390" s="2" customFormat="1">
      <c r="A390" s="39"/>
      <c r="B390" s="40"/>
      <c r="C390" s="41"/>
      <c r="D390" s="227" t="s">
        <v>299</v>
      </c>
      <c r="E390" s="41"/>
      <c r="F390" s="228" t="s">
        <v>5498</v>
      </c>
      <c r="G390" s="41"/>
      <c r="H390" s="41"/>
      <c r="I390" s="229"/>
      <c r="J390" s="41"/>
      <c r="K390" s="41"/>
      <c r="L390" s="45"/>
      <c r="M390" s="230"/>
      <c r="N390" s="231"/>
      <c r="O390" s="85"/>
      <c r="P390" s="85"/>
      <c r="Q390" s="85"/>
      <c r="R390" s="85"/>
      <c r="S390" s="85"/>
      <c r="T390" s="86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299</v>
      </c>
      <c r="AU390" s="18" t="s">
        <v>83</v>
      </c>
    </row>
    <row r="391" s="13" customFormat="1">
      <c r="A391" s="13"/>
      <c r="B391" s="232"/>
      <c r="C391" s="233"/>
      <c r="D391" s="234" t="s">
        <v>301</v>
      </c>
      <c r="E391" s="235" t="s">
        <v>19</v>
      </c>
      <c r="F391" s="236" t="s">
        <v>5499</v>
      </c>
      <c r="G391" s="233"/>
      <c r="H391" s="235" t="s">
        <v>19</v>
      </c>
      <c r="I391" s="237"/>
      <c r="J391" s="233"/>
      <c r="K391" s="233"/>
      <c r="L391" s="238"/>
      <c r="M391" s="239"/>
      <c r="N391" s="240"/>
      <c r="O391" s="240"/>
      <c r="P391" s="240"/>
      <c r="Q391" s="240"/>
      <c r="R391" s="240"/>
      <c r="S391" s="240"/>
      <c r="T391" s="241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2" t="s">
        <v>301</v>
      </c>
      <c r="AU391" s="242" t="s">
        <v>83</v>
      </c>
      <c r="AV391" s="13" t="s">
        <v>81</v>
      </c>
      <c r="AW391" s="13" t="s">
        <v>35</v>
      </c>
      <c r="AX391" s="13" t="s">
        <v>74</v>
      </c>
      <c r="AY391" s="242" t="s">
        <v>289</v>
      </c>
    </row>
    <row r="392" s="14" customFormat="1">
      <c r="A392" s="14"/>
      <c r="B392" s="243"/>
      <c r="C392" s="244"/>
      <c r="D392" s="234" t="s">
        <v>301</v>
      </c>
      <c r="E392" s="245" t="s">
        <v>19</v>
      </c>
      <c r="F392" s="246" t="s">
        <v>297</v>
      </c>
      <c r="G392" s="244"/>
      <c r="H392" s="247">
        <v>4</v>
      </c>
      <c r="I392" s="248"/>
      <c r="J392" s="244"/>
      <c r="K392" s="244"/>
      <c r="L392" s="249"/>
      <c r="M392" s="250"/>
      <c r="N392" s="251"/>
      <c r="O392" s="251"/>
      <c r="P392" s="251"/>
      <c r="Q392" s="251"/>
      <c r="R392" s="251"/>
      <c r="S392" s="251"/>
      <c r="T392" s="252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3" t="s">
        <v>301</v>
      </c>
      <c r="AU392" s="253" t="s">
        <v>83</v>
      </c>
      <c r="AV392" s="14" t="s">
        <v>83</v>
      </c>
      <c r="AW392" s="14" t="s">
        <v>35</v>
      </c>
      <c r="AX392" s="14" t="s">
        <v>74</v>
      </c>
      <c r="AY392" s="253" t="s">
        <v>289</v>
      </c>
    </row>
    <row r="393" s="13" customFormat="1">
      <c r="A393" s="13"/>
      <c r="B393" s="232"/>
      <c r="C393" s="233"/>
      <c r="D393" s="234" t="s">
        <v>301</v>
      </c>
      <c r="E393" s="235" t="s">
        <v>19</v>
      </c>
      <c r="F393" s="236" t="s">
        <v>5500</v>
      </c>
      <c r="G393" s="233"/>
      <c r="H393" s="235" t="s">
        <v>19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2" t="s">
        <v>301</v>
      </c>
      <c r="AU393" s="242" t="s">
        <v>83</v>
      </c>
      <c r="AV393" s="13" t="s">
        <v>81</v>
      </c>
      <c r="AW393" s="13" t="s">
        <v>35</v>
      </c>
      <c r="AX393" s="13" t="s">
        <v>74</v>
      </c>
      <c r="AY393" s="242" t="s">
        <v>289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297</v>
      </c>
      <c r="G394" s="244"/>
      <c r="H394" s="247">
        <v>4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74</v>
      </c>
      <c r="AY394" s="253" t="s">
        <v>289</v>
      </c>
    </row>
    <row r="395" s="13" customFormat="1">
      <c r="A395" s="13"/>
      <c r="B395" s="232"/>
      <c r="C395" s="233"/>
      <c r="D395" s="234" t="s">
        <v>301</v>
      </c>
      <c r="E395" s="235" t="s">
        <v>19</v>
      </c>
      <c r="F395" s="236" t="s">
        <v>5501</v>
      </c>
      <c r="G395" s="233"/>
      <c r="H395" s="235" t="s">
        <v>19</v>
      </c>
      <c r="I395" s="237"/>
      <c r="J395" s="233"/>
      <c r="K395" s="233"/>
      <c r="L395" s="238"/>
      <c r="M395" s="239"/>
      <c r="N395" s="240"/>
      <c r="O395" s="240"/>
      <c r="P395" s="240"/>
      <c r="Q395" s="240"/>
      <c r="R395" s="240"/>
      <c r="S395" s="240"/>
      <c r="T395" s="241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2" t="s">
        <v>301</v>
      </c>
      <c r="AU395" s="242" t="s">
        <v>83</v>
      </c>
      <c r="AV395" s="13" t="s">
        <v>81</v>
      </c>
      <c r="AW395" s="13" t="s">
        <v>35</v>
      </c>
      <c r="AX395" s="13" t="s">
        <v>74</v>
      </c>
      <c r="AY395" s="242" t="s">
        <v>289</v>
      </c>
    </row>
    <row r="396" s="14" customFormat="1">
      <c r="A396" s="14"/>
      <c r="B396" s="243"/>
      <c r="C396" s="244"/>
      <c r="D396" s="234" t="s">
        <v>301</v>
      </c>
      <c r="E396" s="245" t="s">
        <v>19</v>
      </c>
      <c r="F396" s="246" t="s">
        <v>83</v>
      </c>
      <c r="G396" s="244"/>
      <c r="H396" s="247">
        <v>2</v>
      </c>
      <c r="I396" s="248"/>
      <c r="J396" s="244"/>
      <c r="K396" s="244"/>
      <c r="L396" s="249"/>
      <c r="M396" s="250"/>
      <c r="N396" s="251"/>
      <c r="O396" s="251"/>
      <c r="P396" s="251"/>
      <c r="Q396" s="251"/>
      <c r="R396" s="251"/>
      <c r="S396" s="251"/>
      <c r="T396" s="252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3" t="s">
        <v>301</v>
      </c>
      <c r="AU396" s="253" t="s">
        <v>83</v>
      </c>
      <c r="AV396" s="14" t="s">
        <v>83</v>
      </c>
      <c r="AW396" s="14" t="s">
        <v>35</v>
      </c>
      <c r="AX396" s="14" t="s">
        <v>74</v>
      </c>
      <c r="AY396" s="253" t="s">
        <v>289</v>
      </c>
    </row>
    <row r="397" s="13" customFormat="1">
      <c r="A397" s="13"/>
      <c r="B397" s="232"/>
      <c r="C397" s="233"/>
      <c r="D397" s="234" t="s">
        <v>301</v>
      </c>
      <c r="E397" s="235" t="s">
        <v>19</v>
      </c>
      <c r="F397" s="236" t="s">
        <v>5502</v>
      </c>
      <c r="G397" s="233"/>
      <c r="H397" s="235" t="s">
        <v>19</v>
      </c>
      <c r="I397" s="237"/>
      <c r="J397" s="233"/>
      <c r="K397" s="233"/>
      <c r="L397" s="238"/>
      <c r="M397" s="239"/>
      <c r="N397" s="240"/>
      <c r="O397" s="240"/>
      <c r="P397" s="240"/>
      <c r="Q397" s="240"/>
      <c r="R397" s="240"/>
      <c r="S397" s="240"/>
      <c r="T397" s="24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2" t="s">
        <v>301</v>
      </c>
      <c r="AU397" s="242" t="s">
        <v>83</v>
      </c>
      <c r="AV397" s="13" t="s">
        <v>81</v>
      </c>
      <c r="AW397" s="13" t="s">
        <v>35</v>
      </c>
      <c r="AX397" s="13" t="s">
        <v>74</v>
      </c>
      <c r="AY397" s="242" t="s">
        <v>289</v>
      </c>
    </row>
    <row r="398" s="14" customFormat="1">
      <c r="A398" s="14"/>
      <c r="B398" s="243"/>
      <c r="C398" s="244"/>
      <c r="D398" s="234" t="s">
        <v>301</v>
      </c>
      <c r="E398" s="245" t="s">
        <v>19</v>
      </c>
      <c r="F398" s="246" t="s">
        <v>81</v>
      </c>
      <c r="G398" s="244"/>
      <c r="H398" s="247">
        <v>1</v>
      </c>
      <c r="I398" s="248"/>
      <c r="J398" s="244"/>
      <c r="K398" s="244"/>
      <c r="L398" s="249"/>
      <c r="M398" s="250"/>
      <c r="N398" s="251"/>
      <c r="O398" s="251"/>
      <c r="P398" s="251"/>
      <c r="Q398" s="251"/>
      <c r="R398" s="251"/>
      <c r="S398" s="251"/>
      <c r="T398" s="252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3" t="s">
        <v>301</v>
      </c>
      <c r="AU398" s="253" t="s">
        <v>83</v>
      </c>
      <c r="AV398" s="14" t="s">
        <v>83</v>
      </c>
      <c r="AW398" s="14" t="s">
        <v>35</v>
      </c>
      <c r="AX398" s="14" t="s">
        <v>74</v>
      </c>
      <c r="AY398" s="253" t="s">
        <v>289</v>
      </c>
    </row>
    <row r="399" s="13" customFormat="1">
      <c r="A399" s="13"/>
      <c r="B399" s="232"/>
      <c r="C399" s="233"/>
      <c r="D399" s="234" t="s">
        <v>301</v>
      </c>
      <c r="E399" s="235" t="s">
        <v>19</v>
      </c>
      <c r="F399" s="236" t="s">
        <v>5503</v>
      </c>
      <c r="G399" s="233"/>
      <c r="H399" s="235" t="s">
        <v>19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2" t="s">
        <v>301</v>
      </c>
      <c r="AU399" s="242" t="s">
        <v>83</v>
      </c>
      <c r="AV399" s="13" t="s">
        <v>81</v>
      </c>
      <c r="AW399" s="13" t="s">
        <v>35</v>
      </c>
      <c r="AX399" s="13" t="s">
        <v>74</v>
      </c>
      <c r="AY399" s="242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360</v>
      </c>
      <c r="G400" s="244"/>
      <c r="H400" s="247">
        <v>8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74</v>
      </c>
      <c r="AY400" s="253" t="s">
        <v>289</v>
      </c>
    </row>
    <row r="401" s="13" customFormat="1">
      <c r="A401" s="13"/>
      <c r="B401" s="232"/>
      <c r="C401" s="233"/>
      <c r="D401" s="234" t="s">
        <v>301</v>
      </c>
      <c r="E401" s="235" t="s">
        <v>19</v>
      </c>
      <c r="F401" s="236" t="s">
        <v>5504</v>
      </c>
      <c r="G401" s="233"/>
      <c r="H401" s="235" t="s">
        <v>19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2" t="s">
        <v>301</v>
      </c>
      <c r="AU401" s="242" t="s">
        <v>83</v>
      </c>
      <c r="AV401" s="13" t="s">
        <v>81</v>
      </c>
      <c r="AW401" s="13" t="s">
        <v>35</v>
      </c>
      <c r="AX401" s="13" t="s">
        <v>74</v>
      </c>
      <c r="AY401" s="242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81</v>
      </c>
      <c r="G402" s="244"/>
      <c r="H402" s="247">
        <v>1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74</v>
      </c>
      <c r="AY402" s="253" t="s">
        <v>289</v>
      </c>
    </row>
    <row r="403" s="13" customFormat="1">
      <c r="A403" s="13"/>
      <c r="B403" s="232"/>
      <c r="C403" s="233"/>
      <c r="D403" s="234" t="s">
        <v>301</v>
      </c>
      <c r="E403" s="235" t="s">
        <v>19</v>
      </c>
      <c r="F403" s="236" t="s">
        <v>5505</v>
      </c>
      <c r="G403" s="233"/>
      <c r="H403" s="235" t="s">
        <v>19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2" t="s">
        <v>301</v>
      </c>
      <c r="AU403" s="242" t="s">
        <v>83</v>
      </c>
      <c r="AV403" s="13" t="s">
        <v>81</v>
      </c>
      <c r="AW403" s="13" t="s">
        <v>35</v>
      </c>
      <c r="AX403" s="13" t="s">
        <v>74</v>
      </c>
      <c r="AY403" s="242" t="s">
        <v>289</v>
      </c>
    </row>
    <row r="404" s="14" customFormat="1">
      <c r="A404" s="14"/>
      <c r="B404" s="243"/>
      <c r="C404" s="244"/>
      <c r="D404" s="234" t="s">
        <v>301</v>
      </c>
      <c r="E404" s="245" t="s">
        <v>19</v>
      </c>
      <c r="F404" s="246" t="s">
        <v>81</v>
      </c>
      <c r="G404" s="244"/>
      <c r="H404" s="247">
        <v>1</v>
      </c>
      <c r="I404" s="248"/>
      <c r="J404" s="244"/>
      <c r="K404" s="244"/>
      <c r="L404" s="249"/>
      <c r="M404" s="250"/>
      <c r="N404" s="251"/>
      <c r="O404" s="251"/>
      <c r="P404" s="251"/>
      <c r="Q404" s="251"/>
      <c r="R404" s="251"/>
      <c r="S404" s="251"/>
      <c r="T404" s="252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3" t="s">
        <v>301</v>
      </c>
      <c r="AU404" s="253" t="s">
        <v>83</v>
      </c>
      <c r="AV404" s="14" t="s">
        <v>83</v>
      </c>
      <c r="AW404" s="14" t="s">
        <v>35</v>
      </c>
      <c r="AX404" s="14" t="s">
        <v>74</v>
      </c>
      <c r="AY404" s="253" t="s">
        <v>289</v>
      </c>
    </row>
    <row r="405" s="13" customFormat="1">
      <c r="A405" s="13"/>
      <c r="B405" s="232"/>
      <c r="C405" s="233"/>
      <c r="D405" s="234" t="s">
        <v>301</v>
      </c>
      <c r="E405" s="235" t="s">
        <v>19</v>
      </c>
      <c r="F405" s="236" t="s">
        <v>5506</v>
      </c>
      <c r="G405" s="233"/>
      <c r="H405" s="235" t="s">
        <v>19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2" t="s">
        <v>301</v>
      </c>
      <c r="AU405" s="242" t="s">
        <v>83</v>
      </c>
      <c r="AV405" s="13" t="s">
        <v>81</v>
      </c>
      <c r="AW405" s="13" t="s">
        <v>35</v>
      </c>
      <c r="AX405" s="13" t="s">
        <v>74</v>
      </c>
      <c r="AY405" s="242" t="s">
        <v>289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81</v>
      </c>
      <c r="G406" s="244"/>
      <c r="H406" s="247">
        <v>1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74</v>
      </c>
      <c r="AY406" s="253" t="s">
        <v>289</v>
      </c>
    </row>
    <row r="407" s="15" customFormat="1">
      <c r="A407" s="15"/>
      <c r="B407" s="254"/>
      <c r="C407" s="255"/>
      <c r="D407" s="234" t="s">
        <v>301</v>
      </c>
      <c r="E407" s="256" t="s">
        <v>19</v>
      </c>
      <c r="F407" s="257" t="s">
        <v>304</v>
      </c>
      <c r="G407" s="255"/>
      <c r="H407" s="258">
        <v>22</v>
      </c>
      <c r="I407" s="259"/>
      <c r="J407" s="255"/>
      <c r="K407" s="255"/>
      <c r="L407" s="260"/>
      <c r="M407" s="261"/>
      <c r="N407" s="262"/>
      <c r="O407" s="262"/>
      <c r="P407" s="262"/>
      <c r="Q407" s="262"/>
      <c r="R407" s="262"/>
      <c r="S407" s="262"/>
      <c r="T407" s="263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4" t="s">
        <v>301</v>
      </c>
      <c r="AU407" s="264" t="s">
        <v>83</v>
      </c>
      <c r="AV407" s="15" t="s">
        <v>297</v>
      </c>
      <c r="AW407" s="15" t="s">
        <v>35</v>
      </c>
      <c r="AX407" s="15" t="s">
        <v>81</v>
      </c>
      <c r="AY407" s="264" t="s">
        <v>289</v>
      </c>
    </row>
    <row r="408" s="2" customFormat="1" ht="21.75" customHeight="1">
      <c r="A408" s="39"/>
      <c r="B408" s="40"/>
      <c r="C408" s="265" t="s">
        <v>1128</v>
      </c>
      <c r="D408" s="265" t="s">
        <v>357</v>
      </c>
      <c r="E408" s="266" t="s">
        <v>1976</v>
      </c>
      <c r="F408" s="267" t="s">
        <v>1977</v>
      </c>
      <c r="G408" s="268" t="s">
        <v>141</v>
      </c>
      <c r="H408" s="269">
        <v>105.465</v>
      </c>
      <c r="I408" s="270"/>
      <c r="J408" s="271">
        <f>ROUND(I408*H408,2)</f>
        <v>0</v>
      </c>
      <c r="K408" s="267" t="s">
        <v>296</v>
      </c>
      <c r="L408" s="272"/>
      <c r="M408" s="273" t="s">
        <v>19</v>
      </c>
      <c r="N408" s="274" t="s">
        <v>45</v>
      </c>
      <c r="O408" s="85"/>
      <c r="P408" s="223">
        <f>O408*H408</f>
        <v>0</v>
      </c>
      <c r="Q408" s="223">
        <v>0.0015</v>
      </c>
      <c r="R408" s="223">
        <f>Q408*H408</f>
        <v>0.15819750000000002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382</v>
      </c>
      <c r="AT408" s="225" t="s">
        <v>357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573</v>
      </c>
      <c r="BM408" s="225" t="s">
        <v>5507</v>
      </c>
    </row>
    <row r="409" s="14" customFormat="1">
      <c r="A409" s="14"/>
      <c r="B409" s="243"/>
      <c r="C409" s="244"/>
      <c r="D409" s="234" t="s">
        <v>301</v>
      </c>
      <c r="E409" s="245" t="s">
        <v>19</v>
      </c>
      <c r="F409" s="246" t="s">
        <v>5508</v>
      </c>
      <c r="G409" s="244"/>
      <c r="H409" s="247">
        <v>105.465</v>
      </c>
      <c r="I409" s="248"/>
      <c r="J409" s="244"/>
      <c r="K409" s="244"/>
      <c r="L409" s="249"/>
      <c r="M409" s="250"/>
      <c r="N409" s="251"/>
      <c r="O409" s="251"/>
      <c r="P409" s="251"/>
      <c r="Q409" s="251"/>
      <c r="R409" s="251"/>
      <c r="S409" s="251"/>
      <c r="T409" s="252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3" t="s">
        <v>301</v>
      </c>
      <c r="AU409" s="253" t="s">
        <v>83</v>
      </c>
      <c r="AV409" s="14" t="s">
        <v>83</v>
      </c>
      <c r="AW409" s="14" t="s">
        <v>35</v>
      </c>
      <c r="AX409" s="14" t="s">
        <v>81</v>
      </c>
      <c r="AY409" s="253" t="s">
        <v>289</v>
      </c>
    </row>
    <row r="410" s="2" customFormat="1" ht="37.8" customHeight="1">
      <c r="A410" s="39"/>
      <c r="B410" s="40"/>
      <c r="C410" s="214" t="s">
        <v>1203</v>
      </c>
      <c r="D410" s="214" t="s">
        <v>292</v>
      </c>
      <c r="E410" s="215" t="s">
        <v>5509</v>
      </c>
      <c r="F410" s="216" t="s">
        <v>5510</v>
      </c>
      <c r="G410" s="217" t="s">
        <v>620</v>
      </c>
      <c r="H410" s="218">
        <v>1</v>
      </c>
      <c r="I410" s="219"/>
      <c r="J410" s="220">
        <f>ROUND(I410*H410,2)</f>
        <v>0</v>
      </c>
      <c r="K410" s="216" t="s">
        <v>296</v>
      </c>
      <c r="L410" s="45"/>
      <c r="M410" s="221" t="s">
        <v>19</v>
      </c>
      <c r="N410" s="222" t="s">
        <v>45</v>
      </c>
      <c r="O410" s="85"/>
      <c r="P410" s="223">
        <f>O410*H410</f>
        <v>0</v>
      </c>
      <c r="Q410" s="223">
        <v>0</v>
      </c>
      <c r="R410" s="223">
        <f>Q410*H410</f>
        <v>0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573</v>
      </c>
      <c r="AT410" s="225" t="s">
        <v>292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573</v>
      </c>
      <c r="BM410" s="225" t="s">
        <v>5511</v>
      </c>
    </row>
    <row r="411" s="2" customFormat="1">
      <c r="A411" s="39"/>
      <c r="B411" s="40"/>
      <c r="C411" s="41"/>
      <c r="D411" s="227" t="s">
        <v>299</v>
      </c>
      <c r="E411" s="41"/>
      <c r="F411" s="228" t="s">
        <v>5512</v>
      </c>
      <c r="G411" s="41"/>
      <c r="H411" s="41"/>
      <c r="I411" s="229"/>
      <c r="J411" s="41"/>
      <c r="K411" s="41"/>
      <c r="L411" s="45"/>
      <c r="M411" s="230"/>
      <c r="N411" s="231"/>
      <c r="O411" s="85"/>
      <c r="P411" s="85"/>
      <c r="Q411" s="85"/>
      <c r="R411" s="85"/>
      <c r="S411" s="85"/>
      <c r="T411" s="86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299</v>
      </c>
      <c r="AU411" s="18" t="s">
        <v>83</v>
      </c>
    </row>
    <row r="412" s="13" customFormat="1">
      <c r="A412" s="13"/>
      <c r="B412" s="232"/>
      <c r="C412" s="233"/>
      <c r="D412" s="234" t="s">
        <v>301</v>
      </c>
      <c r="E412" s="235" t="s">
        <v>19</v>
      </c>
      <c r="F412" s="236" t="s">
        <v>5505</v>
      </c>
      <c r="G412" s="233"/>
      <c r="H412" s="235" t="s">
        <v>19</v>
      </c>
      <c r="I412" s="237"/>
      <c r="J412" s="233"/>
      <c r="K412" s="233"/>
      <c r="L412" s="238"/>
      <c r="M412" s="239"/>
      <c r="N412" s="240"/>
      <c r="O412" s="240"/>
      <c r="P412" s="240"/>
      <c r="Q412" s="240"/>
      <c r="R412" s="240"/>
      <c r="S412" s="240"/>
      <c r="T412" s="241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2" t="s">
        <v>301</v>
      </c>
      <c r="AU412" s="242" t="s">
        <v>83</v>
      </c>
      <c r="AV412" s="13" t="s">
        <v>81</v>
      </c>
      <c r="AW412" s="13" t="s">
        <v>35</v>
      </c>
      <c r="AX412" s="13" t="s">
        <v>74</v>
      </c>
      <c r="AY412" s="242" t="s">
        <v>289</v>
      </c>
    </row>
    <row r="413" s="14" customFormat="1">
      <c r="A413" s="14"/>
      <c r="B413" s="243"/>
      <c r="C413" s="244"/>
      <c r="D413" s="234" t="s">
        <v>301</v>
      </c>
      <c r="E413" s="245" t="s">
        <v>19</v>
      </c>
      <c r="F413" s="246" t="s">
        <v>81</v>
      </c>
      <c r="G413" s="244"/>
      <c r="H413" s="247">
        <v>1</v>
      </c>
      <c r="I413" s="248"/>
      <c r="J413" s="244"/>
      <c r="K413" s="244"/>
      <c r="L413" s="249"/>
      <c r="M413" s="250"/>
      <c r="N413" s="251"/>
      <c r="O413" s="251"/>
      <c r="P413" s="251"/>
      <c r="Q413" s="251"/>
      <c r="R413" s="251"/>
      <c r="S413" s="251"/>
      <c r="T413" s="252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3" t="s">
        <v>301</v>
      </c>
      <c r="AU413" s="253" t="s">
        <v>83</v>
      </c>
      <c r="AV413" s="14" t="s">
        <v>83</v>
      </c>
      <c r="AW413" s="14" t="s">
        <v>35</v>
      </c>
      <c r="AX413" s="14" t="s">
        <v>81</v>
      </c>
      <c r="AY413" s="253" t="s">
        <v>289</v>
      </c>
    </row>
    <row r="414" s="2" customFormat="1" ht="21.75" customHeight="1">
      <c r="A414" s="39"/>
      <c r="B414" s="40"/>
      <c r="C414" s="265" t="s">
        <v>1208</v>
      </c>
      <c r="D414" s="265" t="s">
        <v>357</v>
      </c>
      <c r="E414" s="266" t="s">
        <v>5513</v>
      </c>
      <c r="F414" s="267" t="s">
        <v>5514</v>
      </c>
      <c r="G414" s="268" t="s">
        <v>141</v>
      </c>
      <c r="H414" s="269">
        <v>4</v>
      </c>
      <c r="I414" s="270"/>
      <c r="J414" s="271">
        <f>ROUND(I414*H414,2)</f>
        <v>0</v>
      </c>
      <c r="K414" s="267" t="s">
        <v>296</v>
      </c>
      <c r="L414" s="272"/>
      <c r="M414" s="273" t="s">
        <v>19</v>
      </c>
      <c r="N414" s="274" t="s">
        <v>45</v>
      </c>
      <c r="O414" s="85"/>
      <c r="P414" s="223">
        <f>O414*H414</f>
        <v>0</v>
      </c>
      <c r="Q414" s="223">
        <v>0.0020999999999999999</v>
      </c>
      <c r="R414" s="223">
        <f>Q414*H414</f>
        <v>0.0083999999999999995</v>
      </c>
      <c r="S414" s="223">
        <v>0</v>
      </c>
      <c r="T414" s="224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25" t="s">
        <v>382</v>
      </c>
      <c r="AT414" s="225" t="s">
        <v>357</v>
      </c>
      <c r="AU414" s="225" t="s">
        <v>83</v>
      </c>
      <c r="AY414" s="18" t="s">
        <v>289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8" t="s">
        <v>81</v>
      </c>
      <c r="BK414" s="226">
        <f>ROUND(I414*H414,2)</f>
        <v>0</v>
      </c>
      <c r="BL414" s="18" t="s">
        <v>573</v>
      </c>
      <c r="BM414" s="225" t="s">
        <v>5515</v>
      </c>
    </row>
    <row r="415" s="2" customFormat="1" ht="16.5" customHeight="1">
      <c r="A415" s="39"/>
      <c r="B415" s="40"/>
      <c r="C415" s="265" t="s">
        <v>1050</v>
      </c>
      <c r="D415" s="265" t="s">
        <v>357</v>
      </c>
      <c r="E415" s="266" t="s">
        <v>1994</v>
      </c>
      <c r="F415" s="267" t="s">
        <v>1995</v>
      </c>
      <c r="G415" s="268" t="s">
        <v>1996</v>
      </c>
      <c r="H415" s="269">
        <v>55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0.00020000000000000001</v>
      </c>
      <c r="R415" s="223">
        <f>Q415*H415</f>
        <v>0.011000000000000001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382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573</v>
      </c>
      <c r="BM415" s="225" t="s">
        <v>1997</v>
      </c>
    </row>
    <row r="416" s="2" customFormat="1" ht="49.05" customHeight="1">
      <c r="A416" s="39"/>
      <c r="B416" s="40"/>
      <c r="C416" s="214" t="s">
        <v>1998</v>
      </c>
      <c r="D416" s="214" t="s">
        <v>292</v>
      </c>
      <c r="E416" s="215" t="s">
        <v>1999</v>
      </c>
      <c r="F416" s="216" t="s">
        <v>2000</v>
      </c>
      <c r="G416" s="217" t="s">
        <v>239</v>
      </c>
      <c r="H416" s="218">
        <v>1.9950000000000001</v>
      </c>
      <c r="I416" s="219"/>
      <c r="J416" s="220">
        <f>ROUND(I416*H416,2)</f>
        <v>0</v>
      </c>
      <c r="K416" s="216" t="s">
        <v>296</v>
      </c>
      <c r="L416" s="45"/>
      <c r="M416" s="221" t="s">
        <v>19</v>
      </c>
      <c r="N416" s="222" t="s">
        <v>45</v>
      </c>
      <c r="O416" s="85"/>
      <c r="P416" s="223">
        <f>O416*H416</f>
        <v>0</v>
      </c>
      <c r="Q416" s="223">
        <v>0</v>
      </c>
      <c r="R416" s="223">
        <f>Q416*H416</f>
        <v>0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573</v>
      </c>
      <c r="AT416" s="225" t="s">
        <v>292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573</v>
      </c>
      <c r="BM416" s="225" t="s">
        <v>2001</v>
      </c>
    </row>
    <row r="417" s="2" customFormat="1">
      <c r="A417" s="39"/>
      <c r="B417" s="40"/>
      <c r="C417" s="41"/>
      <c r="D417" s="227" t="s">
        <v>299</v>
      </c>
      <c r="E417" s="41"/>
      <c r="F417" s="228" t="s">
        <v>2002</v>
      </c>
      <c r="G417" s="41"/>
      <c r="H417" s="41"/>
      <c r="I417" s="229"/>
      <c r="J417" s="41"/>
      <c r="K417" s="41"/>
      <c r="L417" s="45"/>
      <c r="M417" s="230"/>
      <c r="N417" s="231"/>
      <c r="O417" s="85"/>
      <c r="P417" s="85"/>
      <c r="Q417" s="85"/>
      <c r="R417" s="85"/>
      <c r="S417" s="85"/>
      <c r="T417" s="86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299</v>
      </c>
      <c r="AU417" s="18" t="s">
        <v>83</v>
      </c>
    </row>
    <row r="418" s="12" customFormat="1" ht="22.8" customHeight="1">
      <c r="A418" s="12"/>
      <c r="B418" s="198"/>
      <c r="C418" s="199"/>
      <c r="D418" s="200" t="s">
        <v>73</v>
      </c>
      <c r="E418" s="212" t="s">
        <v>624</v>
      </c>
      <c r="F418" s="212" t="s">
        <v>625</v>
      </c>
      <c r="G418" s="199"/>
      <c r="H418" s="199"/>
      <c r="I418" s="202"/>
      <c r="J418" s="213">
        <f>BK418</f>
        <v>0</v>
      </c>
      <c r="K418" s="199"/>
      <c r="L418" s="204"/>
      <c r="M418" s="205"/>
      <c r="N418" s="206"/>
      <c r="O418" s="206"/>
      <c r="P418" s="207">
        <f>P419+SUM(P420:P493)</f>
        <v>0</v>
      </c>
      <c r="Q418" s="206"/>
      <c r="R418" s="207">
        <f>R419+SUM(R420:R493)</f>
        <v>8.6756673400000004</v>
      </c>
      <c r="S418" s="206"/>
      <c r="T418" s="208">
        <f>T419+SUM(T420:T493)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09" t="s">
        <v>83</v>
      </c>
      <c r="AT418" s="210" t="s">
        <v>73</v>
      </c>
      <c r="AU418" s="210" t="s">
        <v>81</v>
      </c>
      <c r="AY418" s="209" t="s">
        <v>289</v>
      </c>
      <c r="BK418" s="211">
        <f>BK419+SUM(BK420:BK493)</f>
        <v>0</v>
      </c>
    </row>
    <row r="419" s="2" customFormat="1" ht="21.75" customHeight="1">
      <c r="A419" s="39"/>
      <c r="B419" s="40"/>
      <c r="C419" s="214" t="s">
        <v>1213</v>
      </c>
      <c r="D419" s="214" t="s">
        <v>292</v>
      </c>
      <c r="E419" s="215" t="s">
        <v>4730</v>
      </c>
      <c r="F419" s="216" t="s">
        <v>5516</v>
      </c>
      <c r="G419" s="217" t="s">
        <v>529</v>
      </c>
      <c r="H419" s="218">
        <v>1</v>
      </c>
      <c r="I419" s="219"/>
      <c r="J419" s="220">
        <f>ROUND(I419*H419,2)</f>
        <v>0</v>
      </c>
      <c r="K419" s="216" t="s">
        <v>19</v>
      </c>
      <c r="L419" s="45"/>
      <c r="M419" s="221" t="s">
        <v>19</v>
      </c>
      <c r="N419" s="222" t="s">
        <v>45</v>
      </c>
      <c r="O419" s="85"/>
      <c r="P419" s="223">
        <f>O419*H419</f>
        <v>0</v>
      </c>
      <c r="Q419" s="223">
        <v>0</v>
      </c>
      <c r="R419" s="223">
        <f>Q419*H419</f>
        <v>0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573</v>
      </c>
      <c r="AT419" s="225" t="s">
        <v>292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573</v>
      </c>
      <c r="BM419" s="225" t="s">
        <v>5517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81</v>
      </c>
      <c r="G420" s="244"/>
      <c r="H420" s="247">
        <v>1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81</v>
      </c>
      <c r="AY420" s="253" t="s">
        <v>289</v>
      </c>
    </row>
    <row r="421" s="2" customFormat="1" ht="16.5" customHeight="1">
      <c r="A421" s="39"/>
      <c r="B421" s="40"/>
      <c r="C421" s="214" t="s">
        <v>2427</v>
      </c>
      <c r="D421" s="214" t="s">
        <v>292</v>
      </c>
      <c r="E421" s="215" t="s">
        <v>5518</v>
      </c>
      <c r="F421" s="216" t="s">
        <v>5519</v>
      </c>
      <c r="G421" s="217" t="s">
        <v>529</v>
      </c>
      <c r="H421" s="218">
        <v>55</v>
      </c>
      <c r="I421" s="219"/>
      <c r="J421" s="220">
        <f>ROUND(I421*H421,2)</f>
        <v>0</v>
      </c>
      <c r="K421" s="216" t="s">
        <v>19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573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573</v>
      </c>
      <c r="BM421" s="225" t="s">
        <v>5520</v>
      </c>
    </row>
    <row r="422" s="13" customFormat="1">
      <c r="A422" s="13"/>
      <c r="B422" s="232"/>
      <c r="C422" s="233"/>
      <c r="D422" s="234" t="s">
        <v>301</v>
      </c>
      <c r="E422" s="235" t="s">
        <v>19</v>
      </c>
      <c r="F422" s="236" t="s">
        <v>5521</v>
      </c>
      <c r="G422" s="233"/>
      <c r="H422" s="235" t="s">
        <v>19</v>
      </c>
      <c r="I422" s="237"/>
      <c r="J422" s="233"/>
      <c r="K422" s="233"/>
      <c r="L422" s="238"/>
      <c r="M422" s="239"/>
      <c r="N422" s="240"/>
      <c r="O422" s="240"/>
      <c r="P422" s="240"/>
      <c r="Q422" s="240"/>
      <c r="R422" s="240"/>
      <c r="S422" s="240"/>
      <c r="T422" s="241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2" t="s">
        <v>301</v>
      </c>
      <c r="AU422" s="242" t="s">
        <v>83</v>
      </c>
      <c r="AV422" s="13" t="s">
        <v>81</v>
      </c>
      <c r="AW422" s="13" t="s">
        <v>35</v>
      </c>
      <c r="AX422" s="13" t="s">
        <v>74</v>
      </c>
      <c r="AY422" s="242" t="s">
        <v>289</v>
      </c>
    </row>
    <row r="423" s="14" customFormat="1">
      <c r="A423" s="14"/>
      <c r="B423" s="243"/>
      <c r="C423" s="244"/>
      <c r="D423" s="234" t="s">
        <v>301</v>
      </c>
      <c r="E423" s="245" t="s">
        <v>19</v>
      </c>
      <c r="F423" s="246" t="s">
        <v>360</v>
      </c>
      <c r="G423" s="244"/>
      <c r="H423" s="247">
        <v>8</v>
      </c>
      <c r="I423" s="248"/>
      <c r="J423" s="244"/>
      <c r="K423" s="244"/>
      <c r="L423" s="249"/>
      <c r="M423" s="250"/>
      <c r="N423" s="251"/>
      <c r="O423" s="251"/>
      <c r="P423" s="251"/>
      <c r="Q423" s="251"/>
      <c r="R423" s="251"/>
      <c r="S423" s="251"/>
      <c r="T423" s="252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3" t="s">
        <v>301</v>
      </c>
      <c r="AU423" s="253" t="s">
        <v>83</v>
      </c>
      <c r="AV423" s="14" t="s">
        <v>83</v>
      </c>
      <c r="AW423" s="14" t="s">
        <v>35</v>
      </c>
      <c r="AX423" s="14" t="s">
        <v>74</v>
      </c>
      <c r="AY423" s="253" t="s">
        <v>289</v>
      </c>
    </row>
    <row r="424" s="13" customFormat="1">
      <c r="A424" s="13"/>
      <c r="B424" s="232"/>
      <c r="C424" s="233"/>
      <c r="D424" s="234" t="s">
        <v>301</v>
      </c>
      <c r="E424" s="235" t="s">
        <v>19</v>
      </c>
      <c r="F424" s="236" t="s">
        <v>5522</v>
      </c>
      <c r="G424" s="233"/>
      <c r="H424" s="235" t="s">
        <v>19</v>
      </c>
      <c r="I424" s="237"/>
      <c r="J424" s="233"/>
      <c r="K424" s="233"/>
      <c r="L424" s="238"/>
      <c r="M424" s="239"/>
      <c r="N424" s="240"/>
      <c r="O424" s="240"/>
      <c r="P424" s="240"/>
      <c r="Q424" s="240"/>
      <c r="R424" s="240"/>
      <c r="S424" s="240"/>
      <c r="T424" s="241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2" t="s">
        <v>301</v>
      </c>
      <c r="AU424" s="242" t="s">
        <v>83</v>
      </c>
      <c r="AV424" s="13" t="s">
        <v>81</v>
      </c>
      <c r="AW424" s="13" t="s">
        <v>35</v>
      </c>
      <c r="AX424" s="13" t="s">
        <v>74</v>
      </c>
      <c r="AY424" s="242" t="s">
        <v>289</v>
      </c>
    </row>
    <row r="425" s="14" customFormat="1">
      <c r="A425" s="14"/>
      <c r="B425" s="243"/>
      <c r="C425" s="244"/>
      <c r="D425" s="234" t="s">
        <v>301</v>
      </c>
      <c r="E425" s="245" t="s">
        <v>19</v>
      </c>
      <c r="F425" s="246" t="s">
        <v>542</v>
      </c>
      <c r="G425" s="244"/>
      <c r="H425" s="247">
        <v>47</v>
      </c>
      <c r="I425" s="248"/>
      <c r="J425" s="244"/>
      <c r="K425" s="244"/>
      <c r="L425" s="249"/>
      <c r="M425" s="250"/>
      <c r="N425" s="251"/>
      <c r="O425" s="251"/>
      <c r="P425" s="251"/>
      <c r="Q425" s="251"/>
      <c r="R425" s="251"/>
      <c r="S425" s="251"/>
      <c r="T425" s="252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3" t="s">
        <v>301</v>
      </c>
      <c r="AU425" s="253" t="s">
        <v>83</v>
      </c>
      <c r="AV425" s="14" t="s">
        <v>83</v>
      </c>
      <c r="AW425" s="14" t="s">
        <v>35</v>
      </c>
      <c r="AX425" s="14" t="s">
        <v>74</v>
      </c>
      <c r="AY425" s="253" t="s">
        <v>289</v>
      </c>
    </row>
    <row r="426" s="15" customFormat="1">
      <c r="A426" s="15"/>
      <c r="B426" s="254"/>
      <c r="C426" s="255"/>
      <c r="D426" s="234" t="s">
        <v>301</v>
      </c>
      <c r="E426" s="256" t="s">
        <v>19</v>
      </c>
      <c r="F426" s="257" t="s">
        <v>304</v>
      </c>
      <c r="G426" s="255"/>
      <c r="H426" s="258">
        <v>55</v>
      </c>
      <c r="I426" s="259"/>
      <c r="J426" s="255"/>
      <c r="K426" s="255"/>
      <c r="L426" s="260"/>
      <c r="M426" s="261"/>
      <c r="N426" s="262"/>
      <c r="O426" s="262"/>
      <c r="P426" s="262"/>
      <c r="Q426" s="262"/>
      <c r="R426" s="262"/>
      <c r="S426" s="262"/>
      <c r="T426" s="263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4" t="s">
        <v>301</v>
      </c>
      <c r="AU426" s="264" t="s">
        <v>83</v>
      </c>
      <c r="AV426" s="15" t="s">
        <v>297</v>
      </c>
      <c r="AW426" s="15" t="s">
        <v>35</v>
      </c>
      <c r="AX426" s="15" t="s">
        <v>81</v>
      </c>
      <c r="AY426" s="264" t="s">
        <v>289</v>
      </c>
    </row>
    <row r="427" s="2" customFormat="1" ht="37.8" customHeight="1">
      <c r="A427" s="39"/>
      <c r="B427" s="40"/>
      <c r="C427" s="214" t="s">
        <v>1166</v>
      </c>
      <c r="D427" s="214" t="s">
        <v>292</v>
      </c>
      <c r="E427" s="215" t="s">
        <v>5523</v>
      </c>
      <c r="F427" s="216" t="s">
        <v>5524</v>
      </c>
      <c r="G427" s="217" t="s">
        <v>141</v>
      </c>
      <c r="H427" s="218">
        <v>90</v>
      </c>
      <c r="I427" s="219"/>
      <c r="J427" s="220">
        <f>ROUND(I427*H427,2)</f>
        <v>0</v>
      </c>
      <c r="K427" s="216" t="s">
        <v>296</v>
      </c>
      <c r="L427" s="45"/>
      <c r="M427" s="221" t="s">
        <v>19</v>
      </c>
      <c r="N427" s="222" t="s">
        <v>45</v>
      </c>
      <c r="O427" s="85"/>
      <c r="P427" s="223">
        <f>O427*H427</f>
        <v>0</v>
      </c>
      <c r="Q427" s="223">
        <v>6.0000000000000002E-05</v>
      </c>
      <c r="R427" s="223">
        <f>Q427*H427</f>
        <v>0.0054000000000000003</v>
      </c>
      <c r="S427" s="223">
        <v>0</v>
      </c>
      <c r="T427" s="224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25" t="s">
        <v>573</v>
      </c>
      <c r="AT427" s="225" t="s">
        <v>292</v>
      </c>
      <c r="AU427" s="225" t="s">
        <v>83</v>
      </c>
      <c r="AY427" s="18" t="s">
        <v>289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8" t="s">
        <v>81</v>
      </c>
      <c r="BK427" s="226">
        <f>ROUND(I427*H427,2)</f>
        <v>0</v>
      </c>
      <c r="BL427" s="18" t="s">
        <v>573</v>
      </c>
      <c r="BM427" s="225" t="s">
        <v>5525</v>
      </c>
    </row>
    <row r="428" s="2" customFormat="1">
      <c r="A428" s="39"/>
      <c r="B428" s="40"/>
      <c r="C428" s="41"/>
      <c r="D428" s="227" t="s">
        <v>299</v>
      </c>
      <c r="E428" s="41"/>
      <c r="F428" s="228" t="s">
        <v>5526</v>
      </c>
      <c r="G428" s="41"/>
      <c r="H428" s="41"/>
      <c r="I428" s="229"/>
      <c r="J428" s="41"/>
      <c r="K428" s="41"/>
      <c r="L428" s="45"/>
      <c r="M428" s="230"/>
      <c r="N428" s="231"/>
      <c r="O428" s="85"/>
      <c r="P428" s="85"/>
      <c r="Q428" s="85"/>
      <c r="R428" s="85"/>
      <c r="S428" s="85"/>
      <c r="T428" s="86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299</v>
      </c>
      <c r="AU428" s="18" t="s">
        <v>83</v>
      </c>
    </row>
    <row r="429" s="2" customFormat="1" ht="16.5" customHeight="1">
      <c r="A429" s="39"/>
      <c r="B429" s="40"/>
      <c r="C429" s="265" t="s">
        <v>1057</v>
      </c>
      <c r="D429" s="265" t="s">
        <v>357</v>
      </c>
      <c r="E429" s="266" t="s">
        <v>5527</v>
      </c>
      <c r="F429" s="267" t="s">
        <v>5528</v>
      </c>
      <c r="G429" s="268" t="s">
        <v>2023</v>
      </c>
      <c r="H429" s="269">
        <v>1800</v>
      </c>
      <c r="I429" s="270"/>
      <c r="J429" s="271">
        <f>ROUND(I429*H429,2)</f>
        <v>0</v>
      </c>
      <c r="K429" s="267" t="s">
        <v>19</v>
      </c>
      <c r="L429" s="272"/>
      <c r="M429" s="273" t="s">
        <v>19</v>
      </c>
      <c r="N429" s="274" t="s">
        <v>45</v>
      </c>
      <c r="O429" s="85"/>
      <c r="P429" s="223">
        <f>O429*H429</f>
        <v>0</v>
      </c>
      <c r="Q429" s="223">
        <v>0.001</v>
      </c>
      <c r="R429" s="223">
        <f>Q429*H429</f>
        <v>1.8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382</v>
      </c>
      <c r="AT429" s="225" t="s">
        <v>357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573</v>
      </c>
      <c r="BM429" s="225" t="s">
        <v>5529</v>
      </c>
    </row>
    <row r="430" s="2" customFormat="1" ht="24.15" customHeight="1">
      <c r="A430" s="39"/>
      <c r="B430" s="40"/>
      <c r="C430" s="214" t="s">
        <v>1063</v>
      </c>
      <c r="D430" s="214" t="s">
        <v>292</v>
      </c>
      <c r="E430" s="215" t="s">
        <v>2003</v>
      </c>
      <c r="F430" s="216" t="s">
        <v>2004</v>
      </c>
      <c r="G430" s="217" t="s">
        <v>141</v>
      </c>
      <c r="H430" s="218">
        <v>50.521999999999998</v>
      </c>
      <c r="I430" s="219"/>
      <c r="J430" s="220">
        <f>ROUND(I430*H430,2)</f>
        <v>0</v>
      </c>
      <c r="K430" s="216" t="s">
        <v>296</v>
      </c>
      <c r="L430" s="45"/>
      <c r="M430" s="221" t="s">
        <v>19</v>
      </c>
      <c r="N430" s="222" t="s">
        <v>45</v>
      </c>
      <c r="O430" s="85"/>
      <c r="P430" s="223">
        <f>O430*H430</f>
        <v>0</v>
      </c>
      <c r="Q430" s="223">
        <v>0.00040000000000000002</v>
      </c>
      <c r="R430" s="223">
        <f>Q430*H430</f>
        <v>0.020208799999999999</v>
      </c>
      <c r="S430" s="223">
        <v>0</v>
      </c>
      <c r="T430" s="224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25" t="s">
        <v>573</v>
      </c>
      <c r="AT430" s="225" t="s">
        <v>292</v>
      </c>
      <c r="AU430" s="225" t="s">
        <v>83</v>
      </c>
      <c r="AY430" s="18" t="s">
        <v>289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8" t="s">
        <v>81</v>
      </c>
      <c r="BK430" s="226">
        <f>ROUND(I430*H430,2)</f>
        <v>0</v>
      </c>
      <c r="BL430" s="18" t="s">
        <v>573</v>
      </c>
      <c r="BM430" s="225" t="s">
        <v>2005</v>
      </c>
    </row>
    <row r="431" s="2" customFormat="1">
      <c r="A431" s="39"/>
      <c r="B431" s="40"/>
      <c r="C431" s="41"/>
      <c r="D431" s="227" t="s">
        <v>299</v>
      </c>
      <c r="E431" s="41"/>
      <c r="F431" s="228" t="s">
        <v>2006</v>
      </c>
      <c r="G431" s="41"/>
      <c r="H431" s="41"/>
      <c r="I431" s="229"/>
      <c r="J431" s="41"/>
      <c r="K431" s="41"/>
      <c r="L431" s="45"/>
      <c r="M431" s="230"/>
      <c r="N431" s="231"/>
      <c r="O431" s="85"/>
      <c r="P431" s="85"/>
      <c r="Q431" s="85"/>
      <c r="R431" s="85"/>
      <c r="S431" s="85"/>
      <c r="T431" s="86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299</v>
      </c>
      <c r="AU431" s="18" t="s">
        <v>83</v>
      </c>
    </row>
    <row r="432" s="13" customFormat="1">
      <c r="A432" s="13"/>
      <c r="B432" s="232"/>
      <c r="C432" s="233"/>
      <c r="D432" s="234" t="s">
        <v>301</v>
      </c>
      <c r="E432" s="235" t="s">
        <v>19</v>
      </c>
      <c r="F432" s="236" t="s">
        <v>5530</v>
      </c>
      <c r="G432" s="233"/>
      <c r="H432" s="235" t="s">
        <v>19</v>
      </c>
      <c r="I432" s="237"/>
      <c r="J432" s="233"/>
      <c r="K432" s="233"/>
      <c r="L432" s="238"/>
      <c r="M432" s="239"/>
      <c r="N432" s="240"/>
      <c r="O432" s="240"/>
      <c r="P432" s="240"/>
      <c r="Q432" s="240"/>
      <c r="R432" s="240"/>
      <c r="S432" s="240"/>
      <c r="T432" s="241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2" t="s">
        <v>301</v>
      </c>
      <c r="AU432" s="242" t="s">
        <v>83</v>
      </c>
      <c r="AV432" s="13" t="s">
        <v>81</v>
      </c>
      <c r="AW432" s="13" t="s">
        <v>35</v>
      </c>
      <c r="AX432" s="13" t="s">
        <v>74</v>
      </c>
      <c r="AY432" s="242" t="s">
        <v>289</v>
      </c>
    </row>
    <row r="433" s="14" customFormat="1">
      <c r="A433" s="14"/>
      <c r="B433" s="243"/>
      <c r="C433" s="244"/>
      <c r="D433" s="234" t="s">
        <v>301</v>
      </c>
      <c r="E433" s="245" t="s">
        <v>19</v>
      </c>
      <c r="F433" s="246" t="s">
        <v>5531</v>
      </c>
      <c r="G433" s="244"/>
      <c r="H433" s="247">
        <v>2.6280000000000001</v>
      </c>
      <c r="I433" s="248"/>
      <c r="J433" s="244"/>
      <c r="K433" s="244"/>
      <c r="L433" s="249"/>
      <c r="M433" s="250"/>
      <c r="N433" s="251"/>
      <c r="O433" s="251"/>
      <c r="P433" s="251"/>
      <c r="Q433" s="251"/>
      <c r="R433" s="251"/>
      <c r="S433" s="251"/>
      <c r="T433" s="252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3" t="s">
        <v>301</v>
      </c>
      <c r="AU433" s="253" t="s">
        <v>83</v>
      </c>
      <c r="AV433" s="14" t="s">
        <v>83</v>
      </c>
      <c r="AW433" s="14" t="s">
        <v>35</v>
      </c>
      <c r="AX433" s="14" t="s">
        <v>74</v>
      </c>
      <c r="AY433" s="253" t="s">
        <v>289</v>
      </c>
    </row>
    <row r="434" s="13" customFormat="1">
      <c r="A434" s="13"/>
      <c r="B434" s="232"/>
      <c r="C434" s="233"/>
      <c r="D434" s="234" t="s">
        <v>301</v>
      </c>
      <c r="E434" s="235" t="s">
        <v>19</v>
      </c>
      <c r="F434" s="236" t="s">
        <v>5532</v>
      </c>
      <c r="G434" s="233"/>
      <c r="H434" s="235" t="s">
        <v>19</v>
      </c>
      <c r="I434" s="237"/>
      <c r="J434" s="233"/>
      <c r="K434" s="233"/>
      <c r="L434" s="238"/>
      <c r="M434" s="239"/>
      <c r="N434" s="240"/>
      <c r="O434" s="240"/>
      <c r="P434" s="240"/>
      <c r="Q434" s="240"/>
      <c r="R434" s="240"/>
      <c r="S434" s="240"/>
      <c r="T434" s="241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2" t="s">
        <v>301</v>
      </c>
      <c r="AU434" s="242" t="s">
        <v>83</v>
      </c>
      <c r="AV434" s="13" t="s">
        <v>81</v>
      </c>
      <c r="AW434" s="13" t="s">
        <v>35</v>
      </c>
      <c r="AX434" s="13" t="s">
        <v>74</v>
      </c>
      <c r="AY434" s="242" t="s">
        <v>289</v>
      </c>
    </row>
    <row r="435" s="14" customFormat="1">
      <c r="A435" s="14"/>
      <c r="B435" s="243"/>
      <c r="C435" s="244"/>
      <c r="D435" s="234" t="s">
        <v>301</v>
      </c>
      <c r="E435" s="245" t="s">
        <v>19</v>
      </c>
      <c r="F435" s="246" t="s">
        <v>5533</v>
      </c>
      <c r="G435" s="244"/>
      <c r="H435" s="247">
        <v>6.0800000000000001</v>
      </c>
      <c r="I435" s="248"/>
      <c r="J435" s="244"/>
      <c r="K435" s="244"/>
      <c r="L435" s="249"/>
      <c r="M435" s="250"/>
      <c r="N435" s="251"/>
      <c r="O435" s="251"/>
      <c r="P435" s="251"/>
      <c r="Q435" s="251"/>
      <c r="R435" s="251"/>
      <c r="S435" s="251"/>
      <c r="T435" s="252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3" t="s">
        <v>301</v>
      </c>
      <c r="AU435" s="253" t="s">
        <v>83</v>
      </c>
      <c r="AV435" s="14" t="s">
        <v>83</v>
      </c>
      <c r="AW435" s="14" t="s">
        <v>35</v>
      </c>
      <c r="AX435" s="14" t="s">
        <v>74</v>
      </c>
      <c r="AY435" s="253" t="s">
        <v>289</v>
      </c>
    </row>
    <row r="436" s="13" customFormat="1">
      <c r="A436" s="13"/>
      <c r="B436" s="232"/>
      <c r="C436" s="233"/>
      <c r="D436" s="234" t="s">
        <v>301</v>
      </c>
      <c r="E436" s="235" t="s">
        <v>19</v>
      </c>
      <c r="F436" s="236" t="s">
        <v>5534</v>
      </c>
      <c r="G436" s="233"/>
      <c r="H436" s="235" t="s">
        <v>19</v>
      </c>
      <c r="I436" s="237"/>
      <c r="J436" s="233"/>
      <c r="K436" s="233"/>
      <c r="L436" s="238"/>
      <c r="M436" s="239"/>
      <c r="N436" s="240"/>
      <c r="O436" s="240"/>
      <c r="P436" s="240"/>
      <c r="Q436" s="240"/>
      <c r="R436" s="240"/>
      <c r="S436" s="240"/>
      <c r="T436" s="241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2" t="s">
        <v>301</v>
      </c>
      <c r="AU436" s="242" t="s">
        <v>83</v>
      </c>
      <c r="AV436" s="13" t="s">
        <v>81</v>
      </c>
      <c r="AW436" s="13" t="s">
        <v>35</v>
      </c>
      <c r="AX436" s="13" t="s">
        <v>74</v>
      </c>
      <c r="AY436" s="242" t="s">
        <v>289</v>
      </c>
    </row>
    <row r="437" s="14" customFormat="1">
      <c r="A437" s="14"/>
      <c r="B437" s="243"/>
      <c r="C437" s="244"/>
      <c r="D437" s="234" t="s">
        <v>301</v>
      </c>
      <c r="E437" s="245" t="s">
        <v>19</v>
      </c>
      <c r="F437" s="246" t="s">
        <v>5535</v>
      </c>
      <c r="G437" s="244"/>
      <c r="H437" s="247">
        <v>4.9699999999999998</v>
      </c>
      <c r="I437" s="248"/>
      <c r="J437" s="244"/>
      <c r="K437" s="244"/>
      <c r="L437" s="249"/>
      <c r="M437" s="250"/>
      <c r="N437" s="251"/>
      <c r="O437" s="251"/>
      <c r="P437" s="251"/>
      <c r="Q437" s="251"/>
      <c r="R437" s="251"/>
      <c r="S437" s="251"/>
      <c r="T437" s="252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3" t="s">
        <v>301</v>
      </c>
      <c r="AU437" s="253" t="s">
        <v>83</v>
      </c>
      <c r="AV437" s="14" t="s">
        <v>83</v>
      </c>
      <c r="AW437" s="14" t="s">
        <v>35</v>
      </c>
      <c r="AX437" s="14" t="s">
        <v>74</v>
      </c>
      <c r="AY437" s="253" t="s">
        <v>289</v>
      </c>
    </row>
    <row r="438" s="13" customFormat="1">
      <c r="A438" s="13"/>
      <c r="B438" s="232"/>
      <c r="C438" s="233"/>
      <c r="D438" s="234" t="s">
        <v>301</v>
      </c>
      <c r="E438" s="235" t="s">
        <v>19</v>
      </c>
      <c r="F438" s="236" t="s">
        <v>5536</v>
      </c>
      <c r="G438" s="233"/>
      <c r="H438" s="235" t="s">
        <v>19</v>
      </c>
      <c r="I438" s="237"/>
      <c r="J438" s="233"/>
      <c r="K438" s="233"/>
      <c r="L438" s="238"/>
      <c r="M438" s="239"/>
      <c r="N438" s="240"/>
      <c r="O438" s="240"/>
      <c r="P438" s="240"/>
      <c r="Q438" s="240"/>
      <c r="R438" s="240"/>
      <c r="S438" s="240"/>
      <c r="T438" s="241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2" t="s">
        <v>301</v>
      </c>
      <c r="AU438" s="242" t="s">
        <v>83</v>
      </c>
      <c r="AV438" s="13" t="s">
        <v>81</v>
      </c>
      <c r="AW438" s="13" t="s">
        <v>35</v>
      </c>
      <c r="AX438" s="13" t="s">
        <v>74</v>
      </c>
      <c r="AY438" s="242" t="s">
        <v>289</v>
      </c>
    </row>
    <row r="439" s="14" customFormat="1">
      <c r="A439" s="14"/>
      <c r="B439" s="243"/>
      <c r="C439" s="244"/>
      <c r="D439" s="234" t="s">
        <v>301</v>
      </c>
      <c r="E439" s="245" t="s">
        <v>19</v>
      </c>
      <c r="F439" s="246" t="s">
        <v>5537</v>
      </c>
      <c r="G439" s="244"/>
      <c r="H439" s="247">
        <v>0.78000000000000003</v>
      </c>
      <c r="I439" s="248"/>
      <c r="J439" s="244"/>
      <c r="K439" s="244"/>
      <c r="L439" s="249"/>
      <c r="M439" s="250"/>
      <c r="N439" s="251"/>
      <c r="O439" s="251"/>
      <c r="P439" s="251"/>
      <c r="Q439" s="251"/>
      <c r="R439" s="251"/>
      <c r="S439" s="251"/>
      <c r="T439" s="252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3" t="s">
        <v>301</v>
      </c>
      <c r="AU439" s="253" t="s">
        <v>83</v>
      </c>
      <c r="AV439" s="14" t="s">
        <v>83</v>
      </c>
      <c r="AW439" s="14" t="s">
        <v>35</v>
      </c>
      <c r="AX439" s="14" t="s">
        <v>74</v>
      </c>
      <c r="AY439" s="253" t="s">
        <v>289</v>
      </c>
    </row>
    <row r="440" s="13" customFormat="1">
      <c r="A440" s="13"/>
      <c r="B440" s="232"/>
      <c r="C440" s="233"/>
      <c r="D440" s="234" t="s">
        <v>301</v>
      </c>
      <c r="E440" s="235" t="s">
        <v>19</v>
      </c>
      <c r="F440" s="236" t="s">
        <v>5538</v>
      </c>
      <c r="G440" s="233"/>
      <c r="H440" s="235" t="s">
        <v>19</v>
      </c>
      <c r="I440" s="237"/>
      <c r="J440" s="233"/>
      <c r="K440" s="233"/>
      <c r="L440" s="238"/>
      <c r="M440" s="239"/>
      <c r="N440" s="240"/>
      <c r="O440" s="240"/>
      <c r="P440" s="240"/>
      <c r="Q440" s="240"/>
      <c r="R440" s="240"/>
      <c r="S440" s="240"/>
      <c r="T440" s="24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2" t="s">
        <v>301</v>
      </c>
      <c r="AU440" s="242" t="s">
        <v>83</v>
      </c>
      <c r="AV440" s="13" t="s">
        <v>81</v>
      </c>
      <c r="AW440" s="13" t="s">
        <v>35</v>
      </c>
      <c r="AX440" s="13" t="s">
        <v>74</v>
      </c>
      <c r="AY440" s="242" t="s">
        <v>289</v>
      </c>
    </row>
    <row r="441" s="14" customFormat="1">
      <c r="A441" s="14"/>
      <c r="B441" s="243"/>
      <c r="C441" s="244"/>
      <c r="D441" s="234" t="s">
        <v>301</v>
      </c>
      <c r="E441" s="245" t="s">
        <v>19</v>
      </c>
      <c r="F441" s="246" t="s">
        <v>5539</v>
      </c>
      <c r="G441" s="244"/>
      <c r="H441" s="247">
        <v>28</v>
      </c>
      <c r="I441" s="248"/>
      <c r="J441" s="244"/>
      <c r="K441" s="244"/>
      <c r="L441" s="249"/>
      <c r="M441" s="250"/>
      <c r="N441" s="251"/>
      <c r="O441" s="251"/>
      <c r="P441" s="251"/>
      <c r="Q441" s="251"/>
      <c r="R441" s="251"/>
      <c r="S441" s="251"/>
      <c r="T441" s="252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3" t="s">
        <v>301</v>
      </c>
      <c r="AU441" s="253" t="s">
        <v>83</v>
      </c>
      <c r="AV441" s="14" t="s">
        <v>83</v>
      </c>
      <c r="AW441" s="14" t="s">
        <v>35</v>
      </c>
      <c r="AX441" s="14" t="s">
        <v>74</v>
      </c>
      <c r="AY441" s="253" t="s">
        <v>289</v>
      </c>
    </row>
    <row r="442" s="13" customFormat="1">
      <c r="A442" s="13"/>
      <c r="B442" s="232"/>
      <c r="C442" s="233"/>
      <c r="D442" s="234" t="s">
        <v>301</v>
      </c>
      <c r="E442" s="235" t="s">
        <v>19</v>
      </c>
      <c r="F442" s="236" t="s">
        <v>5540</v>
      </c>
      <c r="G442" s="233"/>
      <c r="H442" s="235" t="s">
        <v>19</v>
      </c>
      <c r="I442" s="237"/>
      <c r="J442" s="233"/>
      <c r="K442" s="233"/>
      <c r="L442" s="238"/>
      <c r="M442" s="239"/>
      <c r="N442" s="240"/>
      <c r="O442" s="240"/>
      <c r="P442" s="240"/>
      <c r="Q442" s="240"/>
      <c r="R442" s="240"/>
      <c r="S442" s="240"/>
      <c r="T442" s="241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2" t="s">
        <v>301</v>
      </c>
      <c r="AU442" s="242" t="s">
        <v>83</v>
      </c>
      <c r="AV442" s="13" t="s">
        <v>81</v>
      </c>
      <c r="AW442" s="13" t="s">
        <v>35</v>
      </c>
      <c r="AX442" s="13" t="s">
        <v>74</v>
      </c>
      <c r="AY442" s="242" t="s">
        <v>289</v>
      </c>
    </row>
    <row r="443" s="14" customFormat="1">
      <c r="A443" s="14"/>
      <c r="B443" s="243"/>
      <c r="C443" s="244"/>
      <c r="D443" s="234" t="s">
        <v>301</v>
      </c>
      <c r="E443" s="245" t="s">
        <v>19</v>
      </c>
      <c r="F443" s="246" t="s">
        <v>5541</v>
      </c>
      <c r="G443" s="244"/>
      <c r="H443" s="247">
        <v>3.6309999999999998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35</v>
      </c>
      <c r="AX443" s="14" t="s">
        <v>74</v>
      </c>
      <c r="AY443" s="253" t="s">
        <v>289</v>
      </c>
    </row>
    <row r="444" s="13" customFormat="1">
      <c r="A444" s="13"/>
      <c r="B444" s="232"/>
      <c r="C444" s="233"/>
      <c r="D444" s="234" t="s">
        <v>301</v>
      </c>
      <c r="E444" s="235" t="s">
        <v>19</v>
      </c>
      <c r="F444" s="236" t="s">
        <v>5542</v>
      </c>
      <c r="G444" s="233"/>
      <c r="H444" s="235" t="s">
        <v>19</v>
      </c>
      <c r="I444" s="237"/>
      <c r="J444" s="233"/>
      <c r="K444" s="233"/>
      <c r="L444" s="238"/>
      <c r="M444" s="239"/>
      <c r="N444" s="240"/>
      <c r="O444" s="240"/>
      <c r="P444" s="240"/>
      <c r="Q444" s="240"/>
      <c r="R444" s="240"/>
      <c r="S444" s="240"/>
      <c r="T444" s="241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2" t="s">
        <v>301</v>
      </c>
      <c r="AU444" s="242" t="s">
        <v>83</v>
      </c>
      <c r="AV444" s="13" t="s">
        <v>81</v>
      </c>
      <c r="AW444" s="13" t="s">
        <v>35</v>
      </c>
      <c r="AX444" s="13" t="s">
        <v>74</v>
      </c>
      <c r="AY444" s="242" t="s">
        <v>289</v>
      </c>
    </row>
    <row r="445" s="14" customFormat="1">
      <c r="A445" s="14"/>
      <c r="B445" s="243"/>
      <c r="C445" s="244"/>
      <c r="D445" s="234" t="s">
        <v>301</v>
      </c>
      <c r="E445" s="245" t="s">
        <v>19</v>
      </c>
      <c r="F445" s="246" t="s">
        <v>5543</v>
      </c>
      <c r="G445" s="244"/>
      <c r="H445" s="247">
        <v>3.383</v>
      </c>
      <c r="I445" s="248"/>
      <c r="J445" s="244"/>
      <c r="K445" s="244"/>
      <c r="L445" s="249"/>
      <c r="M445" s="250"/>
      <c r="N445" s="251"/>
      <c r="O445" s="251"/>
      <c r="P445" s="251"/>
      <c r="Q445" s="251"/>
      <c r="R445" s="251"/>
      <c r="S445" s="251"/>
      <c r="T445" s="252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3" t="s">
        <v>301</v>
      </c>
      <c r="AU445" s="253" t="s">
        <v>83</v>
      </c>
      <c r="AV445" s="14" t="s">
        <v>83</v>
      </c>
      <c r="AW445" s="14" t="s">
        <v>35</v>
      </c>
      <c r="AX445" s="14" t="s">
        <v>74</v>
      </c>
      <c r="AY445" s="253" t="s">
        <v>289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5544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5545</v>
      </c>
      <c r="G447" s="244"/>
      <c r="H447" s="247">
        <v>1.05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5" customFormat="1">
      <c r="A448" s="15"/>
      <c r="B448" s="254"/>
      <c r="C448" s="255"/>
      <c r="D448" s="234" t="s">
        <v>301</v>
      </c>
      <c r="E448" s="256" t="s">
        <v>19</v>
      </c>
      <c r="F448" s="257" t="s">
        <v>304</v>
      </c>
      <c r="G448" s="255"/>
      <c r="H448" s="258">
        <v>50.521999999999998</v>
      </c>
      <c r="I448" s="259"/>
      <c r="J448" s="255"/>
      <c r="K448" s="255"/>
      <c r="L448" s="260"/>
      <c r="M448" s="261"/>
      <c r="N448" s="262"/>
      <c r="O448" s="262"/>
      <c r="P448" s="262"/>
      <c r="Q448" s="262"/>
      <c r="R448" s="262"/>
      <c r="S448" s="262"/>
      <c r="T448" s="263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64" t="s">
        <v>301</v>
      </c>
      <c r="AU448" s="264" t="s">
        <v>83</v>
      </c>
      <c r="AV448" s="15" t="s">
        <v>297</v>
      </c>
      <c r="AW448" s="15" t="s">
        <v>35</v>
      </c>
      <c r="AX448" s="15" t="s">
        <v>81</v>
      </c>
      <c r="AY448" s="264" t="s">
        <v>289</v>
      </c>
    </row>
    <row r="449" s="2" customFormat="1" ht="24.15" customHeight="1">
      <c r="A449" s="39"/>
      <c r="B449" s="40"/>
      <c r="C449" s="265" t="s">
        <v>928</v>
      </c>
      <c r="D449" s="265" t="s">
        <v>357</v>
      </c>
      <c r="E449" s="266" t="s">
        <v>2009</v>
      </c>
      <c r="F449" s="267" t="s">
        <v>2010</v>
      </c>
      <c r="G449" s="268" t="s">
        <v>141</v>
      </c>
      <c r="H449" s="269">
        <v>50.521999999999998</v>
      </c>
      <c r="I449" s="270"/>
      <c r="J449" s="271">
        <f>ROUND(I449*H449,2)</f>
        <v>0</v>
      </c>
      <c r="K449" s="267" t="s">
        <v>19</v>
      </c>
      <c r="L449" s="272"/>
      <c r="M449" s="273" t="s">
        <v>19</v>
      </c>
      <c r="N449" s="274" t="s">
        <v>45</v>
      </c>
      <c r="O449" s="85"/>
      <c r="P449" s="223">
        <f>O449*H449</f>
        <v>0</v>
      </c>
      <c r="Q449" s="223">
        <v>0</v>
      </c>
      <c r="R449" s="223">
        <f>Q449*H449</f>
        <v>0</v>
      </c>
      <c r="S449" s="223">
        <v>0</v>
      </c>
      <c r="T449" s="224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25" t="s">
        <v>382</v>
      </c>
      <c r="AT449" s="225" t="s">
        <v>357</v>
      </c>
      <c r="AU449" s="225" t="s">
        <v>83</v>
      </c>
      <c r="AY449" s="18" t="s">
        <v>289</v>
      </c>
      <c r="BE449" s="226">
        <f>IF(N449="základní",J449,0)</f>
        <v>0</v>
      </c>
      <c r="BF449" s="226">
        <f>IF(N449="snížená",J449,0)</f>
        <v>0</v>
      </c>
      <c r="BG449" s="226">
        <f>IF(N449="zákl. přenesená",J449,0)</f>
        <v>0</v>
      </c>
      <c r="BH449" s="226">
        <f>IF(N449="sníž. přenesená",J449,0)</f>
        <v>0</v>
      </c>
      <c r="BI449" s="226">
        <f>IF(N449="nulová",J449,0)</f>
        <v>0</v>
      </c>
      <c r="BJ449" s="18" t="s">
        <v>81</v>
      </c>
      <c r="BK449" s="226">
        <f>ROUND(I449*H449,2)</f>
        <v>0</v>
      </c>
      <c r="BL449" s="18" t="s">
        <v>573</v>
      </c>
      <c r="BM449" s="225" t="s">
        <v>2011</v>
      </c>
    </row>
    <row r="450" s="2" customFormat="1" ht="24.15" customHeight="1">
      <c r="A450" s="39"/>
      <c r="B450" s="40"/>
      <c r="C450" s="214" t="s">
        <v>939</v>
      </c>
      <c r="D450" s="214" t="s">
        <v>292</v>
      </c>
      <c r="E450" s="215" t="s">
        <v>5546</v>
      </c>
      <c r="F450" s="216" t="s">
        <v>5547</v>
      </c>
      <c r="G450" s="217" t="s">
        <v>2023</v>
      </c>
      <c r="H450" s="218">
        <v>614</v>
      </c>
      <c r="I450" s="219"/>
      <c r="J450" s="220">
        <f>ROUND(I450*H450,2)</f>
        <v>0</v>
      </c>
      <c r="K450" s="216" t="s">
        <v>296</v>
      </c>
      <c r="L450" s="45"/>
      <c r="M450" s="221" t="s">
        <v>19</v>
      </c>
      <c r="N450" s="222" t="s">
        <v>45</v>
      </c>
      <c r="O450" s="85"/>
      <c r="P450" s="223">
        <f>O450*H450</f>
        <v>0</v>
      </c>
      <c r="Q450" s="223">
        <v>5.0000000000000002E-05</v>
      </c>
      <c r="R450" s="223">
        <f>Q450*H450</f>
        <v>0.030700000000000002</v>
      </c>
      <c r="S450" s="223">
        <v>0</v>
      </c>
      <c r="T450" s="224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25" t="s">
        <v>573</v>
      </c>
      <c r="AT450" s="225" t="s">
        <v>292</v>
      </c>
      <c r="AU450" s="225" t="s">
        <v>83</v>
      </c>
      <c r="AY450" s="18" t="s">
        <v>289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8" t="s">
        <v>81</v>
      </c>
      <c r="BK450" s="226">
        <f>ROUND(I450*H450,2)</f>
        <v>0</v>
      </c>
      <c r="BL450" s="18" t="s">
        <v>573</v>
      </c>
      <c r="BM450" s="225" t="s">
        <v>5548</v>
      </c>
    </row>
    <row r="451" s="2" customFormat="1">
      <c r="A451" s="39"/>
      <c r="B451" s="40"/>
      <c r="C451" s="41"/>
      <c r="D451" s="227" t="s">
        <v>299</v>
      </c>
      <c r="E451" s="41"/>
      <c r="F451" s="228" t="s">
        <v>5549</v>
      </c>
      <c r="G451" s="41"/>
      <c r="H451" s="41"/>
      <c r="I451" s="229"/>
      <c r="J451" s="41"/>
      <c r="K451" s="41"/>
      <c r="L451" s="45"/>
      <c r="M451" s="230"/>
      <c r="N451" s="231"/>
      <c r="O451" s="85"/>
      <c r="P451" s="85"/>
      <c r="Q451" s="85"/>
      <c r="R451" s="85"/>
      <c r="S451" s="85"/>
      <c r="T451" s="86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299</v>
      </c>
      <c r="AU451" s="18" t="s">
        <v>83</v>
      </c>
    </row>
    <row r="452" s="2" customFormat="1" ht="24.15" customHeight="1">
      <c r="A452" s="39"/>
      <c r="B452" s="40"/>
      <c r="C452" s="265" t="s">
        <v>2261</v>
      </c>
      <c r="D452" s="265" t="s">
        <v>357</v>
      </c>
      <c r="E452" s="266" t="s">
        <v>5550</v>
      </c>
      <c r="F452" s="267" t="s">
        <v>5551</v>
      </c>
      <c r="G452" s="268" t="s">
        <v>620</v>
      </c>
      <c r="H452" s="269">
        <v>62</v>
      </c>
      <c r="I452" s="270"/>
      <c r="J452" s="271">
        <f>ROUND(I452*H452,2)</f>
        <v>0</v>
      </c>
      <c r="K452" s="267" t="s">
        <v>296</v>
      </c>
      <c r="L452" s="272"/>
      <c r="M452" s="273" t="s">
        <v>19</v>
      </c>
      <c r="N452" s="274" t="s">
        <v>45</v>
      </c>
      <c r="O452" s="85"/>
      <c r="P452" s="223">
        <f>O452*H452</f>
        <v>0</v>
      </c>
      <c r="Q452" s="223">
        <v>0.016</v>
      </c>
      <c r="R452" s="223">
        <f>Q452*H452</f>
        <v>0.99199999999999999</v>
      </c>
      <c r="S452" s="223">
        <v>0</v>
      </c>
      <c r="T452" s="224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25" t="s">
        <v>382</v>
      </c>
      <c r="AT452" s="225" t="s">
        <v>357</v>
      </c>
      <c r="AU452" s="225" t="s">
        <v>83</v>
      </c>
      <c r="AY452" s="18" t="s">
        <v>289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8" t="s">
        <v>81</v>
      </c>
      <c r="BK452" s="226">
        <f>ROUND(I452*H452,2)</f>
        <v>0</v>
      </c>
      <c r="BL452" s="18" t="s">
        <v>573</v>
      </c>
      <c r="BM452" s="225" t="s">
        <v>5552</v>
      </c>
    </row>
    <row r="453" s="13" customFormat="1">
      <c r="A453" s="13"/>
      <c r="B453" s="232"/>
      <c r="C453" s="233"/>
      <c r="D453" s="234" t="s">
        <v>301</v>
      </c>
      <c r="E453" s="235" t="s">
        <v>19</v>
      </c>
      <c r="F453" s="236" t="s">
        <v>5553</v>
      </c>
      <c r="G453" s="233"/>
      <c r="H453" s="235" t="s">
        <v>19</v>
      </c>
      <c r="I453" s="237"/>
      <c r="J453" s="233"/>
      <c r="K453" s="233"/>
      <c r="L453" s="238"/>
      <c r="M453" s="239"/>
      <c r="N453" s="240"/>
      <c r="O453" s="240"/>
      <c r="P453" s="240"/>
      <c r="Q453" s="240"/>
      <c r="R453" s="240"/>
      <c r="S453" s="240"/>
      <c r="T453" s="241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2" t="s">
        <v>301</v>
      </c>
      <c r="AU453" s="242" t="s">
        <v>83</v>
      </c>
      <c r="AV453" s="13" t="s">
        <v>81</v>
      </c>
      <c r="AW453" s="13" t="s">
        <v>35</v>
      </c>
      <c r="AX453" s="13" t="s">
        <v>74</v>
      </c>
      <c r="AY453" s="242" t="s">
        <v>289</v>
      </c>
    </row>
    <row r="454" s="14" customFormat="1">
      <c r="A454" s="14"/>
      <c r="B454" s="243"/>
      <c r="C454" s="244"/>
      <c r="D454" s="234" t="s">
        <v>301</v>
      </c>
      <c r="E454" s="245" t="s">
        <v>19</v>
      </c>
      <c r="F454" s="246" t="s">
        <v>5554</v>
      </c>
      <c r="G454" s="244"/>
      <c r="H454" s="247">
        <v>62</v>
      </c>
      <c r="I454" s="248"/>
      <c r="J454" s="244"/>
      <c r="K454" s="244"/>
      <c r="L454" s="249"/>
      <c r="M454" s="250"/>
      <c r="N454" s="251"/>
      <c r="O454" s="251"/>
      <c r="P454" s="251"/>
      <c r="Q454" s="251"/>
      <c r="R454" s="251"/>
      <c r="S454" s="251"/>
      <c r="T454" s="252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3" t="s">
        <v>301</v>
      </c>
      <c r="AU454" s="253" t="s">
        <v>83</v>
      </c>
      <c r="AV454" s="14" t="s">
        <v>83</v>
      </c>
      <c r="AW454" s="14" t="s">
        <v>35</v>
      </c>
      <c r="AX454" s="14" t="s">
        <v>81</v>
      </c>
      <c r="AY454" s="253" t="s">
        <v>289</v>
      </c>
    </row>
    <row r="455" s="2" customFormat="1" ht="24.15" customHeight="1">
      <c r="A455" s="39"/>
      <c r="B455" s="40"/>
      <c r="C455" s="214" t="s">
        <v>2012</v>
      </c>
      <c r="D455" s="214" t="s">
        <v>292</v>
      </c>
      <c r="E455" s="215" t="s">
        <v>2013</v>
      </c>
      <c r="F455" s="216" t="s">
        <v>2014</v>
      </c>
      <c r="G455" s="217" t="s">
        <v>620</v>
      </c>
      <c r="H455" s="218">
        <v>3</v>
      </c>
      <c r="I455" s="219"/>
      <c r="J455" s="220">
        <f>ROUND(I455*H455,2)</f>
        <v>0</v>
      </c>
      <c r="K455" s="216" t="s">
        <v>296</v>
      </c>
      <c r="L455" s="45"/>
      <c r="M455" s="221" t="s">
        <v>19</v>
      </c>
      <c r="N455" s="222" t="s">
        <v>45</v>
      </c>
      <c r="O455" s="85"/>
      <c r="P455" s="223">
        <f>O455*H455</f>
        <v>0</v>
      </c>
      <c r="Q455" s="223">
        <v>0</v>
      </c>
      <c r="R455" s="223">
        <f>Q455*H455</f>
        <v>0</v>
      </c>
      <c r="S455" s="223">
        <v>0</v>
      </c>
      <c r="T455" s="224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25" t="s">
        <v>573</v>
      </c>
      <c r="AT455" s="225" t="s">
        <v>292</v>
      </c>
      <c r="AU455" s="225" t="s">
        <v>83</v>
      </c>
      <c r="AY455" s="18" t="s">
        <v>289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8" t="s">
        <v>81</v>
      </c>
      <c r="BK455" s="226">
        <f>ROUND(I455*H455,2)</f>
        <v>0</v>
      </c>
      <c r="BL455" s="18" t="s">
        <v>573</v>
      </c>
      <c r="BM455" s="225" t="s">
        <v>2015</v>
      </c>
    </row>
    <row r="456" s="2" customFormat="1">
      <c r="A456" s="39"/>
      <c r="B456" s="40"/>
      <c r="C456" s="41"/>
      <c r="D456" s="227" t="s">
        <v>299</v>
      </c>
      <c r="E456" s="41"/>
      <c r="F456" s="228" t="s">
        <v>2016</v>
      </c>
      <c r="G456" s="41"/>
      <c r="H456" s="41"/>
      <c r="I456" s="229"/>
      <c r="J456" s="41"/>
      <c r="K456" s="41"/>
      <c r="L456" s="45"/>
      <c r="M456" s="230"/>
      <c r="N456" s="231"/>
      <c r="O456" s="85"/>
      <c r="P456" s="85"/>
      <c r="Q456" s="85"/>
      <c r="R456" s="85"/>
      <c r="S456" s="85"/>
      <c r="T456" s="86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299</v>
      </c>
      <c r="AU456" s="18" t="s">
        <v>83</v>
      </c>
    </row>
    <row r="457" s="13" customFormat="1">
      <c r="A457" s="13"/>
      <c r="B457" s="232"/>
      <c r="C457" s="233"/>
      <c r="D457" s="234" t="s">
        <v>301</v>
      </c>
      <c r="E457" s="235" t="s">
        <v>19</v>
      </c>
      <c r="F457" s="236" t="s">
        <v>5555</v>
      </c>
      <c r="G457" s="233"/>
      <c r="H457" s="235" t="s">
        <v>19</v>
      </c>
      <c r="I457" s="237"/>
      <c r="J457" s="233"/>
      <c r="K457" s="233"/>
      <c r="L457" s="238"/>
      <c r="M457" s="239"/>
      <c r="N457" s="240"/>
      <c r="O457" s="240"/>
      <c r="P457" s="240"/>
      <c r="Q457" s="240"/>
      <c r="R457" s="240"/>
      <c r="S457" s="240"/>
      <c r="T457" s="241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2" t="s">
        <v>301</v>
      </c>
      <c r="AU457" s="242" t="s">
        <v>83</v>
      </c>
      <c r="AV457" s="13" t="s">
        <v>81</v>
      </c>
      <c r="AW457" s="13" t="s">
        <v>35</v>
      </c>
      <c r="AX457" s="13" t="s">
        <v>74</v>
      </c>
      <c r="AY457" s="242" t="s">
        <v>289</v>
      </c>
    </row>
    <row r="458" s="14" customFormat="1">
      <c r="A458" s="14"/>
      <c r="B458" s="243"/>
      <c r="C458" s="244"/>
      <c r="D458" s="234" t="s">
        <v>301</v>
      </c>
      <c r="E458" s="245" t="s">
        <v>19</v>
      </c>
      <c r="F458" s="246" t="s">
        <v>81</v>
      </c>
      <c r="G458" s="244"/>
      <c r="H458" s="247">
        <v>1</v>
      </c>
      <c r="I458" s="248"/>
      <c r="J458" s="244"/>
      <c r="K458" s="244"/>
      <c r="L458" s="249"/>
      <c r="M458" s="250"/>
      <c r="N458" s="251"/>
      <c r="O458" s="251"/>
      <c r="P458" s="251"/>
      <c r="Q458" s="251"/>
      <c r="R458" s="251"/>
      <c r="S458" s="251"/>
      <c r="T458" s="252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3" t="s">
        <v>301</v>
      </c>
      <c r="AU458" s="253" t="s">
        <v>83</v>
      </c>
      <c r="AV458" s="14" t="s">
        <v>83</v>
      </c>
      <c r="AW458" s="14" t="s">
        <v>35</v>
      </c>
      <c r="AX458" s="14" t="s">
        <v>74</v>
      </c>
      <c r="AY458" s="253" t="s">
        <v>289</v>
      </c>
    </row>
    <row r="459" s="13" customFormat="1">
      <c r="A459" s="13"/>
      <c r="B459" s="232"/>
      <c r="C459" s="233"/>
      <c r="D459" s="234" t="s">
        <v>301</v>
      </c>
      <c r="E459" s="235" t="s">
        <v>19</v>
      </c>
      <c r="F459" s="236" t="s">
        <v>1900</v>
      </c>
      <c r="G459" s="233"/>
      <c r="H459" s="235" t="s">
        <v>19</v>
      </c>
      <c r="I459" s="237"/>
      <c r="J459" s="233"/>
      <c r="K459" s="233"/>
      <c r="L459" s="238"/>
      <c r="M459" s="239"/>
      <c r="N459" s="240"/>
      <c r="O459" s="240"/>
      <c r="P459" s="240"/>
      <c r="Q459" s="240"/>
      <c r="R459" s="240"/>
      <c r="S459" s="240"/>
      <c r="T459" s="241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2" t="s">
        <v>301</v>
      </c>
      <c r="AU459" s="242" t="s">
        <v>83</v>
      </c>
      <c r="AV459" s="13" t="s">
        <v>81</v>
      </c>
      <c r="AW459" s="13" t="s">
        <v>35</v>
      </c>
      <c r="AX459" s="13" t="s">
        <v>74</v>
      </c>
      <c r="AY459" s="242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83</v>
      </c>
      <c r="G460" s="244"/>
      <c r="H460" s="247">
        <v>2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5" customFormat="1">
      <c r="A461" s="15"/>
      <c r="B461" s="254"/>
      <c r="C461" s="255"/>
      <c r="D461" s="234" t="s">
        <v>301</v>
      </c>
      <c r="E461" s="256" t="s">
        <v>19</v>
      </c>
      <c r="F461" s="257" t="s">
        <v>304</v>
      </c>
      <c r="G461" s="255"/>
      <c r="H461" s="258">
        <v>3</v>
      </c>
      <c r="I461" s="259"/>
      <c r="J461" s="255"/>
      <c r="K461" s="255"/>
      <c r="L461" s="260"/>
      <c r="M461" s="261"/>
      <c r="N461" s="262"/>
      <c r="O461" s="262"/>
      <c r="P461" s="262"/>
      <c r="Q461" s="262"/>
      <c r="R461" s="262"/>
      <c r="S461" s="262"/>
      <c r="T461" s="263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4" t="s">
        <v>301</v>
      </c>
      <c r="AU461" s="264" t="s">
        <v>83</v>
      </c>
      <c r="AV461" s="15" t="s">
        <v>297</v>
      </c>
      <c r="AW461" s="15" t="s">
        <v>35</v>
      </c>
      <c r="AX461" s="15" t="s">
        <v>81</v>
      </c>
      <c r="AY461" s="264" t="s">
        <v>289</v>
      </c>
    </row>
    <row r="462" s="2" customFormat="1" ht="16.5" customHeight="1">
      <c r="A462" s="39"/>
      <c r="B462" s="40"/>
      <c r="C462" s="265" t="s">
        <v>2017</v>
      </c>
      <c r="D462" s="265" t="s">
        <v>357</v>
      </c>
      <c r="E462" s="266" t="s">
        <v>2018</v>
      </c>
      <c r="F462" s="267" t="s">
        <v>2019</v>
      </c>
      <c r="G462" s="268" t="s">
        <v>620</v>
      </c>
      <c r="H462" s="269">
        <v>3</v>
      </c>
      <c r="I462" s="270"/>
      <c r="J462" s="271">
        <f>ROUND(I462*H462,2)</f>
        <v>0</v>
      </c>
      <c r="K462" s="267" t="s">
        <v>296</v>
      </c>
      <c r="L462" s="272"/>
      <c r="M462" s="273" t="s">
        <v>19</v>
      </c>
      <c r="N462" s="274" t="s">
        <v>45</v>
      </c>
      <c r="O462" s="85"/>
      <c r="P462" s="223">
        <f>O462*H462</f>
        <v>0</v>
      </c>
      <c r="Q462" s="223">
        <v>0.001</v>
      </c>
      <c r="R462" s="223">
        <f>Q462*H462</f>
        <v>0.0030000000000000001</v>
      </c>
      <c r="S462" s="223">
        <v>0</v>
      </c>
      <c r="T462" s="224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25" t="s">
        <v>382</v>
      </c>
      <c r="AT462" s="225" t="s">
        <v>357</v>
      </c>
      <c r="AU462" s="225" t="s">
        <v>83</v>
      </c>
      <c r="AY462" s="18" t="s">
        <v>289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8" t="s">
        <v>81</v>
      </c>
      <c r="BK462" s="226">
        <f>ROUND(I462*H462,2)</f>
        <v>0</v>
      </c>
      <c r="BL462" s="18" t="s">
        <v>573</v>
      </c>
      <c r="BM462" s="225" t="s">
        <v>2020</v>
      </c>
    </row>
    <row r="463" s="2" customFormat="1" ht="24.15" customHeight="1">
      <c r="A463" s="39"/>
      <c r="B463" s="40"/>
      <c r="C463" s="214" t="s">
        <v>2265</v>
      </c>
      <c r="D463" s="214" t="s">
        <v>292</v>
      </c>
      <c r="E463" s="215" t="s">
        <v>5556</v>
      </c>
      <c r="F463" s="216" t="s">
        <v>5557</v>
      </c>
      <c r="G463" s="217" t="s">
        <v>141</v>
      </c>
      <c r="H463" s="218">
        <v>5</v>
      </c>
      <c r="I463" s="219"/>
      <c r="J463" s="220">
        <f>ROUND(I463*H463,2)</f>
        <v>0</v>
      </c>
      <c r="K463" s="216" t="s">
        <v>296</v>
      </c>
      <c r="L463" s="45"/>
      <c r="M463" s="221" t="s">
        <v>19</v>
      </c>
      <c r="N463" s="222" t="s">
        <v>45</v>
      </c>
      <c r="O463" s="85"/>
      <c r="P463" s="223">
        <f>O463*H463</f>
        <v>0</v>
      </c>
      <c r="Q463" s="223">
        <v>0</v>
      </c>
      <c r="R463" s="223">
        <f>Q463*H463</f>
        <v>0</v>
      </c>
      <c r="S463" s="223">
        <v>0</v>
      </c>
      <c r="T463" s="224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25" t="s">
        <v>573</v>
      </c>
      <c r="AT463" s="225" t="s">
        <v>292</v>
      </c>
      <c r="AU463" s="225" t="s">
        <v>83</v>
      </c>
      <c r="AY463" s="18" t="s">
        <v>289</v>
      </c>
      <c r="BE463" s="226">
        <f>IF(N463="základní",J463,0)</f>
        <v>0</v>
      </c>
      <c r="BF463" s="226">
        <f>IF(N463="snížená",J463,0)</f>
        <v>0</v>
      </c>
      <c r="BG463" s="226">
        <f>IF(N463="zákl. přenesená",J463,0)</f>
        <v>0</v>
      </c>
      <c r="BH463" s="226">
        <f>IF(N463="sníž. přenesená",J463,0)</f>
        <v>0</v>
      </c>
      <c r="BI463" s="226">
        <f>IF(N463="nulová",J463,0)</f>
        <v>0</v>
      </c>
      <c r="BJ463" s="18" t="s">
        <v>81</v>
      </c>
      <c r="BK463" s="226">
        <f>ROUND(I463*H463,2)</f>
        <v>0</v>
      </c>
      <c r="BL463" s="18" t="s">
        <v>573</v>
      </c>
      <c r="BM463" s="225" t="s">
        <v>5558</v>
      </c>
    </row>
    <row r="464" s="2" customFormat="1">
      <c r="A464" s="39"/>
      <c r="B464" s="40"/>
      <c r="C464" s="41"/>
      <c r="D464" s="227" t="s">
        <v>299</v>
      </c>
      <c r="E464" s="41"/>
      <c r="F464" s="228" t="s">
        <v>5559</v>
      </c>
      <c r="G464" s="41"/>
      <c r="H464" s="41"/>
      <c r="I464" s="229"/>
      <c r="J464" s="41"/>
      <c r="K464" s="41"/>
      <c r="L464" s="45"/>
      <c r="M464" s="230"/>
      <c r="N464" s="231"/>
      <c r="O464" s="85"/>
      <c r="P464" s="85"/>
      <c r="Q464" s="85"/>
      <c r="R464" s="85"/>
      <c r="S464" s="85"/>
      <c r="T464" s="86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299</v>
      </c>
      <c r="AU464" s="18" t="s">
        <v>83</v>
      </c>
    </row>
    <row r="465" s="13" customFormat="1">
      <c r="A465" s="13"/>
      <c r="B465" s="232"/>
      <c r="C465" s="233"/>
      <c r="D465" s="234" t="s">
        <v>301</v>
      </c>
      <c r="E465" s="235" t="s">
        <v>19</v>
      </c>
      <c r="F465" s="236" t="s">
        <v>5560</v>
      </c>
      <c r="G465" s="233"/>
      <c r="H465" s="235" t="s">
        <v>19</v>
      </c>
      <c r="I465" s="237"/>
      <c r="J465" s="233"/>
      <c r="K465" s="233"/>
      <c r="L465" s="238"/>
      <c r="M465" s="239"/>
      <c r="N465" s="240"/>
      <c r="O465" s="240"/>
      <c r="P465" s="240"/>
      <c r="Q465" s="240"/>
      <c r="R465" s="240"/>
      <c r="S465" s="240"/>
      <c r="T465" s="241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2" t="s">
        <v>301</v>
      </c>
      <c r="AU465" s="242" t="s">
        <v>83</v>
      </c>
      <c r="AV465" s="13" t="s">
        <v>81</v>
      </c>
      <c r="AW465" s="13" t="s">
        <v>35</v>
      </c>
      <c r="AX465" s="13" t="s">
        <v>74</v>
      </c>
      <c r="AY465" s="242" t="s">
        <v>289</v>
      </c>
    </row>
    <row r="466" s="14" customFormat="1">
      <c r="A466" s="14"/>
      <c r="B466" s="243"/>
      <c r="C466" s="244"/>
      <c r="D466" s="234" t="s">
        <v>301</v>
      </c>
      <c r="E466" s="245" t="s">
        <v>19</v>
      </c>
      <c r="F466" s="246" t="s">
        <v>461</v>
      </c>
      <c r="G466" s="244"/>
      <c r="H466" s="247">
        <v>5</v>
      </c>
      <c r="I466" s="248"/>
      <c r="J466" s="244"/>
      <c r="K466" s="244"/>
      <c r="L466" s="249"/>
      <c r="M466" s="250"/>
      <c r="N466" s="251"/>
      <c r="O466" s="251"/>
      <c r="P466" s="251"/>
      <c r="Q466" s="251"/>
      <c r="R466" s="251"/>
      <c r="S466" s="251"/>
      <c r="T466" s="252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3" t="s">
        <v>301</v>
      </c>
      <c r="AU466" s="253" t="s">
        <v>83</v>
      </c>
      <c r="AV466" s="14" t="s">
        <v>83</v>
      </c>
      <c r="AW466" s="14" t="s">
        <v>35</v>
      </c>
      <c r="AX466" s="14" t="s">
        <v>81</v>
      </c>
      <c r="AY466" s="253" t="s">
        <v>289</v>
      </c>
    </row>
    <row r="467" s="2" customFormat="1" ht="37.8" customHeight="1">
      <c r="A467" s="39"/>
      <c r="B467" s="40"/>
      <c r="C467" s="265" t="s">
        <v>841</v>
      </c>
      <c r="D467" s="265" t="s">
        <v>357</v>
      </c>
      <c r="E467" s="266" t="s">
        <v>5561</v>
      </c>
      <c r="F467" s="267" t="s">
        <v>5562</v>
      </c>
      <c r="G467" s="268" t="s">
        <v>141</v>
      </c>
      <c r="H467" s="269">
        <v>5</v>
      </c>
      <c r="I467" s="270"/>
      <c r="J467" s="271">
        <f>ROUND(I467*H467,2)</f>
        <v>0</v>
      </c>
      <c r="K467" s="267" t="s">
        <v>296</v>
      </c>
      <c r="L467" s="272"/>
      <c r="M467" s="273" t="s">
        <v>19</v>
      </c>
      <c r="N467" s="274" t="s">
        <v>45</v>
      </c>
      <c r="O467" s="85"/>
      <c r="P467" s="223">
        <f>O467*H467</f>
        <v>0</v>
      </c>
      <c r="Q467" s="223">
        <v>0.053100000000000001</v>
      </c>
      <c r="R467" s="223">
        <f>Q467*H467</f>
        <v>0.26550000000000001</v>
      </c>
      <c r="S467" s="223">
        <v>0</v>
      </c>
      <c r="T467" s="224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25" t="s">
        <v>382</v>
      </c>
      <c r="AT467" s="225" t="s">
        <v>357</v>
      </c>
      <c r="AU467" s="225" t="s">
        <v>83</v>
      </c>
      <c r="AY467" s="18" t="s">
        <v>289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8" t="s">
        <v>81</v>
      </c>
      <c r="BK467" s="226">
        <f>ROUND(I467*H467,2)</f>
        <v>0</v>
      </c>
      <c r="BL467" s="18" t="s">
        <v>573</v>
      </c>
      <c r="BM467" s="225" t="s">
        <v>5563</v>
      </c>
    </row>
    <row r="468" s="2" customFormat="1" ht="24.15" customHeight="1">
      <c r="A468" s="39"/>
      <c r="B468" s="40"/>
      <c r="C468" s="214" t="s">
        <v>851</v>
      </c>
      <c r="D468" s="214" t="s">
        <v>292</v>
      </c>
      <c r="E468" s="215" t="s">
        <v>2021</v>
      </c>
      <c r="F468" s="216" t="s">
        <v>2022</v>
      </c>
      <c r="G468" s="217" t="s">
        <v>2023</v>
      </c>
      <c r="H468" s="218">
        <v>204</v>
      </c>
      <c r="I468" s="219"/>
      <c r="J468" s="220">
        <f>ROUND(I468*H468,2)</f>
        <v>0</v>
      </c>
      <c r="K468" s="216" t="s">
        <v>296</v>
      </c>
      <c r="L468" s="45"/>
      <c r="M468" s="221" t="s">
        <v>19</v>
      </c>
      <c r="N468" s="222" t="s">
        <v>45</v>
      </c>
      <c r="O468" s="85"/>
      <c r="P468" s="223">
        <f>O468*H468</f>
        <v>0</v>
      </c>
      <c r="Q468" s="223">
        <v>6.0000000000000002E-05</v>
      </c>
      <c r="R468" s="223">
        <f>Q468*H468</f>
        <v>0.012240000000000001</v>
      </c>
      <c r="S468" s="223">
        <v>0</v>
      </c>
      <c r="T468" s="224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25" t="s">
        <v>573</v>
      </c>
      <c r="AT468" s="225" t="s">
        <v>292</v>
      </c>
      <c r="AU468" s="225" t="s">
        <v>83</v>
      </c>
      <c r="AY468" s="18" t="s">
        <v>289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8" t="s">
        <v>81</v>
      </c>
      <c r="BK468" s="226">
        <f>ROUND(I468*H468,2)</f>
        <v>0</v>
      </c>
      <c r="BL468" s="18" t="s">
        <v>573</v>
      </c>
      <c r="BM468" s="225" t="s">
        <v>2024</v>
      </c>
    </row>
    <row r="469" s="2" customFormat="1">
      <c r="A469" s="39"/>
      <c r="B469" s="40"/>
      <c r="C469" s="41"/>
      <c r="D469" s="227" t="s">
        <v>299</v>
      </c>
      <c r="E469" s="41"/>
      <c r="F469" s="228" t="s">
        <v>2025</v>
      </c>
      <c r="G469" s="41"/>
      <c r="H469" s="41"/>
      <c r="I469" s="229"/>
      <c r="J469" s="41"/>
      <c r="K469" s="41"/>
      <c r="L469" s="45"/>
      <c r="M469" s="230"/>
      <c r="N469" s="231"/>
      <c r="O469" s="85"/>
      <c r="P469" s="85"/>
      <c r="Q469" s="85"/>
      <c r="R469" s="85"/>
      <c r="S469" s="85"/>
      <c r="T469" s="86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299</v>
      </c>
      <c r="AU469" s="18" t="s">
        <v>83</v>
      </c>
    </row>
    <row r="470" s="13" customFormat="1">
      <c r="A470" s="13"/>
      <c r="B470" s="232"/>
      <c r="C470" s="233"/>
      <c r="D470" s="234" t="s">
        <v>301</v>
      </c>
      <c r="E470" s="235" t="s">
        <v>19</v>
      </c>
      <c r="F470" s="236" t="s">
        <v>5564</v>
      </c>
      <c r="G470" s="233"/>
      <c r="H470" s="235" t="s">
        <v>19</v>
      </c>
      <c r="I470" s="237"/>
      <c r="J470" s="233"/>
      <c r="K470" s="233"/>
      <c r="L470" s="238"/>
      <c r="M470" s="239"/>
      <c r="N470" s="240"/>
      <c r="O470" s="240"/>
      <c r="P470" s="240"/>
      <c r="Q470" s="240"/>
      <c r="R470" s="240"/>
      <c r="S470" s="240"/>
      <c r="T470" s="241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2" t="s">
        <v>301</v>
      </c>
      <c r="AU470" s="242" t="s">
        <v>83</v>
      </c>
      <c r="AV470" s="13" t="s">
        <v>81</v>
      </c>
      <c r="AW470" s="13" t="s">
        <v>35</v>
      </c>
      <c r="AX470" s="13" t="s">
        <v>74</v>
      </c>
      <c r="AY470" s="242" t="s">
        <v>289</v>
      </c>
    </row>
    <row r="471" s="14" customFormat="1">
      <c r="A471" s="14"/>
      <c r="B471" s="243"/>
      <c r="C471" s="244"/>
      <c r="D471" s="234" t="s">
        <v>301</v>
      </c>
      <c r="E471" s="245" t="s">
        <v>19</v>
      </c>
      <c r="F471" s="246" t="s">
        <v>2696</v>
      </c>
      <c r="G471" s="244"/>
      <c r="H471" s="247">
        <v>180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3" t="s">
        <v>301</v>
      </c>
      <c r="AU471" s="253" t="s">
        <v>83</v>
      </c>
      <c r="AV471" s="14" t="s">
        <v>83</v>
      </c>
      <c r="AW471" s="14" t="s">
        <v>35</v>
      </c>
      <c r="AX471" s="14" t="s">
        <v>74</v>
      </c>
      <c r="AY471" s="253" t="s">
        <v>289</v>
      </c>
    </row>
    <row r="472" s="13" customFormat="1">
      <c r="A472" s="13"/>
      <c r="B472" s="232"/>
      <c r="C472" s="233"/>
      <c r="D472" s="234" t="s">
        <v>301</v>
      </c>
      <c r="E472" s="235" t="s">
        <v>19</v>
      </c>
      <c r="F472" s="236" t="s">
        <v>5565</v>
      </c>
      <c r="G472" s="233"/>
      <c r="H472" s="235" t="s">
        <v>19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2" t="s">
        <v>301</v>
      </c>
      <c r="AU472" s="242" t="s">
        <v>83</v>
      </c>
      <c r="AV472" s="13" t="s">
        <v>81</v>
      </c>
      <c r="AW472" s="13" t="s">
        <v>35</v>
      </c>
      <c r="AX472" s="13" t="s">
        <v>74</v>
      </c>
      <c r="AY472" s="242" t="s">
        <v>289</v>
      </c>
    </row>
    <row r="473" s="14" customFormat="1">
      <c r="A473" s="14"/>
      <c r="B473" s="243"/>
      <c r="C473" s="244"/>
      <c r="D473" s="234" t="s">
        <v>301</v>
      </c>
      <c r="E473" s="245" t="s">
        <v>19</v>
      </c>
      <c r="F473" s="246" t="s">
        <v>400</v>
      </c>
      <c r="G473" s="244"/>
      <c r="H473" s="247">
        <v>24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3" t="s">
        <v>301</v>
      </c>
      <c r="AU473" s="253" t="s">
        <v>83</v>
      </c>
      <c r="AV473" s="14" t="s">
        <v>83</v>
      </c>
      <c r="AW473" s="14" t="s">
        <v>35</v>
      </c>
      <c r="AX473" s="14" t="s">
        <v>74</v>
      </c>
      <c r="AY473" s="253" t="s">
        <v>289</v>
      </c>
    </row>
    <row r="474" s="15" customFormat="1">
      <c r="A474" s="15"/>
      <c r="B474" s="254"/>
      <c r="C474" s="255"/>
      <c r="D474" s="234" t="s">
        <v>301</v>
      </c>
      <c r="E474" s="256" t="s">
        <v>19</v>
      </c>
      <c r="F474" s="257" t="s">
        <v>304</v>
      </c>
      <c r="G474" s="255"/>
      <c r="H474" s="258">
        <v>204</v>
      </c>
      <c r="I474" s="259"/>
      <c r="J474" s="255"/>
      <c r="K474" s="255"/>
      <c r="L474" s="260"/>
      <c r="M474" s="261"/>
      <c r="N474" s="262"/>
      <c r="O474" s="262"/>
      <c r="P474" s="262"/>
      <c r="Q474" s="262"/>
      <c r="R474" s="262"/>
      <c r="S474" s="262"/>
      <c r="T474" s="263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4" t="s">
        <v>301</v>
      </c>
      <c r="AU474" s="264" t="s">
        <v>83</v>
      </c>
      <c r="AV474" s="15" t="s">
        <v>297</v>
      </c>
      <c r="AW474" s="15" t="s">
        <v>35</v>
      </c>
      <c r="AX474" s="15" t="s">
        <v>81</v>
      </c>
      <c r="AY474" s="264" t="s">
        <v>289</v>
      </c>
    </row>
    <row r="475" s="2" customFormat="1" ht="24.15" customHeight="1">
      <c r="A475" s="39"/>
      <c r="B475" s="40"/>
      <c r="C475" s="265" t="s">
        <v>1075</v>
      </c>
      <c r="D475" s="265" t="s">
        <v>357</v>
      </c>
      <c r="E475" s="266" t="s">
        <v>2027</v>
      </c>
      <c r="F475" s="267" t="s">
        <v>2028</v>
      </c>
      <c r="G475" s="268" t="s">
        <v>239</v>
      </c>
      <c r="H475" s="269">
        <v>0.23000000000000001</v>
      </c>
      <c r="I475" s="270"/>
      <c r="J475" s="271">
        <f>ROUND(I475*H475,2)</f>
        <v>0</v>
      </c>
      <c r="K475" s="267" t="s">
        <v>296</v>
      </c>
      <c r="L475" s="272"/>
      <c r="M475" s="273" t="s">
        <v>19</v>
      </c>
      <c r="N475" s="274" t="s">
        <v>45</v>
      </c>
      <c r="O475" s="85"/>
      <c r="P475" s="223">
        <f>O475*H475</f>
        <v>0</v>
      </c>
      <c r="Q475" s="223">
        <v>1</v>
      </c>
      <c r="R475" s="223">
        <f>Q475*H475</f>
        <v>0.23000000000000001</v>
      </c>
      <c r="S475" s="223">
        <v>0</v>
      </c>
      <c r="T475" s="224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25" t="s">
        <v>382</v>
      </c>
      <c r="AT475" s="225" t="s">
        <v>357</v>
      </c>
      <c r="AU475" s="225" t="s">
        <v>83</v>
      </c>
      <c r="AY475" s="18" t="s">
        <v>289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8" t="s">
        <v>81</v>
      </c>
      <c r="BK475" s="226">
        <f>ROUND(I475*H475,2)</f>
        <v>0</v>
      </c>
      <c r="BL475" s="18" t="s">
        <v>573</v>
      </c>
      <c r="BM475" s="225" t="s">
        <v>2029</v>
      </c>
    </row>
    <row r="476" s="14" customFormat="1">
      <c r="A476" s="14"/>
      <c r="B476" s="243"/>
      <c r="C476" s="244"/>
      <c r="D476" s="234" t="s">
        <v>301</v>
      </c>
      <c r="E476" s="244"/>
      <c r="F476" s="246" t="s">
        <v>5566</v>
      </c>
      <c r="G476" s="244"/>
      <c r="H476" s="247">
        <v>0.23000000000000001</v>
      </c>
      <c r="I476" s="248"/>
      <c r="J476" s="244"/>
      <c r="K476" s="244"/>
      <c r="L476" s="249"/>
      <c r="M476" s="250"/>
      <c r="N476" s="251"/>
      <c r="O476" s="251"/>
      <c r="P476" s="251"/>
      <c r="Q476" s="251"/>
      <c r="R476" s="251"/>
      <c r="S476" s="251"/>
      <c r="T476" s="252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3" t="s">
        <v>301</v>
      </c>
      <c r="AU476" s="253" t="s">
        <v>83</v>
      </c>
      <c r="AV476" s="14" t="s">
        <v>83</v>
      </c>
      <c r="AW476" s="14" t="s">
        <v>4</v>
      </c>
      <c r="AX476" s="14" t="s">
        <v>81</v>
      </c>
      <c r="AY476" s="253" t="s">
        <v>289</v>
      </c>
    </row>
    <row r="477" s="2" customFormat="1" ht="24.15" customHeight="1">
      <c r="A477" s="39"/>
      <c r="B477" s="40"/>
      <c r="C477" s="214" t="s">
        <v>1949</v>
      </c>
      <c r="D477" s="214" t="s">
        <v>292</v>
      </c>
      <c r="E477" s="215" t="s">
        <v>5567</v>
      </c>
      <c r="F477" s="216" t="s">
        <v>5568</v>
      </c>
      <c r="G477" s="217" t="s">
        <v>2023</v>
      </c>
      <c r="H477" s="218">
        <v>2344</v>
      </c>
      <c r="I477" s="219"/>
      <c r="J477" s="220">
        <f>ROUND(I477*H477,2)</f>
        <v>0</v>
      </c>
      <c r="K477" s="216" t="s">
        <v>296</v>
      </c>
      <c r="L477" s="45"/>
      <c r="M477" s="221" t="s">
        <v>19</v>
      </c>
      <c r="N477" s="222" t="s">
        <v>45</v>
      </c>
      <c r="O477" s="85"/>
      <c r="P477" s="223">
        <f>O477*H477</f>
        <v>0</v>
      </c>
      <c r="Q477" s="223">
        <v>5.0000000000000002E-05</v>
      </c>
      <c r="R477" s="223">
        <f>Q477*H477</f>
        <v>0.11720000000000001</v>
      </c>
      <c r="S477" s="223">
        <v>0</v>
      </c>
      <c r="T477" s="224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25" t="s">
        <v>573</v>
      </c>
      <c r="AT477" s="225" t="s">
        <v>292</v>
      </c>
      <c r="AU477" s="225" t="s">
        <v>83</v>
      </c>
      <c r="AY477" s="18" t="s">
        <v>289</v>
      </c>
      <c r="BE477" s="226">
        <f>IF(N477="základní",J477,0)</f>
        <v>0</v>
      </c>
      <c r="BF477" s="226">
        <f>IF(N477="snížená",J477,0)</f>
        <v>0</v>
      </c>
      <c r="BG477" s="226">
        <f>IF(N477="zákl. přenesená",J477,0)</f>
        <v>0</v>
      </c>
      <c r="BH477" s="226">
        <f>IF(N477="sníž. přenesená",J477,0)</f>
        <v>0</v>
      </c>
      <c r="BI477" s="226">
        <f>IF(N477="nulová",J477,0)</f>
        <v>0</v>
      </c>
      <c r="BJ477" s="18" t="s">
        <v>81</v>
      </c>
      <c r="BK477" s="226">
        <f>ROUND(I477*H477,2)</f>
        <v>0</v>
      </c>
      <c r="BL477" s="18" t="s">
        <v>573</v>
      </c>
      <c r="BM477" s="225" t="s">
        <v>5569</v>
      </c>
    </row>
    <row r="478" s="2" customFormat="1">
      <c r="A478" s="39"/>
      <c r="B478" s="40"/>
      <c r="C478" s="41"/>
      <c r="D478" s="227" t="s">
        <v>299</v>
      </c>
      <c r="E478" s="41"/>
      <c r="F478" s="228" t="s">
        <v>5570</v>
      </c>
      <c r="G478" s="41"/>
      <c r="H478" s="41"/>
      <c r="I478" s="229"/>
      <c r="J478" s="41"/>
      <c r="K478" s="41"/>
      <c r="L478" s="45"/>
      <c r="M478" s="230"/>
      <c r="N478" s="231"/>
      <c r="O478" s="85"/>
      <c r="P478" s="85"/>
      <c r="Q478" s="85"/>
      <c r="R478" s="85"/>
      <c r="S478" s="85"/>
      <c r="T478" s="86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299</v>
      </c>
      <c r="AU478" s="18" t="s">
        <v>83</v>
      </c>
    </row>
    <row r="479" s="2" customFormat="1" ht="21.75" customHeight="1">
      <c r="A479" s="39"/>
      <c r="B479" s="40"/>
      <c r="C479" s="265" t="s">
        <v>1954</v>
      </c>
      <c r="D479" s="265" t="s">
        <v>357</v>
      </c>
      <c r="E479" s="266" t="s">
        <v>5571</v>
      </c>
      <c r="F479" s="267" t="s">
        <v>5572</v>
      </c>
      <c r="G479" s="268" t="s">
        <v>239</v>
      </c>
      <c r="H479" s="269">
        <v>2.4609999999999999</v>
      </c>
      <c r="I479" s="270"/>
      <c r="J479" s="271">
        <f>ROUND(I479*H479,2)</f>
        <v>0</v>
      </c>
      <c r="K479" s="267" t="s">
        <v>296</v>
      </c>
      <c r="L479" s="272"/>
      <c r="M479" s="273" t="s">
        <v>19</v>
      </c>
      <c r="N479" s="274" t="s">
        <v>45</v>
      </c>
      <c r="O479" s="85"/>
      <c r="P479" s="223">
        <f>O479*H479</f>
        <v>0</v>
      </c>
      <c r="Q479" s="223">
        <v>1</v>
      </c>
      <c r="R479" s="223">
        <f>Q479*H479</f>
        <v>2.4609999999999999</v>
      </c>
      <c r="S479" s="223">
        <v>0</v>
      </c>
      <c r="T479" s="224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25" t="s">
        <v>382</v>
      </c>
      <c r="AT479" s="225" t="s">
        <v>357</v>
      </c>
      <c r="AU479" s="225" t="s">
        <v>83</v>
      </c>
      <c r="AY479" s="18" t="s">
        <v>289</v>
      </c>
      <c r="BE479" s="226">
        <f>IF(N479="základní",J479,0)</f>
        <v>0</v>
      </c>
      <c r="BF479" s="226">
        <f>IF(N479="snížená",J479,0)</f>
        <v>0</v>
      </c>
      <c r="BG479" s="226">
        <f>IF(N479="zákl. přenesená",J479,0)</f>
        <v>0</v>
      </c>
      <c r="BH479" s="226">
        <f>IF(N479="sníž. přenesená",J479,0)</f>
        <v>0</v>
      </c>
      <c r="BI479" s="226">
        <f>IF(N479="nulová",J479,0)</f>
        <v>0</v>
      </c>
      <c r="BJ479" s="18" t="s">
        <v>81</v>
      </c>
      <c r="BK479" s="226">
        <f>ROUND(I479*H479,2)</f>
        <v>0</v>
      </c>
      <c r="BL479" s="18" t="s">
        <v>573</v>
      </c>
      <c r="BM479" s="225" t="s">
        <v>5573</v>
      </c>
    </row>
    <row r="480" s="13" customFormat="1">
      <c r="A480" s="13"/>
      <c r="B480" s="232"/>
      <c r="C480" s="233"/>
      <c r="D480" s="234" t="s">
        <v>301</v>
      </c>
      <c r="E480" s="235" t="s">
        <v>19</v>
      </c>
      <c r="F480" s="236" t="s">
        <v>5574</v>
      </c>
      <c r="G480" s="233"/>
      <c r="H480" s="235" t="s">
        <v>19</v>
      </c>
      <c r="I480" s="237"/>
      <c r="J480" s="233"/>
      <c r="K480" s="233"/>
      <c r="L480" s="238"/>
      <c r="M480" s="239"/>
      <c r="N480" s="240"/>
      <c r="O480" s="240"/>
      <c r="P480" s="240"/>
      <c r="Q480" s="240"/>
      <c r="R480" s="240"/>
      <c r="S480" s="240"/>
      <c r="T480" s="241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2" t="s">
        <v>301</v>
      </c>
      <c r="AU480" s="242" t="s">
        <v>83</v>
      </c>
      <c r="AV480" s="13" t="s">
        <v>81</v>
      </c>
      <c r="AW480" s="13" t="s">
        <v>35</v>
      </c>
      <c r="AX480" s="13" t="s">
        <v>74</v>
      </c>
      <c r="AY480" s="242" t="s">
        <v>289</v>
      </c>
    </row>
    <row r="481" s="14" customFormat="1">
      <c r="A481" s="14"/>
      <c r="B481" s="243"/>
      <c r="C481" s="244"/>
      <c r="D481" s="234" t="s">
        <v>301</v>
      </c>
      <c r="E481" s="245" t="s">
        <v>19</v>
      </c>
      <c r="F481" s="246" t="s">
        <v>5575</v>
      </c>
      <c r="G481" s="244"/>
      <c r="H481" s="247">
        <v>2.3439999999999999</v>
      </c>
      <c r="I481" s="248"/>
      <c r="J481" s="244"/>
      <c r="K481" s="244"/>
      <c r="L481" s="249"/>
      <c r="M481" s="250"/>
      <c r="N481" s="251"/>
      <c r="O481" s="251"/>
      <c r="P481" s="251"/>
      <c r="Q481" s="251"/>
      <c r="R481" s="251"/>
      <c r="S481" s="251"/>
      <c r="T481" s="252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3" t="s">
        <v>301</v>
      </c>
      <c r="AU481" s="253" t="s">
        <v>83</v>
      </c>
      <c r="AV481" s="14" t="s">
        <v>83</v>
      </c>
      <c r="AW481" s="14" t="s">
        <v>35</v>
      </c>
      <c r="AX481" s="14" t="s">
        <v>81</v>
      </c>
      <c r="AY481" s="253" t="s">
        <v>289</v>
      </c>
    </row>
    <row r="482" s="14" customFormat="1">
      <c r="A482" s="14"/>
      <c r="B482" s="243"/>
      <c r="C482" s="244"/>
      <c r="D482" s="234" t="s">
        <v>301</v>
      </c>
      <c r="E482" s="244"/>
      <c r="F482" s="246" t="s">
        <v>5576</v>
      </c>
      <c r="G482" s="244"/>
      <c r="H482" s="247">
        <v>2.4609999999999999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4</v>
      </c>
      <c r="AX482" s="14" t="s">
        <v>81</v>
      </c>
      <c r="AY482" s="253" t="s">
        <v>289</v>
      </c>
    </row>
    <row r="483" s="2" customFormat="1" ht="24.15" customHeight="1">
      <c r="A483" s="39"/>
      <c r="B483" s="40"/>
      <c r="C483" s="214" t="s">
        <v>2410</v>
      </c>
      <c r="D483" s="214" t="s">
        <v>292</v>
      </c>
      <c r="E483" s="215" t="s">
        <v>5577</v>
      </c>
      <c r="F483" s="216" t="s">
        <v>5578</v>
      </c>
      <c r="G483" s="217" t="s">
        <v>2023</v>
      </c>
      <c r="H483" s="218">
        <v>2642</v>
      </c>
      <c r="I483" s="219"/>
      <c r="J483" s="220">
        <f>ROUND(I483*H483,2)</f>
        <v>0</v>
      </c>
      <c r="K483" s="216" t="s">
        <v>296</v>
      </c>
      <c r="L483" s="45"/>
      <c r="M483" s="221" t="s">
        <v>19</v>
      </c>
      <c r="N483" s="222" t="s">
        <v>45</v>
      </c>
      <c r="O483" s="85"/>
      <c r="P483" s="223">
        <f>O483*H483</f>
        <v>0</v>
      </c>
      <c r="Q483" s="223">
        <v>5.0000000000000002E-05</v>
      </c>
      <c r="R483" s="223">
        <f>Q483*H483</f>
        <v>0.1321</v>
      </c>
      <c r="S483" s="223">
        <v>0</v>
      </c>
      <c r="T483" s="224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25" t="s">
        <v>573</v>
      </c>
      <c r="AT483" s="225" t="s">
        <v>292</v>
      </c>
      <c r="AU483" s="225" t="s">
        <v>83</v>
      </c>
      <c r="AY483" s="18" t="s">
        <v>289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8" t="s">
        <v>81</v>
      </c>
      <c r="BK483" s="226">
        <f>ROUND(I483*H483,2)</f>
        <v>0</v>
      </c>
      <c r="BL483" s="18" t="s">
        <v>573</v>
      </c>
      <c r="BM483" s="225" t="s">
        <v>5579</v>
      </c>
    </row>
    <row r="484" s="2" customFormat="1">
      <c r="A484" s="39"/>
      <c r="B484" s="40"/>
      <c r="C484" s="41"/>
      <c r="D484" s="227" t="s">
        <v>299</v>
      </c>
      <c r="E484" s="41"/>
      <c r="F484" s="228" t="s">
        <v>5580</v>
      </c>
      <c r="G484" s="41"/>
      <c r="H484" s="41"/>
      <c r="I484" s="229"/>
      <c r="J484" s="41"/>
      <c r="K484" s="41"/>
      <c r="L484" s="45"/>
      <c r="M484" s="230"/>
      <c r="N484" s="231"/>
      <c r="O484" s="85"/>
      <c r="P484" s="85"/>
      <c r="Q484" s="85"/>
      <c r="R484" s="85"/>
      <c r="S484" s="85"/>
      <c r="T484" s="86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299</v>
      </c>
      <c r="AU484" s="18" t="s">
        <v>83</v>
      </c>
    </row>
    <row r="485" s="2" customFormat="1" ht="21.75" customHeight="1">
      <c r="A485" s="39"/>
      <c r="B485" s="40"/>
      <c r="C485" s="265" t="s">
        <v>957</v>
      </c>
      <c r="D485" s="265" t="s">
        <v>357</v>
      </c>
      <c r="E485" s="266" t="s">
        <v>5581</v>
      </c>
      <c r="F485" s="267" t="s">
        <v>5582</v>
      </c>
      <c r="G485" s="268" t="s">
        <v>239</v>
      </c>
      <c r="H485" s="269">
        <v>2.1419999999999999</v>
      </c>
      <c r="I485" s="270"/>
      <c r="J485" s="271">
        <f>ROUND(I485*H485,2)</f>
        <v>0</v>
      </c>
      <c r="K485" s="267" t="s">
        <v>296</v>
      </c>
      <c r="L485" s="272"/>
      <c r="M485" s="273" t="s">
        <v>19</v>
      </c>
      <c r="N485" s="274" t="s">
        <v>45</v>
      </c>
      <c r="O485" s="85"/>
      <c r="P485" s="223">
        <f>O485*H485</f>
        <v>0</v>
      </c>
      <c r="Q485" s="223">
        <v>1</v>
      </c>
      <c r="R485" s="223">
        <f>Q485*H485</f>
        <v>2.1419999999999999</v>
      </c>
      <c r="S485" s="223">
        <v>0</v>
      </c>
      <c r="T485" s="224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25" t="s">
        <v>382</v>
      </c>
      <c r="AT485" s="225" t="s">
        <v>357</v>
      </c>
      <c r="AU485" s="225" t="s">
        <v>83</v>
      </c>
      <c r="AY485" s="18" t="s">
        <v>289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8" t="s">
        <v>81</v>
      </c>
      <c r="BK485" s="226">
        <f>ROUND(I485*H485,2)</f>
        <v>0</v>
      </c>
      <c r="BL485" s="18" t="s">
        <v>573</v>
      </c>
      <c r="BM485" s="225" t="s">
        <v>5583</v>
      </c>
    </row>
    <row r="486" s="13" customFormat="1">
      <c r="A486" s="13"/>
      <c r="B486" s="232"/>
      <c r="C486" s="233"/>
      <c r="D486" s="234" t="s">
        <v>301</v>
      </c>
      <c r="E486" s="235" t="s">
        <v>19</v>
      </c>
      <c r="F486" s="236" t="s">
        <v>5584</v>
      </c>
      <c r="G486" s="233"/>
      <c r="H486" s="235" t="s">
        <v>19</v>
      </c>
      <c r="I486" s="237"/>
      <c r="J486" s="233"/>
      <c r="K486" s="233"/>
      <c r="L486" s="238"/>
      <c r="M486" s="239"/>
      <c r="N486" s="240"/>
      <c r="O486" s="240"/>
      <c r="P486" s="240"/>
      <c r="Q486" s="240"/>
      <c r="R486" s="240"/>
      <c r="S486" s="240"/>
      <c r="T486" s="241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2" t="s">
        <v>301</v>
      </c>
      <c r="AU486" s="242" t="s">
        <v>83</v>
      </c>
      <c r="AV486" s="13" t="s">
        <v>81</v>
      </c>
      <c r="AW486" s="13" t="s">
        <v>35</v>
      </c>
      <c r="AX486" s="13" t="s">
        <v>74</v>
      </c>
      <c r="AY486" s="242" t="s">
        <v>289</v>
      </c>
    </row>
    <row r="487" s="14" customFormat="1">
      <c r="A487" s="14"/>
      <c r="B487" s="243"/>
      <c r="C487" s="244"/>
      <c r="D487" s="234" t="s">
        <v>301</v>
      </c>
      <c r="E487" s="245" t="s">
        <v>19</v>
      </c>
      <c r="F487" s="246" t="s">
        <v>5585</v>
      </c>
      <c r="G487" s="244"/>
      <c r="H487" s="247">
        <v>2.1419999999999999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3" t="s">
        <v>301</v>
      </c>
      <c r="AU487" s="253" t="s">
        <v>83</v>
      </c>
      <c r="AV487" s="14" t="s">
        <v>83</v>
      </c>
      <c r="AW487" s="14" t="s">
        <v>35</v>
      </c>
      <c r="AX487" s="14" t="s">
        <v>81</v>
      </c>
      <c r="AY487" s="253" t="s">
        <v>289</v>
      </c>
    </row>
    <row r="488" s="2" customFormat="1" ht="16.5" customHeight="1">
      <c r="A488" s="39"/>
      <c r="B488" s="40"/>
      <c r="C488" s="265" t="s">
        <v>873</v>
      </c>
      <c r="D488" s="265" t="s">
        <v>357</v>
      </c>
      <c r="E488" s="266" t="s">
        <v>5586</v>
      </c>
      <c r="F488" s="267" t="s">
        <v>5587</v>
      </c>
      <c r="G488" s="268" t="s">
        <v>2023</v>
      </c>
      <c r="H488" s="269">
        <v>400</v>
      </c>
      <c r="I488" s="270"/>
      <c r="J488" s="271">
        <f>ROUND(I488*H488,2)</f>
        <v>0</v>
      </c>
      <c r="K488" s="267" t="s">
        <v>19</v>
      </c>
      <c r="L488" s="272"/>
      <c r="M488" s="273" t="s">
        <v>19</v>
      </c>
      <c r="N488" s="274" t="s">
        <v>45</v>
      </c>
      <c r="O488" s="85"/>
      <c r="P488" s="223">
        <f>O488*H488</f>
        <v>0</v>
      </c>
      <c r="Q488" s="223">
        <v>0.001</v>
      </c>
      <c r="R488" s="223">
        <f>Q488*H488</f>
        <v>0.40000000000000002</v>
      </c>
      <c r="S488" s="223">
        <v>0</v>
      </c>
      <c r="T488" s="224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25" t="s">
        <v>382</v>
      </c>
      <c r="AT488" s="225" t="s">
        <v>357</v>
      </c>
      <c r="AU488" s="225" t="s">
        <v>83</v>
      </c>
      <c r="AY488" s="18" t="s">
        <v>289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8" t="s">
        <v>81</v>
      </c>
      <c r="BK488" s="226">
        <f>ROUND(I488*H488,2)</f>
        <v>0</v>
      </c>
      <c r="BL488" s="18" t="s">
        <v>573</v>
      </c>
      <c r="BM488" s="225" t="s">
        <v>5588</v>
      </c>
    </row>
    <row r="489" s="2" customFormat="1" ht="16.5" customHeight="1">
      <c r="A489" s="39"/>
      <c r="B489" s="40"/>
      <c r="C489" s="214" t="s">
        <v>1804</v>
      </c>
      <c r="D489" s="214" t="s">
        <v>292</v>
      </c>
      <c r="E489" s="215" t="s">
        <v>5589</v>
      </c>
      <c r="F489" s="216" t="s">
        <v>5590</v>
      </c>
      <c r="G489" s="217" t="s">
        <v>295</v>
      </c>
      <c r="H489" s="218">
        <v>31</v>
      </c>
      <c r="I489" s="219"/>
      <c r="J489" s="220">
        <f>ROUND(I489*H489,2)</f>
        <v>0</v>
      </c>
      <c r="K489" s="216" t="s">
        <v>19</v>
      </c>
      <c r="L489" s="45"/>
      <c r="M489" s="221" t="s">
        <v>19</v>
      </c>
      <c r="N489" s="222" t="s">
        <v>45</v>
      </c>
      <c r="O489" s="85"/>
      <c r="P489" s="223">
        <f>O489*H489</f>
        <v>0</v>
      </c>
      <c r="Q489" s="223">
        <v>0</v>
      </c>
      <c r="R489" s="223">
        <f>Q489*H489</f>
        <v>0</v>
      </c>
      <c r="S489" s="223">
        <v>0</v>
      </c>
      <c r="T489" s="224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25" t="s">
        <v>573</v>
      </c>
      <c r="AT489" s="225" t="s">
        <v>292</v>
      </c>
      <c r="AU489" s="225" t="s">
        <v>83</v>
      </c>
      <c r="AY489" s="18" t="s">
        <v>289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8" t="s">
        <v>81</v>
      </c>
      <c r="BK489" s="226">
        <f>ROUND(I489*H489,2)</f>
        <v>0</v>
      </c>
      <c r="BL489" s="18" t="s">
        <v>573</v>
      </c>
      <c r="BM489" s="225" t="s">
        <v>5591</v>
      </c>
    </row>
    <row r="490" s="2" customFormat="1" ht="16.5" customHeight="1">
      <c r="A490" s="39"/>
      <c r="B490" s="40"/>
      <c r="C490" s="214" t="s">
        <v>2748</v>
      </c>
      <c r="D490" s="214" t="s">
        <v>292</v>
      </c>
      <c r="E490" s="215" t="s">
        <v>5592</v>
      </c>
      <c r="F490" s="216" t="s">
        <v>5593</v>
      </c>
      <c r="G490" s="217" t="s">
        <v>2023</v>
      </c>
      <c r="H490" s="218">
        <v>34</v>
      </c>
      <c r="I490" s="219"/>
      <c r="J490" s="220">
        <f>ROUND(I490*H490,2)</f>
        <v>0</v>
      </c>
      <c r="K490" s="216" t="s">
        <v>19</v>
      </c>
      <c r="L490" s="45"/>
      <c r="M490" s="221" t="s">
        <v>19</v>
      </c>
      <c r="N490" s="222" t="s">
        <v>45</v>
      </c>
      <c r="O490" s="85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573</v>
      </c>
      <c r="AT490" s="225" t="s">
        <v>292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573</v>
      </c>
      <c r="BM490" s="225" t="s">
        <v>5594</v>
      </c>
    </row>
    <row r="491" s="2" customFormat="1" ht="49.05" customHeight="1">
      <c r="A491" s="39"/>
      <c r="B491" s="40"/>
      <c r="C491" s="214" t="s">
        <v>2052</v>
      </c>
      <c r="D491" s="214" t="s">
        <v>292</v>
      </c>
      <c r="E491" s="215" t="s">
        <v>2053</v>
      </c>
      <c r="F491" s="216" t="s">
        <v>2054</v>
      </c>
      <c r="G491" s="217" t="s">
        <v>239</v>
      </c>
      <c r="H491" s="218">
        <v>8.9429999999999996</v>
      </c>
      <c r="I491" s="219"/>
      <c r="J491" s="220">
        <f>ROUND(I491*H491,2)</f>
        <v>0</v>
      </c>
      <c r="K491" s="216" t="s">
        <v>296</v>
      </c>
      <c r="L491" s="45"/>
      <c r="M491" s="221" t="s">
        <v>19</v>
      </c>
      <c r="N491" s="222" t="s">
        <v>45</v>
      </c>
      <c r="O491" s="85"/>
      <c r="P491" s="223">
        <f>O491*H491</f>
        <v>0</v>
      </c>
      <c r="Q491" s="223">
        <v>0</v>
      </c>
      <c r="R491" s="223">
        <f>Q491*H491</f>
        <v>0</v>
      </c>
      <c r="S491" s="223">
        <v>0</v>
      </c>
      <c r="T491" s="224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25" t="s">
        <v>573</v>
      </c>
      <c r="AT491" s="225" t="s">
        <v>292</v>
      </c>
      <c r="AU491" s="225" t="s">
        <v>83</v>
      </c>
      <c r="AY491" s="18" t="s">
        <v>289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8" t="s">
        <v>81</v>
      </c>
      <c r="BK491" s="226">
        <f>ROUND(I491*H491,2)</f>
        <v>0</v>
      </c>
      <c r="BL491" s="18" t="s">
        <v>573</v>
      </c>
      <c r="BM491" s="225" t="s">
        <v>2055</v>
      </c>
    </row>
    <row r="492" s="2" customFormat="1">
      <c r="A492" s="39"/>
      <c r="B492" s="40"/>
      <c r="C492" s="41"/>
      <c r="D492" s="227" t="s">
        <v>299</v>
      </c>
      <c r="E492" s="41"/>
      <c r="F492" s="228" t="s">
        <v>2056</v>
      </c>
      <c r="G492" s="41"/>
      <c r="H492" s="41"/>
      <c r="I492" s="229"/>
      <c r="J492" s="41"/>
      <c r="K492" s="41"/>
      <c r="L492" s="45"/>
      <c r="M492" s="230"/>
      <c r="N492" s="231"/>
      <c r="O492" s="85"/>
      <c r="P492" s="85"/>
      <c r="Q492" s="85"/>
      <c r="R492" s="85"/>
      <c r="S492" s="85"/>
      <c r="T492" s="86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299</v>
      </c>
      <c r="AU492" s="18" t="s">
        <v>83</v>
      </c>
    </row>
    <row r="493" s="12" customFormat="1" ht="20.88" customHeight="1">
      <c r="A493" s="12"/>
      <c r="B493" s="198"/>
      <c r="C493" s="199"/>
      <c r="D493" s="200" t="s">
        <v>73</v>
      </c>
      <c r="E493" s="212" t="s">
        <v>2057</v>
      </c>
      <c r="F493" s="212" t="s">
        <v>2058</v>
      </c>
      <c r="G493" s="199"/>
      <c r="H493" s="199"/>
      <c r="I493" s="202"/>
      <c r="J493" s="213">
        <f>BK493</f>
        <v>0</v>
      </c>
      <c r="K493" s="199"/>
      <c r="L493" s="204"/>
      <c r="M493" s="205"/>
      <c r="N493" s="206"/>
      <c r="O493" s="206"/>
      <c r="P493" s="207">
        <f>SUM(P494:P532)</f>
        <v>0</v>
      </c>
      <c r="Q493" s="206"/>
      <c r="R493" s="207">
        <f>SUM(R494:R532)</f>
        <v>0.064318539999999993</v>
      </c>
      <c r="S493" s="206"/>
      <c r="T493" s="208">
        <f>SUM(T494:T532)</f>
        <v>0</v>
      </c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R493" s="209" t="s">
        <v>81</v>
      </c>
      <c r="AT493" s="210" t="s">
        <v>73</v>
      </c>
      <c r="AU493" s="210" t="s">
        <v>83</v>
      </c>
      <c r="AY493" s="209" t="s">
        <v>289</v>
      </c>
      <c r="BK493" s="211">
        <f>SUM(BK494:BK532)</f>
        <v>0</v>
      </c>
    </row>
    <row r="494" s="2" customFormat="1" ht="16.5" customHeight="1">
      <c r="A494" s="39"/>
      <c r="B494" s="40"/>
      <c r="C494" s="214" t="s">
        <v>1031</v>
      </c>
      <c r="D494" s="214" t="s">
        <v>292</v>
      </c>
      <c r="E494" s="215" t="s">
        <v>5595</v>
      </c>
      <c r="F494" s="216" t="s">
        <v>5596</v>
      </c>
      <c r="G494" s="217" t="s">
        <v>529</v>
      </c>
      <c r="H494" s="218">
        <v>1</v>
      </c>
      <c r="I494" s="219"/>
      <c r="J494" s="220">
        <f>ROUND(I494*H494,2)</f>
        <v>0</v>
      </c>
      <c r="K494" s="216" t="s">
        <v>19</v>
      </c>
      <c r="L494" s="45"/>
      <c r="M494" s="221" t="s">
        <v>19</v>
      </c>
      <c r="N494" s="222" t="s">
        <v>45</v>
      </c>
      <c r="O494" s="85"/>
      <c r="P494" s="223">
        <f>O494*H494</f>
        <v>0</v>
      </c>
      <c r="Q494" s="223">
        <v>0</v>
      </c>
      <c r="R494" s="223">
        <f>Q494*H494</f>
        <v>0</v>
      </c>
      <c r="S494" s="223">
        <v>0</v>
      </c>
      <c r="T494" s="224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25" t="s">
        <v>297</v>
      </c>
      <c r="AT494" s="225" t="s">
        <v>292</v>
      </c>
      <c r="AU494" s="225" t="s">
        <v>139</v>
      </c>
      <c r="AY494" s="18" t="s">
        <v>289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8" t="s">
        <v>81</v>
      </c>
      <c r="BK494" s="226">
        <f>ROUND(I494*H494,2)</f>
        <v>0</v>
      </c>
      <c r="BL494" s="18" t="s">
        <v>297</v>
      </c>
      <c r="BM494" s="225" t="s">
        <v>5597</v>
      </c>
    </row>
    <row r="495" s="2" customFormat="1" ht="16.5" customHeight="1">
      <c r="A495" s="39"/>
      <c r="B495" s="40"/>
      <c r="C495" s="214" t="s">
        <v>1068</v>
      </c>
      <c r="D495" s="214" t="s">
        <v>292</v>
      </c>
      <c r="E495" s="215" t="s">
        <v>5598</v>
      </c>
      <c r="F495" s="216" t="s">
        <v>5599</v>
      </c>
      <c r="G495" s="217" t="s">
        <v>529</v>
      </c>
      <c r="H495" s="218">
        <v>2</v>
      </c>
      <c r="I495" s="219"/>
      <c r="J495" s="220">
        <f>ROUND(I495*H495,2)</f>
        <v>0</v>
      </c>
      <c r="K495" s="216" t="s">
        <v>19</v>
      </c>
      <c r="L495" s="45"/>
      <c r="M495" s="221" t="s">
        <v>19</v>
      </c>
      <c r="N495" s="222" t="s">
        <v>45</v>
      </c>
      <c r="O495" s="85"/>
      <c r="P495" s="223">
        <f>O495*H495</f>
        <v>0</v>
      </c>
      <c r="Q495" s="223">
        <v>0</v>
      </c>
      <c r="R495" s="223">
        <f>Q495*H495</f>
        <v>0</v>
      </c>
      <c r="S495" s="223">
        <v>0</v>
      </c>
      <c r="T495" s="224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25" t="s">
        <v>297</v>
      </c>
      <c r="AT495" s="225" t="s">
        <v>292</v>
      </c>
      <c r="AU495" s="225" t="s">
        <v>139</v>
      </c>
      <c r="AY495" s="18" t="s">
        <v>289</v>
      </c>
      <c r="BE495" s="226">
        <f>IF(N495="základní",J495,0)</f>
        <v>0</v>
      </c>
      <c r="BF495" s="226">
        <f>IF(N495="snížená",J495,0)</f>
        <v>0</v>
      </c>
      <c r="BG495" s="226">
        <f>IF(N495="zákl. přenesená",J495,0)</f>
        <v>0</v>
      </c>
      <c r="BH495" s="226">
        <f>IF(N495="sníž. přenesená",J495,0)</f>
        <v>0</v>
      </c>
      <c r="BI495" s="226">
        <f>IF(N495="nulová",J495,0)</f>
        <v>0</v>
      </c>
      <c r="BJ495" s="18" t="s">
        <v>81</v>
      </c>
      <c r="BK495" s="226">
        <f>ROUND(I495*H495,2)</f>
        <v>0</v>
      </c>
      <c r="BL495" s="18" t="s">
        <v>297</v>
      </c>
      <c r="BM495" s="225" t="s">
        <v>5600</v>
      </c>
    </row>
    <row r="496" s="2" customFormat="1" ht="16.5" customHeight="1">
      <c r="A496" s="39"/>
      <c r="B496" s="40"/>
      <c r="C496" s="214" t="s">
        <v>2452</v>
      </c>
      <c r="D496" s="214" t="s">
        <v>292</v>
      </c>
      <c r="E496" s="215" t="s">
        <v>5601</v>
      </c>
      <c r="F496" s="216" t="s">
        <v>5602</v>
      </c>
      <c r="G496" s="217" t="s">
        <v>529</v>
      </c>
      <c r="H496" s="218">
        <v>2</v>
      </c>
      <c r="I496" s="219"/>
      <c r="J496" s="220">
        <f>ROUND(I496*H496,2)</f>
        <v>0</v>
      </c>
      <c r="K496" s="216" t="s">
        <v>19</v>
      </c>
      <c r="L496" s="45"/>
      <c r="M496" s="221" t="s">
        <v>19</v>
      </c>
      <c r="N496" s="222" t="s">
        <v>45</v>
      </c>
      <c r="O496" s="85"/>
      <c r="P496" s="223">
        <f>O496*H496</f>
        <v>0</v>
      </c>
      <c r="Q496" s="223">
        <v>0</v>
      </c>
      <c r="R496" s="223">
        <f>Q496*H496</f>
        <v>0</v>
      </c>
      <c r="S496" s="223">
        <v>0</v>
      </c>
      <c r="T496" s="224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25" t="s">
        <v>297</v>
      </c>
      <c r="AT496" s="225" t="s">
        <v>292</v>
      </c>
      <c r="AU496" s="225" t="s">
        <v>139</v>
      </c>
      <c r="AY496" s="18" t="s">
        <v>289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8" t="s">
        <v>81</v>
      </c>
      <c r="BK496" s="226">
        <f>ROUND(I496*H496,2)</f>
        <v>0</v>
      </c>
      <c r="BL496" s="18" t="s">
        <v>297</v>
      </c>
      <c r="BM496" s="225" t="s">
        <v>5603</v>
      </c>
    </row>
    <row r="497" s="2" customFormat="1" ht="16.5" customHeight="1">
      <c r="A497" s="39"/>
      <c r="B497" s="40"/>
      <c r="C497" s="214" t="s">
        <v>995</v>
      </c>
      <c r="D497" s="214" t="s">
        <v>292</v>
      </c>
      <c r="E497" s="215" t="s">
        <v>5604</v>
      </c>
      <c r="F497" s="216" t="s">
        <v>5605</v>
      </c>
      <c r="G497" s="217" t="s">
        <v>529</v>
      </c>
      <c r="H497" s="218">
        <v>2</v>
      </c>
      <c r="I497" s="219"/>
      <c r="J497" s="220">
        <f>ROUND(I497*H497,2)</f>
        <v>0</v>
      </c>
      <c r="K497" s="216" t="s">
        <v>19</v>
      </c>
      <c r="L497" s="45"/>
      <c r="M497" s="221" t="s">
        <v>19</v>
      </c>
      <c r="N497" s="222" t="s">
        <v>45</v>
      </c>
      <c r="O497" s="85"/>
      <c r="P497" s="223">
        <f>O497*H497</f>
        <v>0</v>
      </c>
      <c r="Q497" s="223">
        <v>0</v>
      </c>
      <c r="R497" s="223">
        <f>Q497*H497</f>
        <v>0</v>
      </c>
      <c r="S497" s="223">
        <v>0</v>
      </c>
      <c r="T497" s="224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25" t="s">
        <v>297</v>
      </c>
      <c r="AT497" s="225" t="s">
        <v>292</v>
      </c>
      <c r="AU497" s="225" t="s">
        <v>139</v>
      </c>
      <c r="AY497" s="18" t="s">
        <v>289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8" t="s">
        <v>81</v>
      </c>
      <c r="BK497" s="226">
        <f>ROUND(I497*H497,2)</f>
        <v>0</v>
      </c>
      <c r="BL497" s="18" t="s">
        <v>297</v>
      </c>
      <c r="BM497" s="225" t="s">
        <v>5606</v>
      </c>
    </row>
    <row r="498" s="2" customFormat="1" ht="16.5" customHeight="1">
      <c r="A498" s="39"/>
      <c r="B498" s="40"/>
      <c r="C498" s="214" t="s">
        <v>1230</v>
      </c>
      <c r="D498" s="214" t="s">
        <v>292</v>
      </c>
      <c r="E498" s="215" t="s">
        <v>5607</v>
      </c>
      <c r="F498" s="216" t="s">
        <v>5608</v>
      </c>
      <c r="G498" s="217" t="s">
        <v>529</v>
      </c>
      <c r="H498" s="218">
        <v>2</v>
      </c>
      <c r="I498" s="219"/>
      <c r="J498" s="220">
        <f>ROUND(I498*H498,2)</f>
        <v>0</v>
      </c>
      <c r="K498" s="216" t="s">
        <v>19</v>
      </c>
      <c r="L498" s="45"/>
      <c r="M498" s="221" t="s">
        <v>19</v>
      </c>
      <c r="N498" s="222" t="s">
        <v>45</v>
      </c>
      <c r="O498" s="85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297</v>
      </c>
      <c r="AT498" s="225" t="s">
        <v>292</v>
      </c>
      <c r="AU498" s="225" t="s">
        <v>139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297</v>
      </c>
      <c r="BM498" s="225" t="s">
        <v>5609</v>
      </c>
    </row>
    <row r="499" s="2" customFormat="1" ht="16.5" customHeight="1">
      <c r="A499" s="39"/>
      <c r="B499" s="40"/>
      <c r="C499" s="214" t="s">
        <v>1236</v>
      </c>
      <c r="D499" s="214" t="s">
        <v>292</v>
      </c>
      <c r="E499" s="215" t="s">
        <v>5610</v>
      </c>
      <c r="F499" s="216" t="s">
        <v>5611</v>
      </c>
      <c r="G499" s="217" t="s">
        <v>529</v>
      </c>
      <c r="H499" s="218">
        <v>1</v>
      </c>
      <c r="I499" s="219"/>
      <c r="J499" s="220">
        <f>ROUND(I499*H499,2)</f>
        <v>0</v>
      </c>
      <c r="K499" s="216" t="s">
        <v>19</v>
      </c>
      <c r="L499" s="45"/>
      <c r="M499" s="221" t="s">
        <v>19</v>
      </c>
      <c r="N499" s="222" t="s">
        <v>45</v>
      </c>
      <c r="O499" s="85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25" t="s">
        <v>297</v>
      </c>
      <c r="AT499" s="225" t="s">
        <v>292</v>
      </c>
      <c r="AU499" s="225" t="s">
        <v>139</v>
      </c>
      <c r="AY499" s="18" t="s">
        <v>289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8" t="s">
        <v>81</v>
      </c>
      <c r="BK499" s="226">
        <f>ROUND(I499*H499,2)</f>
        <v>0</v>
      </c>
      <c r="BL499" s="18" t="s">
        <v>297</v>
      </c>
      <c r="BM499" s="225" t="s">
        <v>5612</v>
      </c>
    </row>
    <row r="500" s="2" customFormat="1" ht="16.5" customHeight="1">
      <c r="A500" s="39"/>
      <c r="B500" s="40"/>
      <c r="C500" s="214" t="s">
        <v>1246</v>
      </c>
      <c r="D500" s="214" t="s">
        <v>292</v>
      </c>
      <c r="E500" s="215" t="s">
        <v>5613</v>
      </c>
      <c r="F500" s="216" t="s">
        <v>5614</v>
      </c>
      <c r="G500" s="217" t="s">
        <v>529</v>
      </c>
      <c r="H500" s="218">
        <v>1</v>
      </c>
      <c r="I500" s="219"/>
      <c r="J500" s="220">
        <f>ROUND(I500*H500,2)</f>
        <v>0</v>
      </c>
      <c r="K500" s="216" t="s">
        <v>19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297</v>
      </c>
      <c r="AT500" s="225" t="s">
        <v>292</v>
      </c>
      <c r="AU500" s="225" t="s">
        <v>139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297</v>
      </c>
      <c r="BM500" s="225" t="s">
        <v>5615</v>
      </c>
    </row>
    <row r="501" s="2" customFormat="1" ht="16.5" customHeight="1">
      <c r="A501" s="39"/>
      <c r="B501" s="40"/>
      <c r="C501" s="214" t="s">
        <v>1256</v>
      </c>
      <c r="D501" s="214" t="s">
        <v>292</v>
      </c>
      <c r="E501" s="215" t="s">
        <v>5616</v>
      </c>
      <c r="F501" s="216" t="s">
        <v>5617</v>
      </c>
      <c r="G501" s="217" t="s">
        <v>529</v>
      </c>
      <c r="H501" s="218">
        <v>1</v>
      </c>
      <c r="I501" s="219"/>
      <c r="J501" s="220">
        <f>ROUND(I501*H501,2)</f>
        <v>0</v>
      </c>
      <c r="K501" s="216" t="s">
        <v>19</v>
      </c>
      <c r="L501" s="45"/>
      <c r="M501" s="221" t="s">
        <v>19</v>
      </c>
      <c r="N501" s="222" t="s">
        <v>45</v>
      </c>
      <c r="O501" s="85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25" t="s">
        <v>297</v>
      </c>
      <c r="AT501" s="225" t="s">
        <v>292</v>
      </c>
      <c r="AU501" s="225" t="s">
        <v>139</v>
      </c>
      <c r="AY501" s="18" t="s">
        <v>289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8" t="s">
        <v>81</v>
      </c>
      <c r="BK501" s="226">
        <f>ROUND(I501*H501,2)</f>
        <v>0</v>
      </c>
      <c r="BL501" s="18" t="s">
        <v>297</v>
      </c>
      <c r="BM501" s="225" t="s">
        <v>5618</v>
      </c>
    </row>
    <row r="502" s="2" customFormat="1" ht="16.5" customHeight="1">
      <c r="A502" s="39"/>
      <c r="B502" s="40"/>
      <c r="C502" s="214" t="s">
        <v>1241</v>
      </c>
      <c r="D502" s="214" t="s">
        <v>292</v>
      </c>
      <c r="E502" s="215" t="s">
        <v>5619</v>
      </c>
      <c r="F502" s="216" t="s">
        <v>5620</v>
      </c>
      <c r="G502" s="217" t="s">
        <v>529</v>
      </c>
      <c r="H502" s="218">
        <v>1</v>
      </c>
      <c r="I502" s="219"/>
      <c r="J502" s="220">
        <f>ROUND(I502*H502,2)</f>
        <v>0</v>
      </c>
      <c r="K502" s="216" t="s">
        <v>19</v>
      </c>
      <c r="L502" s="45"/>
      <c r="M502" s="221" t="s">
        <v>19</v>
      </c>
      <c r="N502" s="222" t="s">
        <v>45</v>
      </c>
      <c r="O502" s="85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25" t="s">
        <v>297</v>
      </c>
      <c r="AT502" s="225" t="s">
        <v>292</v>
      </c>
      <c r="AU502" s="225" t="s">
        <v>139</v>
      </c>
      <c r="AY502" s="18" t="s">
        <v>289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8" t="s">
        <v>81</v>
      </c>
      <c r="BK502" s="226">
        <f>ROUND(I502*H502,2)</f>
        <v>0</v>
      </c>
      <c r="BL502" s="18" t="s">
        <v>297</v>
      </c>
      <c r="BM502" s="225" t="s">
        <v>5621</v>
      </c>
    </row>
    <row r="503" s="2" customFormat="1" ht="16.5" customHeight="1">
      <c r="A503" s="39"/>
      <c r="B503" s="40"/>
      <c r="C503" s="214" t="s">
        <v>1264</v>
      </c>
      <c r="D503" s="214" t="s">
        <v>292</v>
      </c>
      <c r="E503" s="215" t="s">
        <v>5622</v>
      </c>
      <c r="F503" s="216" t="s">
        <v>5623</v>
      </c>
      <c r="G503" s="217" t="s">
        <v>529</v>
      </c>
      <c r="H503" s="218">
        <v>1</v>
      </c>
      <c r="I503" s="219"/>
      <c r="J503" s="220">
        <f>ROUND(I503*H503,2)</f>
        <v>0</v>
      </c>
      <c r="K503" s="216" t="s">
        <v>19</v>
      </c>
      <c r="L503" s="45"/>
      <c r="M503" s="221" t="s">
        <v>19</v>
      </c>
      <c r="N503" s="222" t="s">
        <v>45</v>
      </c>
      <c r="O503" s="85"/>
      <c r="P503" s="223">
        <f>O503*H503</f>
        <v>0</v>
      </c>
      <c r="Q503" s="223">
        <v>0</v>
      </c>
      <c r="R503" s="223">
        <f>Q503*H503</f>
        <v>0</v>
      </c>
      <c r="S503" s="223">
        <v>0</v>
      </c>
      <c r="T503" s="224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25" t="s">
        <v>297</v>
      </c>
      <c r="AT503" s="225" t="s">
        <v>292</v>
      </c>
      <c r="AU503" s="225" t="s">
        <v>139</v>
      </c>
      <c r="AY503" s="18" t="s">
        <v>289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8" t="s">
        <v>81</v>
      </c>
      <c r="BK503" s="226">
        <f>ROUND(I503*H503,2)</f>
        <v>0</v>
      </c>
      <c r="BL503" s="18" t="s">
        <v>297</v>
      </c>
      <c r="BM503" s="225" t="s">
        <v>5624</v>
      </c>
    </row>
    <row r="504" s="2" customFormat="1" ht="16.5" customHeight="1">
      <c r="A504" s="39"/>
      <c r="B504" s="40"/>
      <c r="C504" s="214" t="s">
        <v>1271</v>
      </c>
      <c r="D504" s="214" t="s">
        <v>292</v>
      </c>
      <c r="E504" s="215" t="s">
        <v>5625</v>
      </c>
      <c r="F504" s="216" t="s">
        <v>5626</v>
      </c>
      <c r="G504" s="217" t="s">
        <v>529</v>
      </c>
      <c r="H504" s="218">
        <v>1</v>
      </c>
      <c r="I504" s="219"/>
      <c r="J504" s="220">
        <f>ROUND(I504*H504,2)</f>
        <v>0</v>
      </c>
      <c r="K504" s="216" t="s">
        <v>19</v>
      </c>
      <c r="L504" s="45"/>
      <c r="M504" s="221" t="s">
        <v>19</v>
      </c>
      <c r="N504" s="222" t="s">
        <v>45</v>
      </c>
      <c r="O504" s="85"/>
      <c r="P504" s="223">
        <f>O504*H504</f>
        <v>0</v>
      </c>
      <c r="Q504" s="223">
        <v>0</v>
      </c>
      <c r="R504" s="223">
        <f>Q504*H504</f>
        <v>0</v>
      </c>
      <c r="S504" s="223">
        <v>0</v>
      </c>
      <c r="T504" s="224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25" t="s">
        <v>297</v>
      </c>
      <c r="AT504" s="225" t="s">
        <v>292</v>
      </c>
      <c r="AU504" s="225" t="s">
        <v>139</v>
      </c>
      <c r="AY504" s="18" t="s">
        <v>289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8" t="s">
        <v>81</v>
      </c>
      <c r="BK504" s="226">
        <f>ROUND(I504*H504,2)</f>
        <v>0</v>
      </c>
      <c r="BL504" s="18" t="s">
        <v>297</v>
      </c>
      <c r="BM504" s="225" t="s">
        <v>5627</v>
      </c>
    </row>
    <row r="505" s="2" customFormat="1" ht="16.5" customHeight="1">
      <c r="A505" s="39"/>
      <c r="B505" s="40"/>
      <c r="C505" s="214" t="s">
        <v>1251</v>
      </c>
      <c r="D505" s="214" t="s">
        <v>292</v>
      </c>
      <c r="E505" s="215" t="s">
        <v>5628</v>
      </c>
      <c r="F505" s="216" t="s">
        <v>5629</v>
      </c>
      <c r="G505" s="217" t="s">
        <v>529</v>
      </c>
      <c r="H505" s="218">
        <v>6</v>
      </c>
      <c r="I505" s="219"/>
      <c r="J505" s="220">
        <f>ROUND(I505*H505,2)</f>
        <v>0</v>
      </c>
      <c r="K505" s="216" t="s">
        <v>19</v>
      </c>
      <c r="L505" s="45"/>
      <c r="M505" s="221" t="s">
        <v>19</v>
      </c>
      <c r="N505" s="222" t="s">
        <v>45</v>
      </c>
      <c r="O505" s="85"/>
      <c r="P505" s="223">
        <f>O505*H505</f>
        <v>0</v>
      </c>
      <c r="Q505" s="223">
        <v>0</v>
      </c>
      <c r="R505" s="223">
        <f>Q505*H505</f>
        <v>0</v>
      </c>
      <c r="S505" s="223">
        <v>0</v>
      </c>
      <c r="T505" s="224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25" t="s">
        <v>297</v>
      </c>
      <c r="AT505" s="225" t="s">
        <v>292</v>
      </c>
      <c r="AU505" s="225" t="s">
        <v>139</v>
      </c>
      <c r="AY505" s="18" t="s">
        <v>289</v>
      </c>
      <c r="BE505" s="226">
        <f>IF(N505="základní",J505,0)</f>
        <v>0</v>
      </c>
      <c r="BF505" s="226">
        <f>IF(N505="snížená",J505,0)</f>
        <v>0</v>
      </c>
      <c r="BG505" s="226">
        <f>IF(N505="zákl. přenesená",J505,0)</f>
        <v>0</v>
      </c>
      <c r="BH505" s="226">
        <f>IF(N505="sníž. přenesená",J505,0)</f>
        <v>0</v>
      </c>
      <c r="BI505" s="226">
        <f>IF(N505="nulová",J505,0)</f>
        <v>0</v>
      </c>
      <c r="BJ505" s="18" t="s">
        <v>81</v>
      </c>
      <c r="BK505" s="226">
        <f>ROUND(I505*H505,2)</f>
        <v>0</v>
      </c>
      <c r="BL505" s="18" t="s">
        <v>297</v>
      </c>
      <c r="BM505" s="225" t="s">
        <v>5630</v>
      </c>
    </row>
    <row r="506" s="2" customFormat="1" ht="16.5" customHeight="1">
      <c r="A506" s="39"/>
      <c r="B506" s="40"/>
      <c r="C506" s="214" t="s">
        <v>1276</v>
      </c>
      <c r="D506" s="214" t="s">
        <v>292</v>
      </c>
      <c r="E506" s="215" t="s">
        <v>5631</v>
      </c>
      <c r="F506" s="216" t="s">
        <v>5632</v>
      </c>
      <c r="G506" s="217" t="s">
        <v>529</v>
      </c>
      <c r="H506" s="218">
        <v>1</v>
      </c>
      <c r="I506" s="219"/>
      <c r="J506" s="220">
        <f>ROUND(I506*H506,2)</f>
        <v>0</v>
      </c>
      <c r="K506" s="216" t="s">
        <v>19</v>
      </c>
      <c r="L506" s="45"/>
      <c r="M506" s="221" t="s">
        <v>19</v>
      </c>
      <c r="N506" s="222" t="s">
        <v>45</v>
      </c>
      <c r="O506" s="85"/>
      <c r="P506" s="223">
        <f>O506*H506</f>
        <v>0</v>
      </c>
      <c r="Q506" s="223">
        <v>0</v>
      </c>
      <c r="R506" s="223">
        <f>Q506*H506</f>
        <v>0</v>
      </c>
      <c r="S506" s="223">
        <v>0</v>
      </c>
      <c r="T506" s="224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25" t="s">
        <v>297</v>
      </c>
      <c r="AT506" s="225" t="s">
        <v>292</v>
      </c>
      <c r="AU506" s="225" t="s">
        <v>139</v>
      </c>
      <c r="AY506" s="18" t="s">
        <v>289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8" t="s">
        <v>81</v>
      </c>
      <c r="BK506" s="226">
        <f>ROUND(I506*H506,2)</f>
        <v>0</v>
      </c>
      <c r="BL506" s="18" t="s">
        <v>297</v>
      </c>
      <c r="BM506" s="225" t="s">
        <v>5633</v>
      </c>
    </row>
    <row r="507" s="2" customFormat="1" ht="16.5" customHeight="1">
      <c r="A507" s="39"/>
      <c r="B507" s="40"/>
      <c r="C507" s="214" t="s">
        <v>1281</v>
      </c>
      <c r="D507" s="214" t="s">
        <v>292</v>
      </c>
      <c r="E507" s="215" t="s">
        <v>5634</v>
      </c>
      <c r="F507" s="216" t="s">
        <v>5635</v>
      </c>
      <c r="G507" s="217" t="s">
        <v>529</v>
      </c>
      <c r="H507" s="218">
        <v>1</v>
      </c>
      <c r="I507" s="219"/>
      <c r="J507" s="220">
        <f>ROUND(I507*H507,2)</f>
        <v>0</v>
      </c>
      <c r="K507" s="216" t="s">
        <v>19</v>
      </c>
      <c r="L507" s="45"/>
      <c r="M507" s="221" t="s">
        <v>19</v>
      </c>
      <c r="N507" s="222" t="s">
        <v>45</v>
      </c>
      <c r="O507" s="85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25" t="s">
        <v>297</v>
      </c>
      <c r="AT507" s="225" t="s">
        <v>292</v>
      </c>
      <c r="AU507" s="225" t="s">
        <v>139</v>
      </c>
      <c r="AY507" s="18" t="s">
        <v>289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8" t="s">
        <v>81</v>
      </c>
      <c r="BK507" s="226">
        <f>ROUND(I507*H507,2)</f>
        <v>0</v>
      </c>
      <c r="BL507" s="18" t="s">
        <v>297</v>
      </c>
      <c r="BM507" s="225" t="s">
        <v>5636</v>
      </c>
    </row>
    <row r="508" s="2" customFormat="1" ht="16.5" customHeight="1">
      <c r="A508" s="39"/>
      <c r="B508" s="40"/>
      <c r="C508" s="214" t="s">
        <v>1287</v>
      </c>
      <c r="D508" s="214" t="s">
        <v>292</v>
      </c>
      <c r="E508" s="215" t="s">
        <v>5637</v>
      </c>
      <c r="F508" s="216" t="s">
        <v>5638</v>
      </c>
      <c r="G508" s="217" t="s">
        <v>529</v>
      </c>
      <c r="H508" s="218">
        <v>1</v>
      </c>
      <c r="I508" s="219"/>
      <c r="J508" s="220">
        <f>ROUND(I508*H508,2)</f>
        <v>0</v>
      </c>
      <c r="K508" s="216" t="s">
        <v>19</v>
      </c>
      <c r="L508" s="45"/>
      <c r="M508" s="221" t="s">
        <v>19</v>
      </c>
      <c r="N508" s="222" t="s">
        <v>45</v>
      </c>
      <c r="O508" s="85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25" t="s">
        <v>297</v>
      </c>
      <c r="AT508" s="225" t="s">
        <v>292</v>
      </c>
      <c r="AU508" s="225" t="s">
        <v>139</v>
      </c>
      <c r="AY508" s="18" t="s">
        <v>289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8" t="s">
        <v>81</v>
      </c>
      <c r="BK508" s="226">
        <f>ROUND(I508*H508,2)</f>
        <v>0</v>
      </c>
      <c r="BL508" s="18" t="s">
        <v>297</v>
      </c>
      <c r="BM508" s="225" t="s">
        <v>5639</v>
      </c>
    </row>
    <row r="509" s="2" customFormat="1" ht="16.5" customHeight="1">
      <c r="A509" s="39"/>
      <c r="B509" s="40"/>
      <c r="C509" s="214" t="s">
        <v>1223</v>
      </c>
      <c r="D509" s="214" t="s">
        <v>292</v>
      </c>
      <c r="E509" s="215" t="s">
        <v>5640</v>
      </c>
      <c r="F509" s="216" t="s">
        <v>5641</v>
      </c>
      <c r="G509" s="217" t="s">
        <v>529</v>
      </c>
      <c r="H509" s="218">
        <v>1</v>
      </c>
      <c r="I509" s="219"/>
      <c r="J509" s="220">
        <f>ROUND(I509*H509,2)</f>
        <v>0</v>
      </c>
      <c r="K509" s="216" t="s">
        <v>19</v>
      </c>
      <c r="L509" s="45"/>
      <c r="M509" s="221" t="s">
        <v>19</v>
      </c>
      <c r="N509" s="222" t="s">
        <v>45</v>
      </c>
      <c r="O509" s="85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25" t="s">
        <v>297</v>
      </c>
      <c r="AT509" s="225" t="s">
        <v>292</v>
      </c>
      <c r="AU509" s="225" t="s">
        <v>139</v>
      </c>
      <c r="AY509" s="18" t="s">
        <v>289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8" t="s">
        <v>81</v>
      </c>
      <c r="BK509" s="226">
        <f>ROUND(I509*H509,2)</f>
        <v>0</v>
      </c>
      <c r="BL509" s="18" t="s">
        <v>297</v>
      </c>
      <c r="BM509" s="225" t="s">
        <v>5642</v>
      </c>
    </row>
    <row r="510" s="2" customFormat="1" ht="16.5" customHeight="1">
      <c r="A510" s="39"/>
      <c r="B510" s="40"/>
      <c r="C510" s="214" t="s">
        <v>1299</v>
      </c>
      <c r="D510" s="214" t="s">
        <v>292</v>
      </c>
      <c r="E510" s="215" t="s">
        <v>5643</v>
      </c>
      <c r="F510" s="216" t="s">
        <v>5644</v>
      </c>
      <c r="G510" s="217" t="s">
        <v>529</v>
      </c>
      <c r="H510" s="218">
        <v>1</v>
      </c>
      <c r="I510" s="219"/>
      <c r="J510" s="220">
        <f>ROUND(I510*H510,2)</f>
        <v>0</v>
      </c>
      <c r="K510" s="216" t="s">
        <v>19</v>
      </c>
      <c r="L510" s="45"/>
      <c r="M510" s="221" t="s">
        <v>19</v>
      </c>
      <c r="N510" s="222" t="s">
        <v>45</v>
      </c>
      <c r="O510" s="85"/>
      <c r="P510" s="223">
        <f>O510*H510</f>
        <v>0</v>
      </c>
      <c r="Q510" s="223">
        <v>0</v>
      </c>
      <c r="R510" s="223">
        <f>Q510*H510</f>
        <v>0</v>
      </c>
      <c r="S510" s="223">
        <v>0</v>
      </c>
      <c r="T510" s="224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25" t="s">
        <v>297</v>
      </c>
      <c r="AT510" s="225" t="s">
        <v>292</v>
      </c>
      <c r="AU510" s="225" t="s">
        <v>139</v>
      </c>
      <c r="AY510" s="18" t="s">
        <v>289</v>
      </c>
      <c r="BE510" s="226">
        <f>IF(N510="základní",J510,0)</f>
        <v>0</v>
      </c>
      <c r="BF510" s="226">
        <f>IF(N510="snížená",J510,0)</f>
        <v>0</v>
      </c>
      <c r="BG510" s="226">
        <f>IF(N510="zákl. přenesená",J510,0)</f>
        <v>0</v>
      </c>
      <c r="BH510" s="226">
        <f>IF(N510="sníž. přenesená",J510,0)</f>
        <v>0</v>
      </c>
      <c r="BI510" s="226">
        <f>IF(N510="nulová",J510,0)</f>
        <v>0</v>
      </c>
      <c r="BJ510" s="18" t="s">
        <v>81</v>
      </c>
      <c r="BK510" s="226">
        <f>ROUND(I510*H510,2)</f>
        <v>0</v>
      </c>
      <c r="BL510" s="18" t="s">
        <v>297</v>
      </c>
      <c r="BM510" s="225" t="s">
        <v>5645</v>
      </c>
    </row>
    <row r="511" s="2" customFormat="1" ht="16.5" customHeight="1">
      <c r="A511" s="39"/>
      <c r="B511" s="40"/>
      <c r="C511" s="214" t="s">
        <v>1305</v>
      </c>
      <c r="D511" s="214" t="s">
        <v>292</v>
      </c>
      <c r="E511" s="215" t="s">
        <v>5646</v>
      </c>
      <c r="F511" s="216" t="s">
        <v>5647</v>
      </c>
      <c r="G511" s="217" t="s">
        <v>529</v>
      </c>
      <c r="H511" s="218">
        <v>1</v>
      </c>
      <c r="I511" s="219"/>
      <c r="J511" s="220">
        <f>ROUND(I511*H511,2)</f>
        <v>0</v>
      </c>
      <c r="K511" s="216" t="s">
        <v>19</v>
      </c>
      <c r="L511" s="45"/>
      <c r="M511" s="221" t="s">
        <v>19</v>
      </c>
      <c r="N511" s="222" t="s">
        <v>45</v>
      </c>
      <c r="O511" s="85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25" t="s">
        <v>297</v>
      </c>
      <c r="AT511" s="225" t="s">
        <v>292</v>
      </c>
      <c r="AU511" s="225" t="s">
        <v>139</v>
      </c>
      <c r="AY511" s="18" t="s">
        <v>289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8" t="s">
        <v>81</v>
      </c>
      <c r="BK511" s="226">
        <f>ROUND(I511*H511,2)</f>
        <v>0</v>
      </c>
      <c r="BL511" s="18" t="s">
        <v>297</v>
      </c>
      <c r="BM511" s="225" t="s">
        <v>5648</v>
      </c>
    </row>
    <row r="512" s="2" customFormat="1" ht="16.5" customHeight="1">
      <c r="A512" s="39"/>
      <c r="B512" s="40"/>
      <c r="C512" s="214" t="s">
        <v>1310</v>
      </c>
      <c r="D512" s="214" t="s">
        <v>292</v>
      </c>
      <c r="E512" s="215" t="s">
        <v>5649</v>
      </c>
      <c r="F512" s="216" t="s">
        <v>5650</v>
      </c>
      <c r="G512" s="217" t="s">
        <v>529</v>
      </c>
      <c r="H512" s="218">
        <v>1</v>
      </c>
      <c r="I512" s="219"/>
      <c r="J512" s="220">
        <f>ROUND(I512*H512,2)</f>
        <v>0</v>
      </c>
      <c r="K512" s="216" t="s">
        <v>19</v>
      </c>
      <c r="L512" s="45"/>
      <c r="M512" s="221" t="s">
        <v>19</v>
      </c>
      <c r="N512" s="222" t="s">
        <v>45</v>
      </c>
      <c r="O512" s="85"/>
      <c r="P512" s="223">
        <f>O512*H512</f>
        <v>0</v>
      </c>
      <c r="Q512" s="223">
        <v>0</v>
      </c>
      <c r="R512" s="223">
        <f>Q512*H512</f>
        <v>0</v>
      </c>
      <c r="S512" s="223">
        <v>0</v>
      </c>
      <c r="T512" s="224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25" t="s">
        <v>297</v>
      </c>
      <c r="AT512" s="225" t="s">
        <v>292</v>
      </c>
      <c r="AU512" s="225" t="s">
        <v>139</v>
      </c>
      <c r="AY512" s="18" t="s">
        <v>289</v>
      </c>
      <c r="BE512" s="226">
        <f>IF(N512="základní",J512,0)</f>
        <v>0</v>
      </c>
      <c r="BF512" s="226">
        <f>IF(N512="snížená",J512,0)</f>
        <v>0</v>
      </c>
      <c r="BG512" s="226">
        <f>IF(N512="zákl. přenesená",J512,0)</f>
        <v>0</v>
      </c>
      <c r="BH512" s="226">
        <f>IF(N512="sníž. přenesená",J512,0)</f>
        <v>0</v>
      </c>
      <c r="BI512" s="226">
        <f>IF(N512="nulová",J512,0)</f>
        <v>0</v>
      </c>
      <c r="BJ512" s="18" t="s">
        <v>81</v>
      </c>
      <c r="BK512" s="226">
        <f>ROUND(I512*H512,2)</f>
        <v>0</v>
      </c>
      <c r="BL512" s="18" t="s">
        <v>297</v>
      </c>
      <c r="BM512" s="225" t="s">
        <v>5651</v>
      </c>
    </row>
    <row r="513" s="2" customFormat="1" ht="16.5" customHeight="1">
      <c r="A513" s="39"/>
      <c r="B513" s="40"/>
      <c r="C513" s="214" t="s">
        <v>1315</v>
      </c>
      <c r="D513" s="214" t="s">
        <v>292</v>
      </c>
      <c r="E513" s="215" t="s">
        <v>5652</v>
      </c>
      <c r="F513" s="216" t="s">
        <v>5653</v>
      </c>
      <c r="G513" s="217" t="s">
        <v>529</v>
      </c>
      <c r="H513" s="218">
        <v>1</v>
      </c>
      <c r="I513" s="219"/>
      <c r="J513" s="220">
        <f>ROUND(I513*H513,2)</f>
        <v>0</v>
      </c>
      <c r="K513" s="216" t="s">
        <v>19</v>
      </c>
      <c r="L513" s="45"/>
      <c r="M513" s="221" t="s">
        <v>19</v>
      </c>
      <c r="N513" s="222" t="s">
        <v>45</v>
      </c>
      <c r="O513" s="85"/>
      <c r="P513" s="223">
        <f>O513*H513</f>
        <v>0</v>
      </c>
      <c r="Q513" s="223">
        <v>0</v>
      </c>
      <c r="R513" s="223">
        <f>Q513*H513</f>
        <v>0</v>
      </c>
      <c r="S513" s="223">
        <v>0</v>
      </c>
      <c r="T513" s="224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25" t="s">
        <v>297</v>
      </c>
      <c r="AT513" s="225" t="s">
        <v>292</v>
      </c>
      <c r="AU513" s="225" t="s">
        <v>139</v>
      </c>
      <c r="AY513" s="18" t="s">
        <v>289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8" t="s">
        <v>81</v>
      </c>
      <c r="BK513" s="226">
        <f>ROUND(I513*H513,2)</f>
        <v>0</v>
      </c>
      <c r="BL513" s="18" t="s">
        <v>297</v>
      </c>
      <c r="BM513" s="225" t="s">
        <v>5654</v>
      </c>
    </row>
    <row r="514" s="2" customFormat="1" ht="16.5" customHeight="1">
      <c r="A514" s="39"/>
      <c r="B514" s="40"/>
      <c r="C514" s="214" t="s">
        <v>1333</v>
      </c>
      <c r="D514" s="214" t="s">
        <v>292</v>
      </c>
      <c r="E514" s="215" t="s">
        <v>5655</v>
      </c>
      <c r="F514" s="216" t="s">
        <v>5656</v>
      </c>
      <c r="G514" s="217" t="s">
        <v>529</v>
      </c>
      <c r="H514" s="218">
        <v>1</v>
      </c>
      <c r="I514" s="219"/>
      <c r="J514" s="220">
        <f>ROUND(I514*H514,2)</f>
        <v>0</v>
      </c>
      <c r="K514" s="216" t="s">
        <v>19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0</v>
      </c>
      <c r="R514" s="223">
        <f>Q514*H514</f>
        <v>0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297</v>
      </c>
      <c r="AT514" s="225" t="s">
        <v>292</v>
      </c>
      <c r="AU514" s="225" t="s">
        <v>139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297</v>
      </c>
      <c r="BM514" s="225" t="s">
        <v>5657</v>
      </c>
    </row>
    <row r="515" s="2" customFormat="1" ht="16.5" customHeight="1">
      <c r="A515" s="39"/>
      <c r="B515" s="40"/>
      <c r="C515" s="214" t="s">
        <v>1339</v>
      </c>
      <c r="D515" s="214" t="s">
        <v>292</v>
      </c>
      <c r="E515" s="215" t="s">
        <v>5658</v>
      </c>
      <c r="F515" s="216" t="s">
        <v>5659</v>
      </c>
      <c r="G515" s="217" t="s">
        <v>529</v>
      </c>
      <c r="H515" s="218">
        <v>1</v>
      </c>
      <c r="I515" s="219"/>
      <c r="J515" s="220">
        <f>ROUND(I515*H515,2)</f>
        <v>0</v>
      </c>
      <c r="K515" s="216" t="s">
        <v>19</v>
      </c>
      <c r="L515" s="45"/>
      <c r="M515" s="221" t="s">
        <v>19</v>
      </c>
      <c r="N515" s="222" t="s">
        <v>45</v>
      </c>
      <c r="O515" s="85"/>
      <c r="P515" s="223">
        <f>O515*H515</f>
        <v>0</v>
      </c>
      <c r="Q515" s="223">
        <v>0</v>
      </c>
      <c r="R515" s="223">
        <f>Q515*H515</f>
        <v>0</v>
      </c>
      <c r="S515" s="223">
        <v>0</v>
      </c>
      <c r="T515" s="224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25" t="s">
        <v>297</v>
      </c>
      <c r="AT515" s="225" t="s">
        <v>292</v>
      </c>
      <c r="AU515" s="225" t="s">
        <v>139</v>
      </c>
      <c r="AY515" s="18" t="s">
        <v>289</v>
      </c>
      <c r="BE515" s="226">
        <f>IF(N515="základní",J515,0)</f>
        <v>0</v>
      </c>
      <c r="BF515" s="226">
        <f>IF(N515="snížená",J515,0)</f>
        <v>0</v>
      </c>
      <c r="BG515" s="226">
        <f>IF(N515="zákl. přenesená",J515,0)</f>
        <v>0</v>
      </c>
      <c r="BH515" s="226">
        <f>IF(N515="sníž. přenesená",J515,0)</f>
        <v>0</v>
      </c>
      <c r="BI515" s="226">
        <f>IF(N515="nulová",J515,0)</f>
        <v>0</v>
      </c>
      <c r="BJ515" s="18" t="s">
        <v>81</v>
      </c>
      <c r="BK515" s="226">
        <f>ROUND(I515*H515,2)</f>
        <v>0</v>
      </c>
      <c r="BL515" s="18" t="s">
        <v>297</v>
      </c>
      <c r="BM515" s="225" t="s">
        <v>5660</v>
      </c>
    </row>
    <row r="516" s="2" customFormat="1" ht="16.5" customHeight="1">
      <c r="A516" s="39"/>
      <c r="B516" s="40"/>
      <c r="C516" s="214" t="s">
        <v>1323</v>
      </c>
      <c r="D516" s="214" t="s">
        <v>292</v>
      </c>
      <c r="E516" s="215" t="s">
        <v>5661</v>
      </c>
      <c r="F516" s="216" t="s">
        <v>5662</v>
      </c>
      <c r="G516" s="217" t="s">
        <v>529</v>
      </c>
      <c r="H516" s="218">
        <v>2</v>
      </c>
      <c r="I516" s="219"/>
      <c r="J516" s="220">
        <f>ROUND(I516*H516,2)</f>
        <v>0</v>
      </c>
      <c r="K516" s="216" t="s">
        <v>19</v>
      </c>
      <c r="L516" s="45"/>
      <c r="M516" s="221" t="s">
        <v>19</v>
      </c>
      <c r="N516" s="222" t="s">
        <v>45</v>
      </c>
      <c r="O516" s="85"/>
      <c r="P516" s="223">
        <f>O516*H516</f>
        <v>0</v>
      </c>
      <c r="Q516" s="223">
        <v>0</v>
      </c>
      <c r="R516" s="223">
        <f>Q516*H516</f>
        <v>0</v>
      </c>
      <c r="S516" s="223">
        <v>0</v>
      </c>
      <c r="T516" s="224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25" t="s">
        <v>297</v>
      </c>
      <c r="AT516" s="225" t="s">
        <v>292</v>
      </c>
      <c r="AU516" s="225" t="s">
        <v>139</v>
      </c>
      <c r="AY516" s="18" t="s">
        <v>289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8" t="s">
        <v>81</v>
      </c>
      <c r="BK516" s="226">
        <f>ROUND(I516*H516,2)</f>
        <v>0</v>
      </c>
      <c r="BL516" s="18" t="s">
        <v>297</v>
      </c>
      <c r="BM516" s="225" t="s">
        <v>5663</v>
      </c>
    </row>
    <row r="517" s="2" customFormat="1" ht="16.5" customHeight="1">
      <c r="A517" s="39"/>
      <c r="B517" s="40"/>
      <c r="C517" s="214" t="s">
        <v>1328</v>
      </c>
      <c r="D517" s="214" t="s">
        <v>292</v>
      </c>
      <c r="E517" s="215" t="s">
        <v>5664</v>
      </c>
      <c r="F517" s="216" t="s">
        <v>5665</v>
      </c>
      <c r="G517" s="217" t="s">
        <v>529</v>
      </c>
      <c r="H517" s="218">
        <v>1</v>
      </c>
      <c r="I517" s="219"/>
      <c r="J517" s="220">
        <f>ROUND(I517*H517,2)</f>
        <v>0</v>
      </c>
      <c r="K517" s="216" t="s">
        <v>19</v>
      </c>
      <c r="L517" s="45"/>
      <c r="M517" s="221" t="s">
        <v>19</v>
      </c>
      <c r="N517" s="222" t="s">
        <v>45</v>
      </c>
      <c r="O517" s="85"/>
      <c r="P517" s="223">
        <f>O517*H517</f>
        <v>0</v>
      </c>
      <c r="Q517" s="223">
        <v>0</v>
      </c>
      <c r="R517" s="223">
        <f>Q517*H517</f>
        <v>0</v>
      </c>
      <c r="S517" s="223">
        <v>0</v>
      </c>
      <c r="T517" s="224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25" t="s">
        <v>297</v>
      </c>
      <c r="AT517" s="225" t="s">
        <v>292</v>
      </c>
      <c r="AU517" s="225" t="s">
        <v>139</v>
      </c>
      <c r="AY517" s="18" t="s">
        <v>289</v>
      </c>
      <c r="BE517" s="226">
        <f>IF(N517="základní",J517,0)</f>
        <v>0</v>
      </c>
      <c r="BF517" s="226">
        <f>IF(N517="snížená",J517,0)</f>
        <v>0</v>
      </c>
      <c r="BG517" s="226">
        <f>IF(N517="zákl. přenesená",J517,0)</f>
        <v>0</v>
      </c>
      <c r="BH517" s="226">
        <f>IF(N517="sníž. přenesená",J517,0)</f>
        <v>0</v>
      </c>
      <c r="BI517" s="226">
        <f>IF(N517="nulová",J517,0)</f>
        <v>0</v>
      </c>
      <c r="BJ517" s="18" t="s">
        <v>81</v>
      </c>
      <c r="BK517" s="226">
        <f>ROUND(I517*H517,2)</f>
        <v>0</v>
      </c>
      <c r="BL517" s="18" t="s">
        <v>297</v>
      </c>
      <c r="BM517" s="225" t="s">
        <v>5666</v>
      </c>
    </row>
    <row r="518" s="2" customFormat="1" ht="16.5" customHeight="1">
      <c r="A518" s="39"/>
      <c r="B518" s="40"/>
      <c r="C518" s="214" t="s">
        <v>1081</v>
      </c>
      <c r="D518" s="214" t="s">
        <v>292</v>
      </c>
      <c r="E518" s="215" t="s">
        <v>5667</v>
      </c>
      <c r="F518" s="216" t="s">
        <v>5668</v>
      </c>
      <c r="G518" s="217" t="s">
        <v>529</v>
      </c>
      <c r="H518" s="218">
        <v>2</v>
      </c>
      <c r="I518" s="219"/>
      <c r="J518" s="220">
        <f>ROUND(I518*H518,2)</f>
        <v>0</v>
      </c>
      <c r="K518" s="216" t="s">
        <v>19</v>
      </c>
      <c r="L518" s="45"/>
      <c r="M518" s="221" t="s">
        <v>19</v>
      </c>
      <c r="N518" s="222" t="s">
        <v>45</v>
      </c>
      <c r="O518" s="85"/>
      <c r="P518" s="223">
        <f>O518*H518</f>
        <v>0</v>
      </c>
      <c r="Q518" s="223">
        <v>0</v>
      </c>
      <c r="R518" s="223">
        <f>Q518*H518</f>
        <v>0</v>
      </c>
      <c r="S518" s="223">
        <v>0</v>
      </c>
      <c r="T518" s="224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25" t="s">
        <v>297</v>
      </c>
      <c r="AT518" s="225" t="s">
        <v>292</v>
      </c>
      <c r="AU518" s="225" t="s">
        <v>139</v>
      </c>
      <c r="AY518" s="18" t="s">
        <v>289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8" t="s">
        <v>81</v>
      </c>
      <c r="BK518" s="226">
        <f>ROUND(I518*H518,2)</f>
        <v>0</v>
      </c>
      <c r="BL518" s="18" t="s">
        <v>297</v>
      </c>
      <c r="BM518" s="225" t="s">
        <v>5669</v>
      </c>
    </row>
    <row r="519" s="2" customFormat="1" ht="16.5" customHeight="1">
      <c r="A519" s="39"/>
      <c r="B519" s="40"/>
      <c r="C519" s="214" t="s">
        <v>1197</v>
      </c>
      <c r="D519" s="214" t="s">
        <v>292</v>
      </c>
      <c r="E519" s="215" t="s">
        <v>5670</v>
      </c>
      <c r="F519" s="216" t="s">
        <v>5671</v>
      </c>
      <c r="G519" s="217" t="s">
        <v>529</v>
      </c>
      <c r="H519" s="218">
        <v>1</v>
      </c>
      <c r="I519" s="219"/>
      <c r="J519" s="220">
        <f>ROUND(I519*H519,2)</f>
        <v>0</v>
      </c>
      <c r="K519" s="216" t="s">
        <v>19</v>
      </c>
      <c r="L519" s="45"/>
      <c r="M519" s="221" t="s">
        <v>19</v>
      </c>
      <c r="N519" s="222" t="s">
        <v>45</v>
      </c>
      <c r="O519" s="85"/>
      <c r="P519" s="223">
        <f>O519*H519</f>
        <v>0</v>
      </c>
      <c r="Q519" s="223">
        <v>0</v>
      </c>
      <c r="R519" s="223">
        <f>Q519*H519</f>
        <v>0</v>
      </c>
      <c r="S519" s="223">
        <v>0</v>
      </c>
      <c r="T519" s="224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25" t="s">
        <v>297</v>
      </c>
      <c r="AT519" s="225" t="s">
        <v>292</v>
      </c>
      <c r="AU519" s="225" t="s">
        <v>139</v>
      </c>
      <c r="AY519" s="18" t="s">
        <v>289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8" t="s">
        <v>81</v>
      </c>
      <c r="BK519" s="226">
        <f>ROUND(I519*H519,2)</f>
        <v>0</v>
      </c>
      <c r="BL519" s="18" t="s">
        <v>297</v>
      </c>
      <c r="BM519" s="225" t="s">
        <v>5672</v>
      </c>
    </row>
    <row r="520" s="2" customFormat="1" ht="16.5" customHeight="1">
      <c r="A520" s="39"/>
      <c r="B520" s="40"/>
      <c r="C520" s="214" t="s">
        <v>867</v>
      </c>
      <c r="D520" s="214" t="s">
        <v>292</v>
      </c>
      <c r="E520" s="215" t="s">
        <v>5673</v>
      </c>
      <c r="F520" s="216" t="s">
        <v>5674</v>
      </c>
      <c r="G520" s="217" t="s">
        <v>529</v>
      </c>
      <c r="H520" s="218">
        <v>1</v>
      </c>
      <c r="I520" s="219"/>
      <c r="J520" s="220">
        <f>ROUND(I520*H520,2)</f>
        <v>0</v>
      </c>
      <c r="K520" s="216" t="s">
        <v>19</v>
      </c>
      <c r="L520" s="45"/>
      <c r="M520" s="221" t="s">
        <v>19</v>
      </c>
      <c r="N520" s="222" t="s">
        <v>45</v>
      </c>
      <c r="O520" s="85"/>
      <c r="P520" s="223">
        <f>O520*H520</f>
        <v>0</v>
      </c>
      <c r="Q520" s="223">
        <v>0</v>
      </c>
      <c r="R520" s="223">
        <f>Q520*H520</f>
        <v>0</v>
      </c>
      <c r="S520" s="223">
        <v>0</v>
      </c>
      <c r="T520" s="224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25" t="s">
        <v>297</v>
      </c>
      <c r="AT520" s="225" t="s">
        <v>292</v>
      </c>
      <c r="AU520" s="225" t="s">
        <v>139</v>
      </c>
      <c r="AY520" s="18" t="s">
        <v>289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8" t="s">
        <v>81</v>
      </c>
      <c r="BK520" s="226">
        <f>ROUND(I520*H520,2)</f>
        <v>0</v>
      </c>
      <c r="BL520" s="18" t="s">
        <v>297</v>
      </c>
      <c r="BM520" s="225" t="s">
        <v>5675</v>
      </c>
    </row>
    <row r="521" s="2" customFormat="1" ht="16.5" customHeight="1">
      <c r="A521" s="39"/>
      <c r="B521" s="40"/>
      <c r="C521" s="214" t="s">
        <v>777</v>
      </c>
      <c r="D521" s="214" t="s">
        <v>292</v>
      </c>
      <c r="E521" s="215" t="s">
        <v>5676</v>
      </c>
      <c r="F521" s="216" t="s">
        <v>5677</v>
      </c>
      <c r="G521" s="217" t="s">
        <v>529</v>
      </c>
      <c r="H521" s="218">
        <v>1</v>
      </c>
      <c r="I521" s="219"/>
      <c r="J521" s="220">
        <f>ROUND(I521*H521,2)</f>
        <v>0</v>
      </c>
      <c r="K521" s="216" t="s">
        <v>19</v>
      </c>
      <c r="L521" s="45"/>
      <c r="M521" s="221" t="s">
        <v>19</v>
      </c>
      <c r="N521" s="222" t="s">
        <v>45</v>
      </c>
      <c r="O521" s="85"/>
      <c r="P521" s="223">
        <f>O521*H521</f>
        <v>0</v>
      </c>
      <c r="Q521" s="223">
        <v>0</v>
      </c>
      <c r="R521" s="223">
        <f>Q521*H521</f>
        <v>0</v>
      </c>
      <c r="S521" s="223">
        <v>0</v>
      </c>
      <c r="T521" s="224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25" t="s">
        <v>297</v>
      </c>
      <c r="AT521" s="225" t="s">
        <v>292</v>
      </c>
      <c r="AU521" s="225" t="s">
        <v>139</v>
      </c>
      <c r="AY521" s="18" t="s">
        <v>289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8" t="s">
        <v>81</v>
      </c>
      <c r="BK521" s="226">
        <f>ROUND(I521*H521,2)</f>
        <v>0</v>
      </c>
      <c r="BL521" s="18" t="s">
        <v>297</v>
      </c>
      <c r="BM521" s="225" t="s">
        <v>5678</v>
      </c>
    </row>
    <row r="522" s="2" customFormat="1" ht="16.5" customHeight="1">
      <c r="A522" s="39"/>
      <c r="B522" s="40"/>
      <c r="C522" s="214" t="s">
        <v>1105</v>
      </c>
      <c r="D522" s="214" t="s">
        <v>292</v>
      </c>
      <c r="E522" s="215" t="s">
        <v>5679</v>
      </c>
      <c r="F522" s="216" t="s">
        <v>5680</v>
      </c>
      <c r="G522" s="217" t="s">
        <v>529</v>
      </c>
      <c r="H522" s="218">
        <v>1</v>
      </c>
      <c r="I522" s="219"/>
      <c r="J522" s="220">
        <f>ROUND(I522*H522,2)</f>
        <v>0</v>
      </c>
      <c r="K522" s="216" t="s">
        <v>19</v>
      </c>
      <c r="L522" s="45"/>
      <c r="M522" s="221" t="s">
        <v>19</v>
      </c>
      <c r="N522" s="222" t="s">
        <v>45</v>
      </c>
      <c r="O522" s="85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297</v>
      </c>
      <c r="AT522" s="225" t="s">
        <v>292</v>
      </c>
      <c r="AU522" s="225" t="s">
        <v>139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297</v>
      </c>
      <c r="BM522" s="225" t="s">
        <v>5681</v>
      </c>
    </row>
    <row r="523" s="2" customFormat="1" ht="16.5" customHeight="1">
      <c r="A523" s="39"/>
      <c r="B523" s="40"/>
      <c r="C523" s="214" t="s">
        <v>1159</v>
      </c>
      <c r="D523" s="214" t="s">
        <v>292</v>
      </c>
      <c r="E523" s="215" t="s">
        <v>5682</v>
      </c>
      <c r="F523" s="216" t="s">
        <v>5683</v>
      </c>
      <c r="G523" s="217" t="s">
        <v>529</v>
      </c>
      <c r="H523" s="218">
        <v>1</v>
      </c>
      <c r="I523" s="219"/>
      <c r="J523" s="220">
        <f>ROUND(I523*H523,2)</f>
        <v>0</v>
      </c>
      <c r="K523" s="216" t="s">
        <v>19</v>
      </c>
      <c r="L523" s="45"/>
      <c r="M523" s="221" t="s">
        <v>19</v>
      </c>
      <c r="N523" s="222" t="s">
        <v>45</v>
      </c>
      <c r="O523" s="85"/>
      <c r="P523" s="223">
        <f>O523*H523</f>
        <v>0</v>
      </c>
      <c r="Q523" s="223">
        <v>0</v>
      </c>
      <c r="R523" s="223">
        <f>Q523*H523</f>
        <v>0</v>
      </c>
      <c r="S523" s="223">
        <v>0</v>
      </c>
      <c r="T523" s="224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25" t="s">
        <v>297</v>
      </c>
      <c r="AT523" s="225" t="s">
        <v>292</v>
      </c>
      <c r="AU523" s="225" t="s">
        <v>139</v>
      </c>
      <c r="AY523" s="18" t="s">
        <v>289</v>
      </c>
      <c r="BE523" s="226">
        <f>IF(N523="základní",J523,0)</f>
        <v>0</v>
      </c>
      <c r="BF523" s="226">
        <f>IF(N523="snížená",J523,0)</f>
        <v>0</v>
      </c>
      <c r="BG523" s="226">
        <f>IF(N523="zákl. přenesená",J523,0)</f>
        <v>0</v>
      </c>
      <c r="BH523" s="226">
        <f>IF(N523="sníž. přenesená",J523,0)</f>
        <v>0</v>
      </c>
      <c r="BI523" s="226">
        <f>IF(N523="nulová",J523,0)</f>
        <v>0</v>
      </c>
      <c r="BJ523" s="18" t="s">
        <v>81</v>
      </c>
      <c r="BK523" s="226">
        <f>ROUND(I523*H523,2)</f>
        <v>0</v>
      </c>
      <c r="BL523" s="18" t="s">
        <v>297</v>
      </c>
      <c r="BM523" s="225" t="s">
        <v>5684</v>
      </c>
    </row>
    <row r="524" s="2" customFormat="1" ht="16.5" customHeight="1">
      <c r="A524" s="39"/>
      <c r="B524" s="40"/>
      <c r="C524" s="214" t="s">
        <v>1171</v>
      </c>
      <c r="D524" s="214" t="s">
        <v>292</v>
      </c>
      <c r="E524" s="215" t="s">
        <v>5685</v>
      </c>
      <c r="F524" s="216" t="s">
        <v>5686</v>
      </c>
      <c r="G524" s="217" t="s">
        <v>529</v>
      </c>
      <c r="H524" s="218">
        <v>1</v>
      </c>
      <c r="I524" s="219"/>
      <c r="J524" s="220">
        <f>ROUND(I524*H524,2)</f>
        <v>0</v>
      </c>
      <c r="K524" s="216" t="s">
        <v>19</v>
      </c>
      <c r="L524" s="45"/>
      <c r="M524" s="221" t="s">
        <v>19</v>
      </c>
      <c r="N524" s="222" t="s">
        <v>45</v>
      </c>
      <c r="O524" s="85"/>
      <c r="P524" s="223">
        <f>O524*H524</f>
        <v>0</v>
      </c>
      <c r="Q524" s="223">
        <v>0</v>
      </c>
      <c r="R524" s="223">
        <f>Q524*H524</f>
        <v>0</v>
      </c>
      <c r="S524" s="223">
        <v>0</v>
      </c>
      <c r="T524" s="224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25" t="s">
        <v>297</v>
      </c>
      <c r="AT524" s="225" t="s">
        <v>292</v>
      </c>
      <c r="AU524" s="225" t="s">
        <v>139</v>
      </c>
      <c r="AY524" s="18" t="s">
        <v>289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8" t="s">
        <v>81</v>
      </c>
      <c r="BK524" s="226">
        <f>ROUND(I524*H524,2)</f>
        <v>0</v>
      </c>
      <c r="BL524" s="18" t="s">
        <v>297</v>
      </c>
      <c r="BM524" s="225" t="s">
        <v>5687</v>
      </c>
    </row>
    <row r="525" s="2" customFormat="1" ht="37.8" customHeight="1">
      <c r="A525" s="39"/>
      <c r="B525" s="40"/>
      <c r="C525" s="214" t="s">
        <v>421</v>
      </c>
      <c r="D525" s="214" t="s">
        <v>292</v>
      </c>
      <c r="E525" s="215" t="s">
        <v>5688</v>
      </c>
      <c r="F525" s="216" t="s">
        <v>5689</v>
      </c>
      <c r="G525" s="217" t="s">
        <v>141</v>
      </c>
      <c r="H525" s="218">
        <v>494.75799999999998</v>
      </c>
      <c r="I525" s="219"/>
      <c r="J525" s="220">
        <f>ROUND(I525*H525,2)</f>
        <v>0</v>
      </c>
      <c r="K525" s="216" t="s">
        <v>296</v>
      </c>
      <c r="L525" s="45"/>
      <c r="M525" s="221" t="s">
        <v>19</v>
      </c>
      <c r="N525" s="222" t="s">
        <v>45</v>
      </c>
      <c r="O525" s="85"/>
      <c r="P525" s="223">
        <f>O525*H525</f>
        <v>0</v>
      </c>
      <c r="Q525" s="223">
        <v>6.0000000000000002E-05</v>
      </c>
      <c r="R525" s="223">
        <f>Q525*H525</f>
        <v>0.02968548</v>
      </c>
      <c r="S525" s="223">
        <v>0</v>
      </c>
      <c r="T525" s="224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25" t="s">
        <v>297</v>
      </c>
      <c r="AT525" s="225" t="s">
        <v>292</v>
      </c>
      <c r="AU525" s="225" t="s">
        <v>139</v>
      </c>
      <c r="AY525" s="18" t="s">
        <v>289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8" t="s">
        <v>81</v>
      </c>
      <c r="BK525" s="226">
        <f>ROUND(I525*H525,2)</f>
        <v>0</v>
      </c>
      <c r="BL525" s="18" t="s">
        <v>297</v>
      </c>
      <c r="BM525" s="225" t="s">
        <v>5690</v>
      </c>
    </row>
    <row r="526" s="2" customFormat="1">
      <c r="A526" s="39"/>
      <c r="B526" s="40"/>
      <c r="C526" s="41"/>
      <c r="D526" s="227" t="s">
        <v>299</v>
      </c>
      <c r="E526" s="41"/>
      <c r="F526" s="228" t="s">
        <v>5691</v>
      </c>
      <c r="G526" s="41"/>
      <c r="H526" s="41"/>
      <c r="I526" s="229"/>
      <c r="J526" s="41"/>
      <c r="K526" s="41"/>
      <c r="L526" s="45"/>
      <c r="M526" s="230"/>
      <c r="N526" s="231"/>
      <c r="O526" s="85"/>
      <c r="P526" s="85"/>
      <c r="Q526" s="85"/>
      <c r="R526" s="85"/>
      <c r="S526" s="85"/>
      <c r="T526" s="86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299</v>
      </c>
      <c r="AU526" s="18" t="s">
        <v>139</v>
      </c>
    </row>
    <row r="527" s="14" customFormat="1">
      <c r="A527" s="14"/>
      <c r="B527" s="243"/>
      <c r="C527" s="244"/>
      <c r="D527" s="234" t="s">
        <v>301</v>
      </c>
      <c r="E527" s="245" t="s">
        <v>19</v>
      </c>
      <c r="F527" s="246" t="s">
        <v>5692</v>
      </c>
      <c r="G527" s="244"/>
      <c r="H527" s="247">
        <v>356.26799999999997</v>
      </c>
      <c r="I527" s="248"/>
      <c r="J527" s="244"/>
      <c r="K527" s="244"/>
      <c r="L527" s="249"/>
      <c r="M527" s="250"/>
      <c r="N527" s="251"/>
      <c r="O527" s="251"/>
      <c r="P527" s="251"/>
      <c r="Q527" s="251"/>
      <c r="R527" s="251"/>
      <c r="S527" s="251"/>
      <c r="T527" s="252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3" t="s">
        <v>301</v>
      </c>
      <c r="AU527" s="253" t="s">
        <v>139</v>
      </c>
      <c r="AV527" s="14" t="s">
        <v>83</v>
      </c>
      <c r="AW527" s="14" t="s">
        <v>35</v>
      </c>
      <c r="AX527" s="14" t="s">
        <v>74</v>
      </c>
      <c r="AY527" s="253" t="s">
        <v>289</v>
      </c>
    </row>
    <row r="528" s="14" customFormat="1">
      <c r="A528" s="14"/>
      <c r="B528" s="243"/>
      <c r="C528" s="244"/>
      <c r="D528" s="234" t="s">
        <v>301</v>
      </c>
      <c r="E528" s="245" t="s">
        <v>19</v>
      </c>
      <c r="F528" s="246" t="s">
        <v>5693</v>
      </c>
      <c r="G528" s="244"/>
      <c r="H528" s="247">
        <v>134.41</v>
      </c>
      <c r="I528" s="248"/>
      <c r="J528" s="244"/>
      <c r="K528" s="244"/>
      <c r="L528" s="249"/>
      <c r="M528" s="250"/>
      <c r="N528" s="251"/>
      <c r="O528" s="251"/>
      <c r="P528" s="251"/>
      <c r="Q528" s="251"/>
      <c r="R528" s="251"/>
      <c r="S528" s="251"/>
      <c r="T528" s="252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3" t="s">
        <v>301</v>
      </c>
      <c r="AU528" s="253" t="s">
        <v>139</v>
      </c>
      <c r="AV528" s="14" t="s">
        <v>83</v>
      </c>
      <c r="AW528" s="14" t="s">
        <v>35</v>
      </c>
      <c r="AX528" s="14" t="s">
        <v>74</v>
      </c>
      <c r="AY528" s="253" t="s">
        <v>289</v>
      </c>
    </row>
    <row r="529" s="14" customFormat="1">
      <c r="A529" s="14"/>
      <c r="B529" s="243"/>
      <c r="C529" s="244"/>
      <c r="D529" s="234" t="s">
        <v>301</v>
      </c>
      <c r="E529" s="245" t="s">
        <v>19</v>
      </c>
      <c r="F529" s="246" t="s">
        <v>5694</v>
      </c>
      <c r="G529" s="244"/>
      <c r="H529" s="247">
        <v>4.0800000000000001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3" t="s">
        <v>301</v>
      </c>
      <c r="AU529" s="253" t="s">
        <v>139</v>
      </c>
      <c r="AV529" s="14" t="s">
        <v>83</v>
      </c>
      <c r="AW529" s="14" t="s">
        <v>35</v>
      </c>
      <c r="AX529" s="14" t="s">
        <v>74</v>
      </c>
      <c r="AY529" s="253" t="s">
        <v>289</v>
      </c>
    </row>
    <row r="530" s="15" customFormat="1">
      <c r="A530" s="15"/>
      <c r="B530" s="254"/>
      <c r="C530" s="255"/>
      <c r="D530" s="234" t="s">
        <v>301</v>
      </c>
      <c r="E530" s="256" t="s">
        <v>19</v>
      </c>
      <c r="F530" s="257" t="s">
        <v>304</v>
      </c>
      <c r="G530" s="255"/>
      <c r="H530" s="258">
        <v>494.75799999999998</v>
      </c>
      <c r="I530" s="259"/>
      <c r="J530" s="255"/>
      <c r="K530" s="255"/>
      <c r="L530" s="260"/>
      <c r="M530" s="261"/>
      <c r="N530" s="262"/>
      <c r="O530" s="262"/>
      <c r="P530" s="262"/>
      <c r="Q530" s="262"/>
      <c r="R530" s="262"/>
      <c r="S530" s="262"/>
      <c r="T530" s="26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4" t="s">
        <v>301</v>
      </c>
      <c r="AU530" s="264" t="s">
        <v>139</v>
      </c>
      <c r="AV530" s="15" t="s">
        <v>297</v>
      </c>
      <c r="AW530" s="15" t="s">
        <v>35</v>
      </c>
      <c r="AX530" s="15" t="s">
        <v>81</v>
      </c>
      <c r="AY530" s="264" t="s">
        <v>289</v>
      </c>
    </row>
    <row r="531" s="2" customFormat="1" ht="37.8" customHeight="1">
      <c r="A531" s="39"/>
      <c r="B531" s="40"/>
      <c r="C531" s="214" t="s">
        <v>1292</v>
      </c>
      <c r="D531" s="214" t="s">
        <v>292</v>
      </c>
      <c r="E531" s="215" t="s">
        <v>5695</v>
      </c>
      <c r="F531" s="216" t="s">
        <v>5696</v>
      </c>
      <c r="G531" s="217" t="s">
        <v>141</v>
      </c>
      <c r="H531" s="218">
        <v>494.75799999999998</v>
      </c>
      <c r="I531" s="219"/>
      <c r="J531" s="220">
        <f>ROUND(I531*H531,2)</f>
        <v>0</v>
      </c>
      <c r="K531" s="216" t="s">
        <v>296</v>
      </c>
      <c r="L531" s="45"/>
      <c r="M531" s="221" t="s">
        <v>19</v>
      </c>
      <c r="N531" s="222" t="s">
        <v>45</v>
      </c>
      <c r="O531" s="85"/>
      <c r="P531" s="223">
        <f>O531*H531</f>
        <v>0</v>
      </c>
      <c r="Q531" s="223">
        <v>6.9999999999999994E-05</v>
      </c>
      <c r="R531" s="223">
        <f>Q531*H531</f>
        <v>0.034633059999999993</v>
      </c>
      <c r="S531" s="223">
        <v>0</v>
      </c>
      <c r="T531" s="224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25" t="s">
        <v>573</v>
      </c>
      <c r="AT531" s="225" t="s">
        <v>292</v>
      </c>
      <c r="AU531" s="225" t="s">
        <v>139</v>
      </c>
      <c r="AY531" s="18" t="s">
        <v>289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8" t="s">
        <v>81</v>
      </c>
      <c r="BK531" s="226">
        <f>ROUND(I531*H531,2)</f>
        <v>0</v>
      </c>
      <c r="BL531" s="18" t="s">
        <v>573</v>
      </c>
      <c r="BM531" s="225" t="s">
        <v>5697</v>
      </c>
    </row>
    <row r="532" s="2" customFormat="1">
      <c r="A532" s="39"/>
      <c r="B532" s="40"/>
      <c r="C532" s="41"/>
      <c r="D532" s="227" t="s">
        <v>299</v>
      </c>
      <c r="E532" s="41"/>
      <c r="F532" s="228" t="s">
        <v>5698</v>
      </c>
      <c r="G532" s="41"/>
      <c r="H532" s="41"/>
      <c r="I532" s="229"/>
      <c r="J532" s="41"/>
      <c r="K532" s="41"/>
      <c r="L532" s="45"/>
      <c r="M532" s="230"/>
      <c r="N532" s="231"/>
      <c r="O532" s="85"/>
      <c r="P532" s="85"/>
      <c r="Q532" s="85"/>
      <c r="R532" s="85"/>
      <c r="S532" s="85"/>
      <c r="T532" s="86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299</v>
      </c>
      <c r="AU532" s="18" t="s">
        <v>139</v>
      </c>
    </row>
    <row r="533" s="12" customFormat="1" ht="22.8" customHeight="1">
      <c r="A533" s="12"/>
      <c r="B533" s="198"/>
      <c r="C533" s="199"/>
      <c r="D533" s="200" t="s">
        <v>73</v>
      </c>
      <c r="E533" s="212" t="s">
        <v>1297</v>
      </c>
      <c r="F533" s="212" t="s">
        <v>1298</v>
      </c>
      <c r="G533" s="199"/>
      <c r="H533" s="199"/>
      <c r="I533" s="202"/>
      <c r="J533" s="213">
        <f>BK533</f>
        <v>0</v>
      </c>
      <c r="K533" s="199"/>
      <c r="L533" s="204"/>
      <c r="M533" s="205"/>
      <c r="N533" s="206"/>
      <c r="O533" s="206"/>
      <c r="P533" s="207">
        <f>SUM(P534:P548)</f>
        <v>0</v>
      </c>
      <c r="Q533" s="206"/>
      <c r="R533" s="207">
        <f>SUM(R534:R548)</f>
        <v>0.055250479999999991</v>
      </c>
      <c r="S533" s="206"/>
      <c r="T533" s="208">
        <f>SUM(T534:T548)</f>
        <v>0</v>
      </c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R533" s="209" t="s">
        <v>83</v>
      </c>
      <c r="AT533" s="210" t="s">
        <v>73</v>
      </c>
      <c r="AU533" s="210" t="s">
        <v>81</v>
      </c>
      <c r="AY533" s="209" t="s">
        <v>289</v>
      </c>
      <c r="BK533" s="211">
        <f>SUM(BK534:BK548)</f>
        <v>0</v>
      </c>
    </row>
    <row r="534" s="2" customFormat="1" ht="24.15" customHeight="1">
      <c r="A534" s="39"/>
      <c r="B534" s="40"/>
      <c r="C534" s="214" t="s">
        <v>1000</v>
      </c>
      <c r="D534" s="214" t="s">
        <v>292</v>
      </c>
      <c r="E534" s="215" t="s">
        <v>2062</v>
      </c>
      <c r="F534" s="216" t="s">
        <v>2063</v>
      </c>
      <c r="G534" s="217" t="s">
        <v>295</v>
      </c>
      <c r="H534" s="218">
        <v>145.39599999999999</v>
      </c>
      <c r="I534" s="219"/>
      <c r="J534" s="220">
        <f>ROUND(I534*H534,2)</f>
        <v>0</v>
      </c>
      <c r="K534" s="216" t="s">
        <v>296</v>
      </c>
      <c r="L534" s="45"/>
      <c r="M534" s="221" t="s">
        <v>19</v>
      </c>
      <c r="N534" s="222" t="s">
        <v>45</v>
      </c>
      <c r="O534" s="85"/>
      <c r="P534" s="223">
        <f>O534*H534</f>
        <v>0</v>
      </c>
      <c r="Q534" s="223">
        <v>0.00013999999999999999</v>
      </c>
      <c r="R534" s="223">
        <f>Q534*H534</f>
        <v>0.020355439999999995</v>
      </c>
      <c r="S534" s="223">
        <v>0</v>
      </c>
      <c r="T534" s="224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25" t="s">
        <v>573</v>
      </c>
      <c r="AT534" s="225" t="s">
        <v>292</v>
      </c>
      <c r="AU534" s="225" t="s">
        <v>83</v>
      </c>
      <c r="AY534" s="18" t="s">
        <v>289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8" t="s">
        <v>81</v>
      </c>
      <c r="BK534" s="226">
        <f>ROUND(I534*H534,2)</f>
        <v>0</v>
      </c>
      <c r="BL534" s="18" t="s">
        <v>573</v>
      </c>
      <c r="BM534" s="225" t="s">
        <v>2064</v>
      </c>
    </row>
    <row r="535" s="2" customFormat="1">
      <c r="A535" s="39"/>
      <c r="B535" s="40"/>
      <c r="C535" s="41"/>
      <c r="D535" s="227" t="s">
        <v>299</v>
      </c>
      <c r="E535" s="41"/>
      <c r="F535" s="228" t="s">
        <v>2065</v>
      </c>
      <c r="G535" s="41"/>
      <c r="H535" s="41"/>
      <c r="I535" s="229"/>
      <c r="J535" s="41"/>
      <c r="K535" s="41"/>
      <c r="L535" s="45"/>
      <c r="M535" s="230"/>
      <c r="N535" s="231"/>
      <c r="O535" s="85"/>
      <c r="P535" s="85"/>
      <c r="Q535" s="85"/>
      <c r="R535" s="85"/>
      <c r="S535" s="85"/>
      <c r="T535" s="86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299</v>
      </c>
      <c r="AU535" s="18" t="s">
        <v>83</v>
      </c>
    </row>
    <row r="536" s="13" customFormat="1">
      <c r="A536" s="13"/>
      <c r="B536" s="232"/>
      <c r="C536" s="233"/>
      <c r="D536" s="234" t="s">
        <v>301</v>
      </c>
      <c r="E536" s="235" t="s">
        <v>19</v>
      </c>
      <c r="F536" s="236" t="s">
        <v>5584</v>
      </c>
      <c r="G536" s="233"/>
      <c r="H536" s="235" t="s">
        <v>19</v>
      </c>
      <c r="I536" s="237"/>
      <c r="J536" s="233"/>
      <c r="K536" s="233"/>
      <c r="L536" s="238"/>
      <c r="M536" s="239"/>
      <c r="N536" s="240"/>
      <c r="O536" s="240"/>
      <c r="P536" s="240"/>
      <c r="Q536" s="240"/>
      <c r="R536" s="240"/>
      <c r="S536" s="240"/>
      <c r="T536" s="241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2" t="s">
        <v>301</v>
      </c>
      <c r="AU536" s="242" t="s">
        <v>83</v>
      </c>
      <c r="AV536" s="13" t="s">
        <v>81</v>
      </c>
      <c r="AW536" s="13" t="s">
        <v>35</v>
      </c>
      <c r="AX536" s="13" t="s">
        <v>74</v>
      </c>
      <c r="AY536" s="242" t="s">
        <v>289</v>
      </c>
    </row>
    <row r="537" s="14" customFormat="1">
      <c r="A537" s="14"/>
      <c r="B537" s="243"/>
      <c r="C537" s="244"/>
      <c r="D537" s="234" t="s">
        <v>301</v>
      </c>
      <c r="E537" s="245" t="s">
        <v>19</v>
      </c>
      <c r="F537" s="246" t="s">
        <v>5699</v>
      </c>
      <c r="G537" s="244"/>
      <c r="H537" s="247">
        <v>107.56399999999999</v>
      </c>
      <c r="I537" s="248"/>
      <c r="J537" s="244"/>
      <c r="K537" s="244"/>
      <c r="L537" s="249"/>
      <c r="M537" s="250"/>
      <c r="N537" s="251"/>
      <c r="O537" s="251"/>
      <c r="P537" s="251"/>
      <c r="Q537" s="251"/>
      <c r="R537" s="251"/>
      <c r="S537" s="251"/>
      <c r="T537" s="252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3" t="s">
        <v>301</v>
      </c>
      <c r="AU537" s="253" t="s">
        <v>83</v>
      </c>
      <c r="AV537" s="14" t="s">
        <v>83</v>
      </c>
      <c r="AW537" s="14" t="s">
        <v>35</v>
      </c>
      <c r="AX537" s="14" t="s">
        <v>74</v>
      </c>
      <c r="AY537" s="253" t="s">
        <v>289</v>
      </c>
    </row>
    <row r="538" s="14" customFormat="1">
      <c r="A538" s="14"/>
      <c r="B538" s="243"/>
      <c r="C538" s="244"/>
      <c r="D538" s="234" t="s">
        <v>301</v>
      </c>
      <c r="E538" s="245" t="s">
        <v>19</v>
      </c>
      <c r="F538" s="246" t="s">
        <v>5700</v>
      </c>
      <c r="G538" s="244"/>
      <c r="H538" s="247">
        <v>6.5</v>
      </c>
      <c r="I538" s="248"/>
      <c r="J538" s="244"/>
      <c r="K538" s="244"/>
      <c r="L538" s="249"/>
      <c r="M538" s="250"/>
      <c r="N538" s="251"/>
      <c r="O538" s="251"/>
      <c r="P538" s="251"/>
      <c r="Q538" s="251"/>
      <c r="R538" s="251"/>
      <c r="S538" s="251"/>
      <c r="T538" s="252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3" t="s">
        <v>301</v>
      </c>
      <c r="AU538" s="253" t="s">
        <v>83</v>
      </c>
      <c r="AV538" s="14" t="s">
        <v>83</v>
      </c>
      <c r="AW538" s="14" t="s">
        <v>35</v>
      </c>
      <c r="AX538" s="14" t="s">
        <v>74</v>
      </c>
      <c r="AY538" s="253" t="s">
        <v>289</v>
      </c>
    </row>
    <row r="539" s="13" customFormat="1">
      <c r="A539" s="13"/>
      <c r="B539" s="232"/>
      <c r="C539" s="233"/>
      <c r="D539" s="234" t="s">
        <v>301</v>
      </c>
      <c r="E539" s="235" t="s">
        <v>19</v>
      </c>
      <c r="F539" s="236" t="s">
        <v>5564</v>
      </c>
      <c r="G539" s="233"/>
      <c r="H539" s="235" t="s">
        <v>19</v>
      </c>
      <c r="I539" s="237"/>
      <c r="J539" s="233"/>
      <c r="K539" s="233"/>
      <c r="L539" s="238"/>
      <c r="M539" s="239"/>
      <c r="N539" s="240"/>
      <c r="O539" s="240"/>
      <c r="P539" s="240"/>
      <c r="Q539" s="240"/>
      <c r="R539" s="240"/>
      <c r="S539" s="240"/>
      <c r="T539" s="241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2" t="s">
        <v>301</v>
      </c>
      <c r="AU539" s="242" t="s">
        <v>83</v>
      </c>
      <c r="AV539" s="13" t="s">
        <v>81</v>
      </c>
      <c r="AW539" s="13" t="s">
        <v>35</v>
      </c>
      <c r="AX539" s="13" t="s">
        <v>74</v>
      </c>
      <c r="AY539" s="242" t="s">
        <v>289</v>
      </c>
    </row>
    <row r="540" s="14" customFormat="1">
      <c r="A540" s="14"/>
      <c r="B540" s="243"/>
      <c r="C540" s="244"/>
      <c r="D540" s="234" t="s">
        <v>301</v>
      </c>
      <c r="E540" s="245" t="s">
        <v>19</v>
      </c>
      <c r="F540" s="246" t="s">
        <v>5701</v>
      </c>
      <c r="G540" s="244"/>
      <c r="H540" s="247">
        <v>30.239999999999998</v>
      </c>
      <c r="I540" s="248"/>
      <c r="J540" s="244"/>
      <c r="K540" s="244"/>
      <c r="L540" s="249"/>
      <c r="M540" s="250"/>
      <c r="N540" s="251"/>
      <c r="O540" s="251"/>
      <c r="P540" s="251"/>
      <c r="Q540" s="251"/>
      <c r="R540" s="251"/>
      <c r="S540" s="251"/>
      <c r="T540" s="252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3" t="s">
        <v>301</v>
      </c>
      <c r="AU540" s="253" t="s">
        <v>83</v>
      </c>
      <c r="AV540" s="14" t="s">
        <v>83</v>
      </c>
      <c r="AW540" s="14" t="s">
        <v>35</v>
      </c>
      <c r="AX540" s="14" t="s">
        <v>74</v>
      </c>
      <c r="AY540" s="253" t="s">
        <v>289</v>
      </c>
    </row>
    <row r="541" s="13" customFormat="1">
      <c r="A541" s="13"/>
      <c r="B541" s="232"/>
      <c r="C541" s="233"/>
      <c r="D541" s="234" t="s">
        <v>301</v>
      </c>
      <c r="E541" s="235" t="s">
        <v>19</v>
      </c>
      <c r="F541" s="236" t="s">
        <v>2026</v>
      </c>
      <c r="G541" s="233"/>
      <c r="H541" s="235" t="s">
        <v>19</v>
      </c>
      <c r="I541" s="237"/>
      <c r="J541" s="233"/>
      <c r="K541" s="233"/>
      <c r="L541" s="238"/>
      <c r="M541" s="239"/>
      <c r="N541" s="240"/>
      <c r="O541" s="240"/>
      <c r="P541" s="240"/>
      <c r="Q541" s="240"/>
      <c r="R541" s="240"/>
      <c r="S541" s="240"/>
      <c r="T541" s="241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2" t="s">
        <v>301</v>
      </c>
      <c r="AU541" s="242" t="s">
        <v>83</v>
      </c>
      <c r="AV541" s="13" t="s">
        <v>81</v>
      </c>
      <c r="AW541" s="13" t="s">
        <v>35</v>
      </c>
      <c r="AX541" s="13" t="s">
        <v>74</v>
      </c>
      <c r="AY541" s="242" t="s">
        <v>289</v>
      </c>
    </row>
    <row r="542" s="14" customFormat="1">
      <c r="A542" s="14"/>
      <c r="B542" s="243"/>
      <c r="C542" s="244"/>
      <c r="D542" s="234" t="s">
        <v>301</v>
      </c>
      <c r="E542" s="245" t="s">
        <v>19</v>
      </c>
      <c r="F542" s="246" t="s">
        <v>2066</v>
      </c>
      <c r="G542" s="244"/>
      <c r="H542" s="247">
        <v>0.41999999999999998</v>
      </c>
      <c r="I542" s="248"/>
      <c r="J542" s="244"/>
      <c r="K542" s="244"/>
      <c r="L542" s="249"/>
      <c r="M542" s="250"/>
      <c r="N542" s="251"/>
      <c r="O542" s="251"/>
      <c r="P542" s="251"/>
      <c r="Q542" s="251"/>
      <c r="R542" s="251"/>
      <c r="S542" s="251"/>
      <c r="T542" s="252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3" t="s">
        <v>301</v>
      </c>
      <c r="AU542" s="253" t="s">
        <v>83</v>
      </c>
      <c r="AV542" s="14" t="s">
        <v>83</v>
      </c>
      <c r="AW542" s="14" t="s">
        <v>35</v>
      </c>
      <c r="AX542" s="14" t="s">
        <v>74</v>
      </c>
      <c r="AY542" s="253" t="s">
        <v>289</v>
      </c>
    </row>
    <row r="543" s="13" customFormat="1">
      <c r="A543" s="13"/>
      <c r="B543" s="232"/>
      <c r="C543" s="233"/>
      <c r="D543" s="234" t="s">
        <v>301</v>
      </c>
      <c r="E543" s="235" t="s">
        <v>19</v>
      </c>
      <c r="F543" s="236" t="s">
        <v>5565</v>
      </c>
      <c r="G543" s="233"/>
      <c r="H543" s="235" t="s">
        <v>19</v>
      </c>
      <c r="I543" s="237"/>
      <c r="J543" s="233"/>
      <c r="K543" s="233"/>
      <c r="L543" s="238"/>
      <c r="M543" s="239"/>
      <c r="N543" s="240"/>
      <c r="O543" s="240"/>
      <c r="P543" s="240"/>
      <c r="Q543" s="240"/>
      <c r="R543" s="240"/>
      <c r="S543" s="240"/>
      <c r="T543" s="241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2" t="s">
        <v>301</v>
      </c>
      <c r="AU543" s="242" t="s">
        <v>83</v>
      </c>
      <c r="AV543" s="13" t="s">
        <v>81</v>
      </c>
      <c r="AW543" s="13" t="s">
        <v>35</v>
      </c>
      <c r="AX543" s="13" t="s">
        <v>74</v>
      </c>
      <c r="AY543" s="242" t="s">
        <v>289</v>
      </c>
    </row>
    <row r="544" s="14" customFormat="1">
      <c r="A544" s="14"/>
      <c r="B544" s="243"/>
      <c r="C544" s="244"/>
      <c r="D544" s="234" t="s">
        <v>301</v>
      </c>
      <c r="E544" s="245" t="s">
        <v>19</v>
      </c>
      <c r="F544" s="246" t="s">
        <v>5702</v>
      </c>
      <c r="G544" s="244"/>
      <c r="H544" s="247">
        <v>0.67200000000000004</v>
      </c>
      <c r="I544" s="248"/>
      <c r="J544" s="244"/>
      <c r="K544" s="244"/>
      <c r="L544" s="249"/>
      <c r="M544" s="250"/>
      <c r="N544" s="251"/>
      <c r="O544" s="251"/>
      <c r="P544" s="251"/>
      <c r="Q544" s="251"/>
      <c r="R544" s="251"/>
      <c r="S544" s="251"/>
      <c r="T544" s="252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3" t="s">
        <v>301</v>
      </c>
      <c r="AU544" s="253" t="s">
        <v>83</v>
      </c>
      <c r="AV544" s="14" t="s">
        <v>83</v>
      </c>
      <c r="AW544" s="14" t="s">
        <v>35</v>
      </c>
      <c r="AX544" s="14" t="s">
        <v>74</v>
      </c>
      <c r="AY544" s="253" t="s">
        <v>289</v>
      </c>
    </row>
    <row r="545" s="15" customFormat="1">
      <c r="A545" s="15"/>
      <c r="B545" s="254"/>
      <c r="C545" s="255"/>
      <c r="D545" s="234" t="s">
        <v>301</v>
      </c>
      <c r="E545" s="256" t="s">
        <v>19</v>
      </c>
      <c r="F545" s="257" t="s">
        <v>304</v>
      </c>
      <c r="G545" s="255"/>
      <c r="H545" s="258">
        <v>145.39599999999999</v>
      </c>
      <c r="I545" s="259"/>
      <c r="J545" s="255"/>
      <c r="K545" s="255"/>
      <c r="L545" s="260"/>
      <c r="M545" s="261"/>
      <c r="N545" s="262"/>
      <c r="O545" s="262"/>
      <c r="P545" s="262"/>
      <c r="Q545" s="262"/>
      <c r="R545" s="262"/>
      <c r="S545" s="262"/>
      <c r="T545" s="263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4" t="s">
        <v>301</v>
      </c>
      <c r="AU545" s="264" t="s">
        <v>83</v>
      </c>
      <c r="AV545" s="15" t="s">
        <v>297</v>
      </c>
      <c r="AW545" s="15" t="s">
        <v>35</v>
      </c>
      <c r="AX545" s="15" t="s">
        <v>81</v>
      </c>
      <c r="AY545" s="264" t="s">
        <v>289</v>
      </c>
    </row>
    <row r="546" s="2" customFormat="1" ht="24.15" customHeight="1">
      <c r="A546" s="39"/>
      <c r="B546" s="40"/>
      <c r="C546" s="214" t="s">
        <v>1006</v>
      </c>
      <c r="D546" s="214" t="s">
        <v>292</v>
      </c>
      <c r="E546" s="215" t="s">
        <v>2067</v>
      </c>
      <c r="F546" s="216" t="s">
        <v>2068</v>
      </c>
      <c r="G546" s="217" t="s">
        <v>295</v>
      </c>
      <c r="H546" s="218">
        <v>290.79199999999997</v>
      </c>
      <c r="I546" s="219"/>
      <c r="J546" s="220">
        <f>ROUND(I546*H546,2)</f>
        <v>0</v>
      </c>
      <c r="K546" s="216" t="s">
        <v>296</v>
      </c>
      <c r="L546" s="45"/>
      <c r="M546" s="221" t="s">
        <v>19</v>
      </c>
      <c r="N546" s="222" t="s">
        <v>45</v>
      </c>
      <c r="O546" s="85"/>
      <c r="P546" s="223">
        <f>O546*H546</f>
        <v>0</v>
      </c>
      <c r="Q546" s="223">
        <v>0.00012</v>
      </c>
      <c r="R546" s="223">
        <f>Q546*H546</f>
        <v>0.034895039999999995</v>
      </c>
      <c r="S546" s="223">
        <v>0</v>
      </c>
      <c r="T546" s="224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25" t="s">
        <v>573</v>
      </c>
      <c r="AT546" s="225" t="s">
        <v>292</v>
      </c>
      <c r="AU546" s="225" t="s">
        <v>83</v>
      </c>
      <c r="AY546" s="18" t="s">
        <v>289</v>
      </c>
      <c r="BE546" s="226">
        <f>IF(N546="základní",J546,0)</f>
        <v>0</v>
      </c>
      <c r="BF546" s="226">
        <f>IF(N546="snížená",J546,0)</f>
        <v>0</v>
      </c>
      <c r="BG546" s="226">
        <f>IF(N546="zákl. přenesená",J546,0)</f>
        <v>0</v>
      </c>
      <c r="BH546" s="226">
        <f>IF(N546="sníž. přenesená",J546,0)</f>
        <v>0</v>
      </c>
      <c r="BI546" s="226">
        <f>IF(N546="nulová",J546,0)</f>
        <v>0</v>
      </c>
      <c r="BJ546" s="18" t="s">
        <v>81</v>
      </c>
      <c r="BK546" s="226">
        <f>ROUND(I546*H546,2)</f>
        <v>0</v>
      </c>
      <c r="BL546" s="18" t="s">
        <v>573</v>
      </c>
      <c r="BM546" s="225" t="s">
        <v>2069</v>
      </c>
    </row>
    <row r="547" s="2" customFormat="1">
      <c r="A547" s="39"/>
      <c r="B547" s="40"/>
      <c r="C547" s="41"/>
      <c r="D547" s="227" t="s">
        <v>299</v>
      </c>
      <c r="E547" s="41"/>
      <c r="F547" s="228" t="s">
        <v>2070</v>
      </c>
      <c r="G547" s="41"/>
      <c r="H547" s="41"/>
      <c r="I547" s="229"/>
      <c r="J547" s="41"/>
      <c r="K547" s="41"/>
      <c r="L547" s="45"/>
      <c r="M547" s="230"/>
      <c r="N547" s="231"/>
      <c r="O547" s="85"/>
      <c r="P547" s="85"/>
      <c r="Q547" s="85"/>
      <c r="R547" s="85"/>
      <c r="S547" s="85"/>
      <c r="T547" s="86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299</v>
      </c>
      <c r="AU547" s="18" t="s">
        <v>83</v>
      </c>
    </row>
    <row r="548" s="14" customFormat="1">
      <c r="A548" s="14"/>
      <c r="B548" s="243"/>
      <c r="C548" s="244"/>
      <c r="D548" s="234" t="s">
        <v>301</v>
      </c>
      <c r="E548" s="245" t="s">
        <v>19</v>
      </c>
      <c r="F548" s="246" t="s">
        <v>5703</v>
      </c>
      <c r="G548" s="244"/>
      <c r="H548" s="247">
        <v>290.79199999999997</v>
      </c>
      <c r="I548" s="248"/>
      <c r="J548" s="244"/>
      <c r="K548" s="244"/>
      <c r="L548" s="249"/>
      <c r="M548" s="250"/>
      <c r="N548" s="251"/>
      <c r="O548" s="251"/>
      <c r="P548" s="251"/>
      <c r="Q548" s="251"/>
      <c r="R548" s="251"/>
      <c r="S548" s="251"/>
      <c r="T548" s="252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3" t="s">
        <v>301</v>
      </c>
      <c r="AU548" s="253" t="s">
        <v>83</v>
      </c>
      <c r="AV548" s="14" t="s">
        <v>83</v>
      </c>
      <c r="AW548" s="14" t="s">
        <v>35</v>
      </c>
      <c r="AX548" s="14" t="s">
        <v>81</v>
      </c>
      <c r="AY548" s="253" t="s">
        <v>289</v>
      </c>
    </row>
    <row r="549" s="12" customFormat="1" ht="22.8" customHeight="1">
      <c r="A549" s="12"/>
      <c r="B549" s="198"/>
      <c r="C549" s="199"/>
      <c r="D549" s="200" t="s">
        <v>73</v>
      </c>
      <c r="E549" s="212" t="s">
        <v>5704</v>
      </c>
      <c r="F549" s="212" t="s">
        <v>5705</v>
      </c>
      <c r="G549" s="199"/>
      <c r="H549" s="199"/>
      <c r="I549" s="202"/>
      <c r="J549" s="213">
        <f>BK549</f>
        <v>0</v>
      </c>
      <c r="K549" s="199"/>
      <c r="L549" s="204"/>
      <c r="M549" s="205"/>
      <c r="N549" s="206"/>
      <c r="O549" s="206"/>
      <c r="P549" s="207">
        <f>SUM(P550:P689)</f>
        <v>0</v>
      </c>
      <c r="Q549" s="206"/>
      <c r="R549" s="207">
        <f>SUM(R550:R689)</f>
        <v>0.28851589999999999</v>
      </c>
      <c r="S549" s="206"/>
      <c r="T549" s="208">
        <f>SUM(T550:T689)</f>
        <v>0</v>
      </c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R549" s="209" t="s">
        <v>83</v>
      </c>
      <c r="AT549" s="210" t="s">
        <v>73</v>
      </c>
      <c r="AU549" s="210" t="s">
        <v>81</v>
      </c>
      <c r="AY549" s="209" t="s">
        <v>289</v>
      </c>
      <c r="BK549" s="211">
        <f>SUM(BK550:BK689)</f>
        <v>0</v>
      </c>
    </row>
    <row r="550" s="2" customFormat="1" ht="44.25" customHeight="1">
      <c r="A550" s="39"/>
      <c r="B550" s="40"/>
      <c r="C550" s="214" t="s">
        <v>879</v>
      </c>
      <c r="D550" s="214" t="s">
        <v>292</v>
      </c>
      <c r="E550" s="215" t="s">
        <v>5706</v>
      </c>
      <c r="F550" s="216" t="s">
        <v>5707</v>
      </c>
      <c r="G550" s="217" t="s">
        <v>620</v>
      </c>
      <c r="H550" s="218">
        <v>7</v>
      </c>
      <c r="I550" s="219"/>
      <c r="J550" s="220">
        <f>ROUND(I550*H550,2)</f>
        <v>0</v>
      </c>
      <c r="K550" s="216" t="s">
        <v>296</v>
      </c>
      <c r="L550" s="45"/>
      <c r="M550" s="221" t="s">
        <v>19</v>
      </c>
      <c r="N550" s="222" t="s">
        <v>45</v>
      </c>
      <c r="O550" s="85"/>
      <c r="P550" s="223">
        <f>O550*H550</f>
        <v>0</v>
      </c>
      <c r="Q550" s="223">
        <v>0</v>
      </c>
      <c r="R550" s="223">
        <f>Q550*H550</f>
        <v>0</v>
      </c>
      <c r="S550" s="223">
        <v>0</v>
      </c>
      <c r="T550" s="224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25" t="s">
        <v>573</v>
      </c>
      <c r="AT550" s="225" t="s">
        <v>292</v>
      </c>
      <c r="AU550" s="225" t="s">
        <v>83</v>
      </c>
      <c r="AY550" s="18" t="s">
        <v>289</v>
      </c>
      <c r="BE550" s="226">
        <f>IF(N550="základní",J550,0)</f>
        <v>0</v>
      </c>
      <c r="BF550" s="226">
        <f>IF(N550="snížená",J550,0)</f>
        <v>0</v>
      </c>
      <c r="BG550" s="226">
        <f>IF(N550="zákl. přenesená",J550,0)</f>
        <v>0</v>
      </c>
      <c r="BH550" s="226">
        <f>IF(N550="sníž. přenesená",J550,0)</f>
        <v>0</v>
      </c>
      <c r="BI550" s="226">
        <f>IF(N550="nulová",J550,0)</f>
        <v>0</v>
      </c>
      <c r="BJ550" s="18" t="s">
        <v>81</v>
      </c>
      <c r="BK550" s="226">
        <f>ROUND(I550*H550,2)</f>
        <v>0</v>
      </c>
      <c r="BL550" s="18" t="s">
        <v>573</v>
      </c>
      <c r="BM550" s="225" t="s">
        <v>5708</v>
      </c>
    </row>
    <row r="551" s="2" customFormat="1">
      <c r="A551" s="39"/>
      <c r="B551" s="40"/>
      <c r="C551" s="41"/>
      <c r="D551" s="227" t="s">
        <v>299</v>
      </c>
      <c r="E551" s="41"/>
      <c r="F551" s="228" t="s">
        <v>5709</v>
      </c>
      <c r="G551" s="41"/>
      <c r="H551" s="41"/>
      <c r="I551" s="229"/>
      <c r="J551" s="41"/>
      <c r="K551" s="41"/>
      <c r="L551" s="45"/>
      <c r="M551" s="230"/>
      <c r="N551" s="231"/>
      <c r="O551" s="85"/>
      <c r="P551" s="85"/>
      <c r="Q551" s="85"/>
      <c r="R551" s="85"/>
      <c r="S551" s="85"/>
      <c r="T551" s="86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299</v>
      </c>
      <c r="AU551" s="18" t="s">
        <v>83</v>
      </c>
    </row>
    <row r="552" s="13" customFormat="1">
      <c r="A552" s="13"/>
      <c r="B552" s="232"/>
      <c r="C552" s="233"/>
      <c r="D552" s="234" t="s">
        <v>301</v>
      </c>
      <c r="E552" s="235" t="s">
        <v>19</v>
      </c>
      <c r="F552" s="236" t="s">
        <v>5710</v>
      </c>
      <c r="G552" s="233"/>
      <c r="H552" s="235" t="s">
        <v>19</v>
      </c>
      <c r="I552" s="237"/>
      <c r="J552" s="233"/>
      <c r="K552" s="233"/>
      <c r="L552" s="238"/>
      <c r="M552" s="239"/>
      <c r="N552" s="240"/>
      <c r="O552" s="240"/>
      <c r="P552" s="240"/>
      <c r="Q552" s="240"/>
      <c r="R552" s="240"/>
      <c r="S552" s="240"/>
      <c r="T552" s="241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2" t="s">
        <v>301</v>
      </c>
      <c r="AU552" s="242" t="s">
        <v>83</v>
      </c>
      <c r="AV552" s="13" t="s">
        <v>81</v>
      </c>
      <c r="AW552" s="13" t="s">
        <v>35</v>
      </c>
      <c r="AX552" s="13" t="s">
        <v>74</v>
      </c>
      <c r="AY552" s="242" t="s">
        <v>289</v>
      </c>
    </row>
    <row r="553" s="14" customFormat="1">
      <c r="A553" s="14"/>
      <c r="B553" s="243"/>
      <c r="C553" s="244"/>
      <c r="D553" s="234" t="s">
        <v>301</v>
      </c>
      <c r="E553" s="245" t="s">
        <v>19</v>
      </c>
      <c r="F553" s="246" t="s">
        <v>83</v>
      </c>
      <c r="G553" s="244"/>
      <c r="H553" s="247">
        <v>2</v>
      </c>
      <c r="I553" s="248"/>
      <c r="J553" s="244"/>
      <c r="K553" s="244"/>
      <c r="L553" s="249"/>
      <c r="M553" s="250"/>
      <c r="N553" s="251"/>
      <c r="O553" s="251"/>
      <c r="P553" s="251"/>
      <c r="Q553" s="251"/>
      <c r="R553" s="251"/>
      <c r="S553" s="251"/>
      <c r="T553" s="252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3" t="s">
        <v>301</v>
      </c>
      <c r="AU553" s="253" t="s">
        <v>83</v>
      </c>
      <c r="AV553" s="14" t="s">
        <v>83</v>
      </c>
      <c r="AW553" s="14" t="s">
        <v>35</v>
      </c>
      <c r="AX553" s="14" t="s">
        <v>74</v>
      </c>
      <c r="AY553" s="253" t="s">
        <v>289</v>
      </c>
    </row>
    <row r="554" s="13" customFormat="1">
      <c r="A554" s="13"/>
      <c r="B554" s="232"/>
      <c r="C554" s="233"/>
      <c r="D554" s="234" t="s">
        <v>301</v>
      </c>
      <c r="E554" s="235" t="s">
        <v>19</v>
      </c>
      <c r="F554" s="236" t="s">
        <v>5711</v>
      </c>
      <c r="G554" s="233"/>
      <c r="H554" s="235" t="s">
        <v>19</v>
      </c>
      <c r="I554" s="237"/>
      <c r="J554" s="233"/>
      <c r="K554" s="233"/>
      <c r="L554" s="238"/>
      <c r="M554" s="239"/>
      <c r="N554" s="240"/>
      <c r="O554" s="240"/>
      <c r="P554" s="240"/>
      <c r="Q554" s="240"/>
      <c r="R554" s="240"/>
      <c r="S554" s="240"/>
      <c r="T554" s="241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2" t="s">
        <v>301</v>
      </c>
      <c r="AU554" s="242" t="s">
        <v>83</v>
      </c>
      <c r="AV554" s="13" t="s">
        <v>81</v>
      </c>
      <c r="AW554" s="13" t="s">
        <v>35</v>
      </c>
      <c r="AX554" s="13" t="s">
        <v>74</v>
      </c>
      <c r="AY554" s="242" t="s">
        <v>289</v>
      </c>
    </row>
    <row r="555" s="14" customFormat="1">
      <c r="A555" s="14"/>
      <c r="B555" s="243"/>
      <c r="C555" s="244"/>
      <c r="D555" s="234" t="s">
        <v>301</v>
      </c>
      <c r="E555" s="245" t="s">
        <v>19</v>
      </c>
      <c r="F555" s="246" t="s">
        <v>83</v>
      </c>
      <c r="G555" s="244"/>
      <c r="H555" s="247">
        <v>2</v>
      </c>
      <c r="I555" s="248"/>
      <c r="J555" s="244"/>
      <c r="K555" s="244"/>
      <c r="L555" s="249"/>
      <c r="M555" s="250"/>
      <c r="N555" s="251"/>
      <c r="O555" s="251"/>
      <c r="P555" s="251"/>
      <c r="Q555" s="251"/>
      <c r="R555" s="251"/>
      <c r="S555" s="251"/>
      <c r="T555" s="25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3" t="s">
        <v>301</v>
      </c>
      <c r="AU555" s="253" t="s">
        <v>83</v>
      </c>
      <c r="AV555" s="14" t="s">
        <v>83</v>
      </c>
      <c r="AW555" s="14" t="s">
        <v>35</v>
      </c>
      <c r="AX555" s="14" t="s">
        <v>74</v>
      </c>
      <c r="AY555" s="253" t="s">
        <v>289</v>
      </c>
    </row>
    <row r="556" s="13" customFormat="1">
      <c r="A556" s="13"/>
      <c r="B556" s="232"/>
      <c r="C556" s="233"/>
      <c r="D556" s="234" t="s">
        <v>301</v>
      </c>
      <c r="E556" s="235" t="s">
        <v>19</v>
      </c>
      <c r="F556" s="236" t="s">
        <v>5712</v>
      </c>
      <c r="G556" s="233"/>
      <c r="H556" s="235" t="s">
        <v>19</v>
      </c>
      <c r="I556" s="237"/>
      <c r="J556" s="233"/>
      <c r="K556" s="233"/>
      <c r="L556" s="238"/>
      <c r="M556" s="239"/>
      <c r="N556" s="240"/>
      <c r="O556" s="240"/>
      <c r="P556" s="240"/>
      <c r="Q556" s="240"/>
      <c r="R556" s="240"/>
      <c r="S556" s="240"/>
      <c r="T556" s="241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2" t="s">
        <v>301</v>
      </c>
      <c r="AU556" s="242" t="s">
        <v>83</v>
      </c>
      <c r="AV556" s="13" t="s">
        <v>81</v>
      </c>
      <c r="AW556" s="13" t="s">
        <v>35</v>
      </c>
      <c r="AX556" s="13" t="s">
        <v>74</v>
      </c>
      <c r="AY556" s="242" t="s">
        <v>289</v>
      </c>
    </row>
    <row r="557" s="14" customFormat="1">
      <c r="A557" s="14"/>
      <c r="B557" s="243"/>
      <c r="C557" s="244"/>
      <c r="D557" s="234" t="s">
        <v>301</v>
      </c>
      <c r="E557" s="245" t="s">
        <v>19</v>
      </c>
      <c r="F557" s="246" t="s">
        <v>81</v>
      </c>
      <c r="G557" s="244"/>
      <c r="H557" s="247">
        <v>1</v>
      </c>
      <c r="I557" s="248"/>
      <c r="J557" s="244"/>
      <c r="K557" s="244"/>
      <c r="L557" s="249"/>
      <c r="M557" s="250"/>
      <c r="N557" s="251"/>
      <c r="O557" s="251"/>
      <c r="P557" s="251"/>
      <c r="Q557" s="251"/>
      <c r="R557" s="251"/>
      <c r="S557" s="251"/>
      <c r="T557" s="252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3" t="s">
        <v>301</v>
      </c>
      <c r="AU557" s="253" t="s">
        <v>83</v>
      </c>
      <c r="AV557" s="14" t="s">
        <v>83</v>
      </c>
      <c r="AW557" s="14" t="s">
        <v>35</v>
      </c>
      <c r="AX557" s="14" t="s">
        <v>74</v>
      </c>
      <c r="AY557" s="253" t="s">
        <v>289</v>
      </c>
    </row>
    <row r="558" s="13" customFormat="1">
      <c r="A558" s="13"/>
      <c r="B558" s="232"/>
      <c r="C558" s="233"/>
      <c r="D558" s="234" t="s">
        <v>301</v>
      </c>
      <c r="E558" s="235" t="s">
        <v>19</v>
      </c>
      <c r="F558" s="236" t="s">
        <v>5713</v>
      </c>
      <c r="G558" s="233"/>
      <c r="H558" s="235" t="s">
        <v>19</v>
      </c>
      <c r="I558" s="237"/>
      <c r="J558" s="233"/>
      <c r="K558" s="233"/>
      <c r="L558" s="238"/>
      <c r="M558" s="239"/>
      <c r="N558" s="240"/>
      <c r="O558" s="240"/>
      <c r="P558" s="240"/>
      <c r="Q558" s="240"/>
      <c r="R558" s="240"/>
      <c r="S558" s="240"/>
      <c r="T558" s="241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2" t="s">
        <v>301</v>
      </c>
      <c r="AU558" s="242" t="s">
        <v>83</v>
      </c>
      <c r="AV558" s="13" t="s">
        <v>81</v>
      </c>
      <c r="AW558" s="13" t="s">
        <v>35</v>
      </c>
      <c r="AX558" s="13" t="s">
        <v>74</v>
      </c>
      <c r="AY558" s="242" t="s">
        <v>289</v>
      </c>
    </row>
    <row r="559" s="14" customFormat="1">
      <c r="A559" s="14"/>
      <c r="B559" s="243"/>
      <c r="C559" s="244"/>
      <c r="D559" s="234" t="s">
        <v>301</v>
      </c>
      <c r="E559" s="245" t="s">
        <v>19</v>
      </c>
      <c r="F559" s="246" t="s">
        <v>81</v>
      </c>
      <c r="G559" s="244"/>
      <c r="H559" s="247">
        <v>1</v>
      </c>
      <c r="I559" s="248"/>
      <c r="J559" s="244"/>
      <c r="K559" s="244"/>
      <c r="L559" s="249"/>
      <c r="M559" s="250"/>
      <c r="N559" s="251"/>
      <c r="O559" s="251"/>
      <c r="P559" s="251"/>
      <c r="Q559" s="251"/>
      <c r="R559" s="251"/>
      <c r="S559" s="251"/>
      <c r="T559" s="252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3" t="s">
        <v>301</v>
      </c>
      <c r="AU559" s="253" t="s">
        <v>83</v>
      </c>
      <c r="AV559" s="14" t="s">
        <v>83</v>
      </c>
      <c r="AW559" s="14" t="s">
        <v>35</v>
      </c>
      <c r="AX559" s="14" t="s">
        <v>74</v>
      </c>
      <c r="AY559" s="253" t="s">
        <v>289</v>
      </c>
    </row>
    <row r="560" s="13" customFormat="1">
      <c r="A560" s="13"/>
      <c r="B560" s="232"/>
      <c r="C560" s="233"/>
      <c r="D560" s="234" t="s">
        <v>301</v>
      </c>
      <c r="E560" s="235" t="s">
        <v>19</v>
      </c>
      <c r="F560" s="236" t="s">
        <v>5714</v>
      </c>
      <c r="G560" s="233"/>
      <c r="H560" s="235" t="s">
        <v>19</v>
      </c>
      <c r="I560" s="237"/>
      <c r="J560" s="233"/>
      <c r="K560" s="233"/>
      <c r="L560" s="238"/>
      <c r="M560" s="239"/>
      <c r="N560" s="240"/>
      <c r="O560" s="240"/>
      <c r="P560" s="240"/>
      <c r="Q560" s="240"/>
      <c r="R560" s="240"/>
      <c r="S560" s="240"/>
      <c r="T560" s="241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2" t="s">
        <v>301</v>
      </c>
      <c r="AU560" s="242" t="s">
        <v>83</v>
      </c>
      <c r="AV560" s="13" t="s">
        <v>81</v>
      </c>
      <c r="AW560" s="13" t="s">
        <v>35</v>
      </c>
      <c r="AX560" s="13" t="s">
        <v>74</v>
      </c>
      <c r="AY560" s="242" t="s">
        <v>289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81</v>
      </c>
      <c r="G561" s="244"/>
      <c r="H561" s="247">
        <v>1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74</v>
      </c>
      <c r="AY561" s="253" t="s">
        <v>289</v>
      </c>
    </row>
    <row r="562" s="15" customFormat="1">
      <c r="A562" s="15"/>
      <c r="B562" s="254"/>
      <c r="C562" s="255"/>
      <c r="D562" s="234" t="s">
        <v>301</v>
      </c>
      <c r="E562" s="256" t="s">
        <v>19</v>
      </c>
      <c r="F562" s="257" t="s">
        <v>304</v>
      </c>
      <c r="G562" s="255"/>
      <c r="H562" s="258">
        <v>7</v>
      </c>
      <c r="I562" s="259"/>
      <c r="J562" s="255"/>
      <c r="K562" s="255"/>
      <c r="L562" s="260"/>
      <c r="M562" s="261"/>
      <c r="N562" s="262"/>
      <c r="O562" s="262"/>
      <c r="P562" s="262"/>
      <c r="Q562" s="262"/>
      <c r="R562" s="262"/>
      <c r="S562" s="262"/>
      <c r="T562" s="263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64" t="s">
        <v>301</v>
      </c>
      <c r="AU562" s="264" t="s">
        <v>83</v>
      </c>
      <c r="AV562" s="15" t="s">
        <v>297</v>
      </c>
      <c r="AW562" s="15" t="s">
        <v>35</v>
      </c>
      <c r="AX562" s="15" t="s">
        <v>81</v>
      </c>
      <c r="AY562" s="264" t="s">
        <v>289</v>
      </c>
    </row>
    <row r="563" s="2" customFormat="1" ht="24.15" customHeight="1">
      <c r="A563" s="39"/>
      <c r="B563" s="40"/>
      <c r="C563" s="265" t="s">
        <v>908</v>
      </c>
      <c r="D563" s="265" t="s">
        <v>357</v>
      </c>
      <c r="E563" s="266" t="s">
        <v>5715</v>
      </c>
      <c r="F563" s="267" t="s">
        <v>5716</v>
      </c>
      <c r="G563" s="268" t="s">
        <v>295</v>
      </c>
      <c r="H563" s="269">
        <v>39.445999999999998</v>
      </c>
      <c r="I563" s="270"/>
      <c r="J563" s="271">
        <f>ROUND(I563*H563,2)</f>
        <v>0</v>
      </c>
      <c r="K563" s="267" t="s">
        <v>296</v>
      </c>
      <c r="L563" s="272"/>
      <c r="M563" s="273" t="s">
        <v>19</v>
      </c>
      <c r="N563" s="274" t="s">
        <v>45</v>
      </c>
      <c r="O563" s="85"/>
      <c r="P563" s="223">
        <f>O563*H563</f>
        <v>0</v>
      </c>
      <c r="Q563" s="223">
        <v>0.001</v>
      </c>
      <c r="R563" s="223">
        <f>Q563*H563</f>
        <v>0.039446000000000002</v>
      </c>
      <c r="S563" s="223">
        <v>0</v>
      </c>
      <c r="T563" s="224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25" t="s">
        <v>382</v>
      </c>
      <c r="AT563" s="225" t="s">
        <v>357</v>
      </c>
      <c r="AU563" s="225" t="s">
        <v>83</v>
      </c>
      <c r="AY563" s="18" t="s">
        <v>289</v>
      </c>
      <c r="BE563" s="226">
        <f>IF(N563="základní",J563,0)</f>
        <v>0</v>
      </c>
      <c r="BF563" s="226">
        <f>IF(N563="snížená",J563,0)</f>
        <v>0</v>
      </c>
      <c r="BG563" s="226">
        <f>IF(N563="zákl. přenesená",J563,0)</f>
        <v>0</v>
      </c>
      <c r="BH563" s="226">
        <f>IF(N563="sníž. přenesená",J563,0)</f>
        <v>0</v>
      </c>
      <c r="BI563" s="226">
        <f>IF(N563="nulová",J563,0)</f>
        <v>0</v>
      </c>
      <c r="BJ563" s="18" t="s">
        <v>81</v>
      </c>
      <c r="BK563" s="226">
        <f>ROUND(I563*H563,2)</f>
        <v>0</v>
      </c>
      <c r="BL563" s="18" t="s">
        <v>573</v>
      </c>
      <c r="BM563" s="225" t="s">
        <v>5717</v>
      </c>
    </row>
    <row r="564" s="14" customFormat="1">
      <c r="A564" s="14"/>
      <c r="B564" s="243"/>
      <c r="C564" s="244"/>
      <c r="D564" s="234" t="s">
        <v>301</v>
      </c>
      <c r="E564" s="245" t="s">
        <v>19</v>
      </c>
      <c r="F564" s="246" t="s">
        <v>5718</v>
      </c>
      <c r="G564" s="244"/>
      <c r="H564" s="247">
        <v>12.380000000000001</v>
      </c>
      <c r="I564" s="248"/>
      <c r="J564" s="244"/>
      <c r="K564" s="244"/>
      <c r="L564" s="249"/>
      <c r="M564" s="250"/>
      <c r="N564" s="251"/>
      <c r="O564" s="251"/>
      <c r="P564" s="251"/>
      <c r="Q564" s="251"/>
      <c r="R564" s="251"/>
      <c r="S564" s="251"/>
      <c r="T564" s="252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3" t="s">
        <v>301</v>
      </c>
      <c r="AU564" s="253" t="s">
        <v>83</v>
      </c>
      <c r="AV564" s="14" t="s">
        <v>83</v>
      </c>
      <c r="AW564" s="14" t="s">
        <v>35</v>
      </c>
      <c r="AX564" s="14" t="s">
        <v>74</v>
      </c>
      <c r="AY564" s="253" t="s">
        <v>289</v>
      </c>
    </row>
    <row r="565" s="14" customFormat="1">
      <c r="A565" s="14"/>
      <c r="B565" s="243"/>
      <c r="C565" s="244"/>
      <c r="D565" s="234" t="s">
        <v>301</v>
      </c>
      <c r="E565" s="245" t="s">
        <v>19</v>
      </c>
      <c r="F565" s="246" t="s">
        <v>5718</v>
      </c>
      <c r="G565" s="244"/>
      <c r="H565" s="247">
        <v>12.380000000000001</v>
      </c>
      <c r="I565" s="248"/>
      <c r="J565" s="244"/>
      <c r="K565" s="244"/>
      <c r="L565" s="249"/>
      <c r="M565" s="250"/>
      <c r="N565" s="251"/>
      <c r="O565" s="251"/>
      <c r="P565" s="251"/>
      <c r="Q565" s="251"/>
      <c r="R565" s="251"/>
      <c r="S565" s="251"/>
      <c r="T565" s="252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3" t="s">
        <v>301</v>
      </c>
      <c r="AU565" s="253" t="s">
        <v>83</v>
      </c>
      <c r="AV565" s="14" t="s">
        <v>83</v>
      </c>
      <c r="AW565" s="14" t="s">
        <v>35</v>
      </c>
      <c r="AX565" s="14" t="s">
        <v>74</v>
      </c>
      <c r="AY565" s="253" t="s">
        <v>289</v>
      </c>
    </row>
    <row r="566" s="14" customFormat="1">
      <c r="A566" s="14"/>
      <c r="B566" s="243"/>
      <c r="C566" s="244"/>
      <c r="D566" s="234" t="s">
        <v>301</v>
      </c>
      <c r="E566" s="245" t="s">
        <v>19</v>
      </c>
      <c r="F566" s="246" t="s">
        <v>5719</v>
      </c>
      <c r="G566" s="244"/>
      <c r="H566" s="247">
        <v>7.3499999999999996</v>
      </c>
      <c r="I566" s="248"/>
      <c r="J566" s="244"/>
      <c r="K566" s="244"/>
      <c r="L566" s="249"/>
      <c r="M566" s="250"/>
      <c r="N566" s="251"/>
      <c r="O566" s="251"/>
      <c r="P566" s="251"/>
      <c r="Q566" s="251"/>
      <c r="R566" s="251"/>
      <c r="S566" s="251"/>
      <c r="T566" s="252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3" t="s">
        <v>301</v>
      </c>
      <c r="AU566" s="253" t="s">
        <v>83</v>
      </c>
      <c r="AV566" s="14" t="s">
        <v>83</v>
      </c>
      <c r="AW566" s="14" t="s">
        <v>35</v>
      </c>
      <c r="AX566" s="14" t="s">
        <v>74</v>
      </c>
      <c r="AY566" s="253" t="s">
        <v>289</v>
      </c>
    </row>
    <row r="567" s="14" customFormat="1">
      <c r="A567" s="14"/>
      <c r="B567" s="243"/>
      <c r="C567" s="244"/>
      <c r="D567" s="234" t="s">
        <v>301</v>
      </c>
      <c r="E567" s="245" t="s">
        <v>19</v>
      </c>
      <c r="F567" s="246" t="s">
        <v>5720</v>
      </c>
      <c r="G567" s="244"/>
      <c r="H567" s="247">
        <v>7.3360000000000003</v>
      </c>
      <c r="I567" s="248"/>
      <c r="J567" s="244"/>
      <c r="K567" s="244"/>
      <c r="L567" s="249"/>
      <c r="M567" s="250"/>
      <c r="N567" s="251"/>
      <c r="O567" s="251"/>
      <c r="P567" s="251"/>
      <c r="Q567" s="251"/>
      <c r="R567" s="251"/>
      <c r="S567" s="251"/>
      <c r="T567" s="25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3" t="s">
        <v>301</v>
      </c>
      <c r="AU567" s="253" t="s">
        <v>83</v>
      </c>
      <c r="AV567" s="14" t="s">
        <v>83</v>
      </c>
      <c r="AW567" s="14" t="s">
        <v>35</v>
      </c>
      <c r="AX567" s="14" t="s">
        <v>74</v>
      </c>
      <c r="AY567" s="253" t="s">
        <v>289</v>
      </c>
    </row>
    <row r="568" s="15" customFormat="1">
      <c r="A568" s="15"/>
      <c r="B568" s="254"/>
      <c r="C568" s="255"/>
      <c r="D568" s="234" t="s">
        <v>301</v>
      </c>
      <c r="E568" s="256" t="s">
        <v>19</v>
      </c>
      <c r="F568" s="257" t="s">
        <v>304</v>
      </c>
      <c r="G568" s="255"/>
      <c r="H568" s="258">
        <v>39.445999999999998</v>
      </c>
      <c r="I568" s="259"/>
      <c r="J568" s="255"/>
      <c r="K568" s="255"/>
      <c r="L568" s="260"/>
      <c r="M568" s="261"/>
      <c r="N568" s="262"/>
      <c r="O568" s="262"/>
      <c r="P568" s="262"/>
      <c r="Q568" s="262"/>
      <c r="R568" s="262"/>
      <c r="S568" s="262"/>
      <c r="T568" s="263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4" t="s">
        <v>301</v>
      </c>
      <c r="AU568" s="264" t="s">
        <v>83</v>
      </c>
      <c r="AV568" s="15" t="s">
        <v>297</v>
      </c>
      <c r="AW568" s="15" t="s">
        <v>35</v>
      </c>
      <c r="AX568" s="15" t="s">
        <v>81</v>
      </c>
      <c r="AY568" s="264" t="s">
        <v>289</v>
      </c>
    </row>
    <row r="569" s="2" customFormat="1" ht="44.25" customHeight="1">
      <c r="A569" s="39"/>
      <c r="B569" s="40"/>
      <c r="C569" s="214" t="s">
        <v>898</v>
      </c>
      <c r="D569" s="214" t="s">
        <v>292</v>
      </c>
      <c r="E569" s="215" t="s">
        <v>5721</v>
      </c>
      <c r="F569" s="216" t="s">
        <v>5722</v>
      </c>
      <c r="G569" s="217" t="s">
        <v>620</v>
      </c>
      <c r="H569" s="218">
        <v>11</v>
      </c>
      <c r="I569" s="219"/>
      <c r="J569" s="220">
        <f>ROUND(I569*H569,2)</f>
        <v>0</v>
      </c>
      <c r="K569" s="216" t="s">
        <v>296</v>
      </c>
      <c r="L569" s="45"/>
      <c r="M569" s="221" t="s">
        <v>19</v>
      </c>
      <c r="N569" s="222" t="s">
        <v>45</v>
      </c>
      <c r="O569" s="85"/>
      <c r="P569" s="223">
        <f>O569*H569</f>
        <v>0</v>
      </c>
      <c r="Q569" s="223">
        <v>0</v>
      </c>
      <c r="R569" s="223">
        <f>Q569*H569</f>
        <v>0</v>
      </c>
      <c r="S569" s="223">
        <v>0</v>
      </c>
      <c r="T569" s="224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25" t="s">
        <v>573</v>
      </c>
      <c r="AT569" s="225" t="s">
        <v>292</v>
      </c>
      <c r="AU569" s="225" t="s">
        <v>83</v>
      </c>
      <c r="AY569" s="18" t="s">
        <v>289</v>
      </c>
      <c r="BE569" s="226">
        <f>IF(N569="základní",J569,0)</f>
        <v>0</v>
      </c>
      <c r="BF569" s="226">
        <f>IF(N569="snížená",J569,0)</f>
        <v>0</v>
      </c>
      <c r="BG569" s="226">
        <f>IF(N569="zákl. přenesená",J569,0)</f>
        <v>0</v>
      </c>
      <c r="BH569" s="226">
        <f>IF(N569="sníž. přenesená",J569,0)</f>
        <v>0</v>
      </c>
      <c r="BI569" s="226">
        <f>IF(N569="nulová",J569,0)</f>
        <v>0</v>
      </c>
      <c r="BJ569" s="18" t="s">
        <v>81</v>
      </c>
      <c r="BK569" s="226">
        <f>ROUND(I569*H569,2)</f>
        <v>0</v>
      </c>
      <c r="BL569" s="18" t="s">
        <v>573</v>
      </c>
      <c r="BM569" s="225" t="s">
        <v>5723</v>
      </c>
    </row>
    <row r="570" s="2" customFormat="1">
      <c r="A570" s="39"/>
      <c r="B570" s="40"/>
      <c r="C570" s="41"/>
      <c r="D570" s="227" t="s">
        <v>299</v>
      </c>
      <c r="E570" s="41"/>
      <c r="F570" s="228" t="s">
        <v>5724</v>
      </c>
      <c r="G570" s="41"/>
      <c r="H570" s="41"/>
      <c r="I570" s="229"/>
      <c r="J570" s="41"/>
      <c r="K570" s="41"/>
      <c r="L570" s="45"/>
      <c r="M570" s="230"/>
      <c r="N570" s="231"/>
      <c r="O570" s="85"/>
      <c r="P570" s="85"/>
      <c r="Q570" s="85"/>
      <c r="R570" s="85"/>
      <c r="S570" s="85"/>
      <c r="T570" s="86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299</v>
      </c>
      <c r="AU570" s="18" t="s">
        <v>83</v>
      </c>
    </row>
    <row r="571" s="13" customFormat="1">
      <c r="A571" s="13"/>
      <c r="B571" s="232"/>
      <c r="C571" s="233"/>
      <c r="D571" s="234" t="s">
        <v>301</v>
      </c>
      <c r="E571" s="235" t="s">
        <v>19</v>
      </c>
      <c r="F571" s="236" t="s">
        <v>5725</v>
      </c>
      <c r="G571" s="233"/>
      <c r="H571" s="235" t="s">
        <v>19</v>
      </c>
      <c r="I571" s="237"/>
      <c r="J571" s="233"/>
      <c r="K571" s="233"/>
      <c r="L571" s="238"/>
      <c r="M571" s="239"/>
      <c r="N571" s="240"/>
      <c r="O571" s="240"/>
      <c r="P571" s="240"/>
      <c r="Q571" s="240"/>
      <c r="R571" s="240"/>
      <c r="S571" s="240"/>
      <c r="T571" s="241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2" t="s">
        <v>301</v>
      </c>
      <c r="AU571" s="242" t="s">
        <v>83</v>
      </c>
      <c r="AV571" s="13" t="s">
        <v>81</v>
      </c>
      <c r="AW571" s="13" t="s">
        <v>35</v>
      </c>
      <c r="AX571" s="13" t="s">
        <v>74</v>
      </c>
      <c r="AY571" s="242" t="s">
        <v>289</v>
      </c>
    </row>
    <row r="572" s="14" customFormat="1">
      <c r="A572" s="14"/>
      <c r="B572" s="243"/>
      <c r="C572" s="244"/>
      <c r="D572" s="234" t="s">
        <v>301</v>
      </c>
      <c r="E572" s="245" t="s">
        <v>19</v>
      </c>
      <c r="F572" s="246" t="s">
        <v>81</v>
      </c>
      <c r="G572" s="244"/>
      <c r="H572" s="247">
        <v>1</v>
      </c>
      <c r="I572" s="248"/>
      <c r="J572" s="244"/>
      <c r="K572" s="244"/>
      <c r="L572" s="249"/>
      <c r="M572" s="250"/>
      <c r="N572" s="251"/>
      <c r="O572" s="251"/>
      <c r="P572" s="251"/>
      <c r="Q572" s="251"/>
      <c r="R572" s="251"/>
      <c r="S572" s="251"/>
      <c r="T572" s="252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3" t="s">
        <v>301</v>
      </c>
      <c r="AU572" s="253" t="s">
        <v>83</v>
      </c>
      <c r="AV572" s="14" t="s">
        <v>83</v>
      </c>
      <c r="AW572" s="14" t="s">
        <v>35</v>
      </c>
      <c r="AX572" s="14" t="s">
        <v>74</v>
      </c>
      <c r="AY572" s="253" t="s">
        <v>289</v>
      </c>
    </row>
    <row r="573" s="13" customFormat="1">
      <c r="A573" s="13"/>
      <c r="B573" s="232"/>
      <c r="C573" s="233"/>
      <c r="D573" s="234" t="s">
        <v>301</v>
      </c>
      <c r="E573" s="235" t="s">
        <v>19</v>
      </c>
      <c r="F573" s="236" t="s">
        <v>5726</v>
      </c>
      <c r="G573" s="233"/>
      <c r="H573" s="235" t="s">
        <v>19</v>
      </c>
      <c r="I573" s="237"/>
      <c r="J573" s="233"/>
      <c r="K573" s="233"/>
      <c r="L573" s="238"/>
      <c r="M573" s="239"/>
      <c r="N573" s="240"/>
      <c r="O573" s="240"/>
      <c r="P573" s="240"/>
      <c r="Q573" s="240"/>
      <c r="R573" s="240"/>
      <c r="S573" s="240"/>
      <c r="T573" s="241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2" t="s">
        <v>301</v>
      </c>
      <c r="AU573" s="242" t="s">
        <v>83</v>
      </c>
      <c r="AV573" s="13" t="s">
        <v>81</v>
      </c>
      <c r="AW573" s="13" t="s">
        <v>35</v>
      </c>
      <c r="AX573" s="13" t="s">
        <v>74</v>
      </c>
      <c r="AY573" s="242" t="s">
        <v>289</v>
      </c>
    </row>
    <row r="574" s="14" customFormat="1">
      <c r="A574" s="14"/>
      <c r="B574" s="243"/>
      <c r="C574" s="244"/>
      <c r="D574" s="234" t="s">
        <v>301</v>
      </c>
      <c r="E574" s="245" t="s">
        <v>19</v>
      </c>
      <c r="F574" s="246" t="s">
        <v>83</v>
      </c>
      <c r="G574" s="244"/>
      <c r="H574" s="247">
        <v>2</v>
      </c>
      <c r="I574" s="248"/>
      <c r="J574" s="244"/>
      <c r="K574" s="244"/>
      <c r="L574" s="249"/>
      <c r="M574" s="250"/>
      <c r="N574" s="251"/>
      <c r="O574" s="251"/>
      <c r="P574" s="251"/>
      <c r="Q574" s="251"/>
      <c r="R574" s="251"/>
      <c r="S574" s="251"/>
      <c r="T574" s="252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3" t="s">
        <v>301</v>
      </c>
      <c r="AU574" s="253" t="s">
        <v>83</v>
      </c>
      <c r="AV574" s="14" t="s">
        <v>83</v>
      </c>
      <c r="AW574" s="14" t="s">
        <v>35</v>
      </c>
      <c r="AX574" s="14" t="s">
        <v>74</v>
      </c>
      <c r="AY574" s="253" t="s">
        <v>289</v>
      </c>
    </row>
    <row r="575" s="13" customFormat="1">
      <c r="A575" s="13"/>
      <c r="B575" s="232"/>
      <c r="C575" s="233"/>
      <c r="D575" s="234" t="s">
        <v>301</v>
      </c>
      <c r="E575" s="235" t="s">
        <v>19</v>
      </c>
      <c r="F575" s="236" t="s">
        <v>5727</v>
      </c>
      <c r="G575" s="233"/>
      <c r="H575" s="235" t="s">
        <v>19</v>
      </c>
      <c r="I575" s="237"/>
      <c r="J575" s="233"/>
      <c r="K575" s="233"/>
      <c r="L575" s="238"/>
      <c r="M575" s="239"/>
      <c r="N575" s="240"/>
      <c r="O575" s="240"/>
      <c r="P575" s="240"/>
      <c r="Q575" s="240"/>
      <c r="R575" s="240"/>
      <c r="S575" s="240"/>
      <c r="T575" s="241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2" t="s">
        <v>301</v>
      </c>
      <c r="AU575" s="242" t="s">
        <v>83</v>
      </c>
      <c r="AV575" s="13" t="s">
        <v>81</v>
      </c>
      <c r="AW575" s="13" t="s">
        <v>35</v>
      </c>
      <c r="AX575" s="13" t="s">
        <v>74</v>
      </c>
      <c r="AY575" s="242" t="s">
        <v>289</v>
      </c>
    </row>
    <row r="576" s="14" customFormat="1">
      <c r="A576" s="14"/>
      <c r="B576" s="243"/>
      <c r="C576" s="244"/>
      <c r="D576" s="234" t="s">
        <v>301</v>
      </c>
      <c r="E576" s="245" t="s">
        <v>19</v>
      </c>
      <c r="F576" s="246" t="s">
        <v>83</v>
      </c>
      <c r="G576" s="244"/>
      <c r="H576" s="247">
        <v>2</v>
      </c>
      <c r="I576" s="248"/>
      <c r="J576" s="244"/>
      <c r="K576" s="244"/>
      <c r="L576" s="249"/>
      <c r="M576" s="250"/>
      <c r="N576" s="251"/>
      <c r="O576" s="251"/>
      <c r="P576" s="251"/>
      <c r="Q576" s="251"/>
      <c r="R576" s="251"/>
      <c r="S576" s="251"/>
      <c r="T576" s="252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3" t="s">
        <v>301</v>
      </c>
      <c r="AU576" s="253" t="s">
        <v>83</v>
      </c>
      <c r="AV576" s="14" t="s">
        <v>83</v>
      </c>
      <c r="AW576" s="14" t="s">
        <v>35</v>
      </c>
      <c r="AX576" s="14" t="s">
        <v>74</v>
      </c>
      <c r="AY576" s="253" t="s">
        <v>289</v>
      </c>
    </row>
    <row r="577" s="13" customFormat="1">
      <c r="A577" s="13"/>
      <c r="B577" s="232"/>
      <c r="C577" s="233"/>
      <c r="D577" s="234" t="s">
        <v>301</v>
      </c>
      <c r="E577" s="235" t="s">
        <v>19</v>
      </c>
      <c r="F577" s="236" t="s">
        <v>5728</v>
      </c>
      <c r="G577" s="233"/>
      <c r="H577" s="235" t="s">
        <v>19</v>
      </c>
      <c r="I577" s="237"/>
      <c r="J577" s="233"/>
      <c r="K577" s="233"/>
      <c r="L577" s="238"/>
      <c r="M577" s="239"/>
      <c r="N577" s="240"/>
      <c r="O577" s="240"/>
      <c r="P577" s="240"/>
      <c r="Q577" s="240"/>
      <c r="R577" s="240"/>
      <c r="S577" s="240"/>
      <c r="T577" s="241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2" t="s">
        <v>301</v>
      </c>
      <c r="AU577" s="242" t="s">
        <v>83</v>
      </c>
      <c r="AV577" s="13" t="s">
        <v>81</v>
      </c>
      <c r="AW577" s="13" t="s">
        <v>35</v>
      </c>
      <c r="AX577" s="13" t="s">
        <v>74</v>
      </c>
      <c r="AY577" s="242" t="s">
        <v>289</v>
      </c>
    </row>
    <row r="578" s="14" customFormat="1">
      <c r="A578" s="14"/>
      <c r="B578" s="243"/>
      <c r="C578" s="244"/>
      <c r="D578" s="234" t="s">
        <v>301</v>
      </c>
      <c r="E578" s="245" t="s">
        <v>19</v>
      </c>
      <c r="F578" s="246" t="s">
        <v>81</v>
      </c>
      <c r="G578" s="244"/>
      <c r="H578" s="247">
        <v>1</v>
      </c>
      <c r="I578" s="248"/>
      <c r="J578" s="244"/>
      <c r="K578" s="244"/>
      <c r="L578" s="249"/>
      <c r="M578" s="250"/>
      <c r="N578" s="251"/>
      <c r="O578" s="251"/>
      <c r="P578" s="251"/>
      <c r="Q578" s="251"/>
      <c r="R578" s="251"/>
      <c r="S578" s="251"/>
      <c r="T578" s="252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3" t="s">
        <v>301</v>
      </c>
      <c r="AU578" s="253" t="s">
        <v>83</v>
      </c>
      <c r="AV578" s="14" t="s">
        <v>83</v>
      </c>
      <c r="AW578" s="14" t="s">
        <v>35</v>
      </c>
      <c r="AX578" s="14" t="s">
        <v>74</v>
      </c>
      <c r="AY578" s="253" t="s">
        <v>289</v>
      </c>
    </row>
    <row r="579" s="13" customFormat="1">
      <c r="A579" s="13"/>
      <c r="B579" s="232"/>
      <c r="C579" s="233"/>
      <c r="D579" s="234" t="s">
        <v>301</v>
      </c>
      <c r="E579" s="235" t="s">
        <v>19</v>
      </c>
      <c r="F579" s="236" t="s">
        <v>5729</v>
      </c>
      <c r="G579" s="233"/>
      <c r="H579" s="235" t="s">
        <v>19</v>
      </c>
      <c r="I579" s="237"/>
      <c r="J579" s="233"/>
      <c r="K579" s="233"/>
      <c r="L579" s="238"/>
      <c r="M579" s="239"/>
      <c r="N579" s="240"/>
      <c r="O579" s="240"/>
      <c r="P579" s="240"/>
      <c r="Q579" s="240"/>
      <c r="R579" s="240"/>
      <c r="S579" s="240"/>
      <c r="T579" s="241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2" t="s">
        <v>301</v>
      </c>
      <c r="AU579" s="242" t="s">
        <v>83</v>
      </c>
      <c r="AV579" s="13" t="s">
        <v>81</v>
      </c>
      <c r="AW579" s="13" t="s">
        <v>35</v>
      </c>
      <c r="AX579" s="13" t="s">
        <v>74</v>
      </c>
      <c r="AY579" s="242" t="s">
        <v>289</v>
      </c>
    </row>
    <row r="580" s="14" customFormat="1">
      <c r="A580" s="14"/>
      <c r="B580" s="243"/>
      <c r="C580" s="244"/>
      <c r="D580" s="234" t="s">
        <v>301</v>
      </c>
      <c r="E580" s="245" t="s">
        <v>19</v>
      </c>
      <c r="F580" s="246" t="s">
        <v>81</v>
      </c>
      <c r="G580" s="244"/>
      <c r="H580" s="247">
        <v>1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35</v>
      </c>
      <c r="AX580" s="14" t="s">
        <v>74</v>
      </c>
      <c r="AY580" s="253" t="s">
        <v>289</v>
      </c>
    </row>
    <row r="581" s="13" customFormat="1">
      <c r="A581" s="13"/>
      <c r="B581" s="232"/>
      <c r="C581" s="233"/>
      <c r="D581" s="234" t="s">
        <v>301</v>
      </c>
      <c r="E581" s="235" t="s">
        <v>19</v>
      </c>
      <c r="F581" s="236" t="s">
        <v>5730</v>
      </c>
      <c r="G581" s="233"/>
      <c r="H581" s="235" t="s">
        <v>19</v>
      </c>
      <c r="I581" s="237"/>
      <c r="J581" s="233"/>
      <c r="K581" s="233"/>
      <c r="L581" s="238"/>
      <c r="M581" s="239"/>
      <c r="N581" s="240"/>
      <c r="O581" s="240"/>
      <c r="P581" s="240"/>
      <c r="Q581" s="240"/>
      <c r="R581" s="240"/>
      <c r="S581" s="240"/>
      <c r="T581" s="241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2" t="s">
        <v>301</v>
      </c>
      <c r="AU581" s="242" t="s">
        <v>83</v>
      </c>
      <c r="AV581" s="13" t="s">
        <v>81</v>
      </c>
      <c r="AW581" s="13" t="s">
        <v>35</v>
      </c>
      <c r="AX581" s="13" t="s">
        <v>74</v>
      </c>
      <c r="AY581" s="242" t="s">
        <v>289</v>
      </c>
    </row>
    <row r="582" s="14" customFormat="1">
      <c r="A582" s="14"/>
      <c r="B582" s="243"/>
      <c r="C582" s="244"/>
      <c r="D582" s="234" t="s">
        <v>301</v>
      </c>
      <c r="E582" s="245" t="s">
        <v>19</v>
      </c>
      <c r="F582" s="246" t="s">
        <v>81</v>
      </c>
      <c r="G582" s="244"/>
      <c r="H582" s="247">
        <v>1</v>
      </c>
      <c r="I582" s="248"/>
      <c r="J582" s="244"/>
      <c r="K582" s="244"/>
      <c r="L582" s="249"/>
      <c r="M582" s="250"/>
      <c r="N582" s="251"/>
      <c r="O582" s="251"/>
      <c r="P582" s="251"/>
      <c r="Q582" s="251"/>
      <c r="R582" s="251"/>
      <c r="S582" s="251"/>
      <c r="T582" s="252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3" t="s">
        <v>301</v>
      </c>
      <c r="AU582" s="253" t="s">
        <v>83</v>
      </c>
      <c r="AV582" s="14" t="s">
        <v>83</v>
      </c>
      <c r="AW582" s="14" t="s">
        <v>35</v>
      </c>
      <c r="AX582" s="14" t="s">
        <v>74</v>
      </c>
      <c r="AY582" s="253" t="s">
        <v>289</v>
      </c>
    </row>
    <row r="583" s="13" customFormat="1">
      <c r="A583" s="13"/>
      <c r="B583" s="232"/>
      <c r="C583" s="233"/>
      <c r="D583" s="234" t="s">
        <v>301</v>
      </c>
      <c r="E583" s="235" t="s">
        <v>19</v>
      </c>
      <c r="F583" s="236" t="s">
        <v>5731</v>
      </c>
      <c r="G583" s="233"/>
      <c r="H583" s="235" t="s">
        <v>19</v>
      </c>
      <c r="I583" s="237"/>
      <c r="J583" s="233"/>
      <c r="K583" s="233"/>
      <c r="L583" s="238"/>
      <c r="M583" s="239"/>
      <c r="N583" s="240"/>
      <c r="O583" s="240"/>
      <c r="P583" s="240"/>
      <c r="Q583" s="240"/>
      <c r="R583" s="240"/>
      <c r="S583" s="240"/>
      <c r="T583" s="241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2" t="s">
        <v>301</v>
      </c>
      <c r="AU583" s="242" t="s">
        <v>83</v>
      </c>
      <c r="AV583" s="13" t="s">
        <v>81</v>
      </c>
      <c r="AW583" s="13" t="s">
        <v>35</v>
      </c>
      <c r="AX583" s="13" t="s">
        <v>74</v>
      </c>
      <c r="AY583" s="242" t="s">
        <v>289</v>
      </c>
    </row>
    <row r="584" s="14" customFormat="1">
      <c r="A584" s="14"/>
      <c r="B584" s="243"/>
      <c r="C584" s="244"/>
      <c r="D584" s="234" t="s">
        <v>301</v>
      </c>
      <c r="E584" s="245" t="s">
        <v>19</v>
      </c>
      <c r="F584" s="246" t="s">
        <v>81</v>
      </c>
      <c r="G584" s="244"/>
      <c r="H584" s="247">
        <v>1</v>
      </c>
      <c r="I584" s="248"/>
      <c r="J584" s="244"/>
      <c r="K584" s="244"/>
      <c r="L584" s="249"/>
      <c r="M584" s="250"/>
      <c r="N584" s="251"/>
      <c r="O584" s="251"/>
      <c r="P584" s="251"/>
      <c r="Q584" s="251"/>
      <c r="R584" s="251"/>
      <c r="S584" s="251"/>
      <c r="T584" s="252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3" t="s">
        <v>301</v>
      </c>
      <c r="AU584" s="253" t="s">
        <v>83</v>
      </c>
      <c r="AV584" s="14" t="s">
        <v>83</v>
      </c>
      <c r="AW584" s="14" t="s">
        <v>35</v>
      </c>
      <c r="AX584" s="14" t="s">
        <v>74</v>
      </c>
      <c r="AY584" s="253" t="s">
        <v>289</v>
      </c>
    </row>
    <row r="585" s="13" customFormat="1">
      <c r="A585" s="13"/>
      <c r="B585" s="232"/>
      <c r="C585" s="233"/>
      <c r="D585" s="234" t="s">
        <v>301</v>
      </c>
      <c r="E585" s="235" t="s">
        <v>19</v>
      </c>
      <c r="F585" s="236" t="s">
        <v>5732</v>
      </c>
      <c r="G585" s="233"/>
      <c r="H585" s="235" t="s">
        <v>19</v>
      </c>
      <c r="I585" s="237"/>
      <c r="J585" s="233"/>
      <c r="K585" s="233"/>
      <c r="L585" s="238"/>
      <c r="M585" s="239"/>
      <c r="N585" s="240"/>
      <c r="O585" s="240"/>
      <c r="P585" s="240"/>
      <c r="Q585" s="240"/>
      <c r="R585" s="240"/>
      <c r="S585" s="240"/>
      <c r="T585" s="241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2" t="s">
        <v>301</v>
      </c>
      <c r="AU585" s="242" t="s">
        <v>83</v>
      </c>
      <c r="AV585" s="13" t="s">
        <v>81</v>
      </c>
      <c r="AW585" s="13" t="s">
        <v>35</v>
      </c>
      <c r="AX585" s="13" t="s">
        <v>74</v>
      </c>
      <c r="AY585" s="242" t="s">
        <v>289</v>
      </c>
    </row>
    <row r="586" s="14" customFormat="1">
      <c r="A586" s="14"/>
      <c r="B586" s="243"/>
      <c r="C586" s="244"/>
      <c r="D586" s="234" t="s">
        <v>301</v>
      </c>
      <c r="E586" s="245" t="s">
        <v>19</v>
      </c>
      <c r="F586" s="246" t="s">
        <v>81</v>
      </c>
      <c r="G586" s="244"/>
      <c r="H586" s="247">
        <v>1</v>
      </c>
      <c r="I586" s="248"/>
      <c r="J586" s="244"/>
      <c r="K586" s="244"/>
      <c r="L586" s="249"/>
      <c r="M586" s="250"/>
      <c r="N586" s="251"/>
      <c r="O586" s="251"/>
      <c r="P586" s="251"/>
      <c r="Q586" s="251"/>
      <c r="R586" s="251"/>
      <c r="S586" s="251"/>
      <c r="T586" s="252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3" t="s">
        <v>301</v>
      </c>
      <c r="AU586" s="253" t="s">
        <v>83</v>
      </c>
      <c r="AV586" s="14" t="s">
        <v>83</v>
      </c>
      <c r="AW586" s="14" t="s">
        <v>35</v>
      </c>
      <c r="AX586" s="14" t="s">
        <v>74</v>
      </c>
      <c r="AY586" s="253" t="s">
        <v>289</v>
      </c>
    </row>
    <row r="587" s="13" customFormat="1">
      <c r="A587" s="13"/>
      <c r="B587" s="232"/>
      <c r="C587" s="233"/>
      <c r="D587" s="234" t="s">
        <v>301</v>
      </c>
      <c r="E587" s="235" t="s">
        <v>19</v>
      </c>
      <c r="F587" s="236" t="s">
        <v>5733</v>
      </c>
      <c r="G587" s="233"/>
      <c r="H587" s="235" t="s">
        <v>19</v>
      </c>
      <c r="I587" s="237"/>
      <c r="J587" s="233"/>
      <c r="K587" s="233"/>
      <c r="L587" s="238"/>
      <c r="M587" s="239"/>
      <c r="N587" s="240"/>
      <c r="O587" s="240"/>
      <c r="P587" s="240"/>
      <c r="Q587" s="240"/>
      <c r="R587" s="240"/>
      <c r="S587" s="240"/>
      <c r="T587" s="241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2" t="s">
        <v>301</v>
      </c>
      <c r="AU587" s="242" t="s">
        <v>83</v>
      </c>
      <c r="AV587" s="13" t="s">
        <v>81</v>
      </c>
      <c r="AW587" s="13" t="s">
        <v>35</v>
      </c>
      <c r="AX587" s="13" t="s">
        <v>74</v>
      </c>
      <c r="AY587" s="242" t="s">
        <v>289</v>
      </c>
    </row>
    <row r="588" s="14" customFormat="1">
      <c r="A588" s="14"/>
      <c r="B588" s="243"/>
      <c r="C588" s="244"/>
      <c r="D588" s="234" t="s">
        <v>301</v>
      </c>
      <c r="E588" s="245" t="s">
        <v>19</v>
      </c>
      <c r="F588" s="246" t="s">
        <v>81</v>
      </c>
      <c r="G588" s="244"/>
      <c r="H588" s="247">
        <v>1</v>
      </c>
      <c r="I588" s="248"/>
      <c r="J588" s="244"/>
      <c r="K588" s="244"/>
      <c r="L588" s="249"/>
      <c r="M588" s="250"/>
      <c r="N588" s="251"/>
      <c r="O588" s="251"/>
      <c r="P588" s="251"/>
      <c r="Q588" s="251"/>
      <c r="R588" s="251"/>
      <c r="S588" s="251"/>
      <c r="T588" s="252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3" t="s">
        <v>301</v>
      </c>
      <c r="AU588" s="253" t="s">
        <v>83</v>
      </c>
      <c r="AV588" s="14" t="s">
        <v>83</v>
      </c>
      <c r="AW588" s="14" t="s">
        <v>35</v>
      </c>
      <c r="AX588" s="14" t="s">
        <v>74</v>
      </c>
      <c r="AY588" s="253" t="s">
        <v>289</v>
      </c>
    </row>
    <row r="589" s="15" customFormat="1">
      <c r="A589" s="15"/>
      <c r="B589" s="254"/>
      <c r="C589" s="255"/>
      <c r="D589" s="234" t="s">
        <v>301</v>
      </c>
      <c r="E589" s="256" t="s">
        <v>19</v>
      </c>
      <c r="F589" s="257" t="s">
        <v>304</v>
      </c>
      <c r="G589" s="255"/>
      <c r="H589" s="258">
        <v>11</v>
      </c>
      <c r="I589" s="259"/>
      <c r="J589" s="255"/>
      <c r="K589" s="255"/>
      <c r="L589" s="260"/>
      <c r="M589" s="261"/>
      <c r="N589" s="262"/>
      <c r="O589" s="262"/>
      <c r="P589" s="262"/>
      <c r="Q589" s="262"/>
      <c r="R589" s="262"/>
      <c r="S589" s="262"/>
      <c r="T589" s="263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64" t="s">
        <v>301</v>
      </c>
      <c r="AU589" s="264" t="s">
        <v>83</v>
      </c>
      <c r="AV589" s="15" t="s">
        <v>297</v>
      </c>
      <c r="AW589" s="15" t="s">
        <v>35</v>
      </c>
      <c r="AX589" s="15" t="s">
        <v>81</v>
      </c>
      <c r="AY589" s="264" t="s">
        <v>289</v>
      </c>
    </row>
    <row r="590" s="2" customFormat="1" ht="24.15" customHeight="1">
      <c r="A590" s="39"/>
      <c r="B590" s="40"/>
      <c r="C590" s="265" t="s">
        <v>2609</v>
      </c>
      <c r="D590" s="265" t="s">
        <v>357</v>
      </c>
      <c r="E590" s="266" t="s">
        <v>5734</v>
      </c>
      <c r="F590" s="267" t="s">
        <v>5735</v>
      </c>
      <c r="G590" s="268" t="s">
        <v>295</v>
      </c>
      <c r="H590" s="269">
        <v>203.62299999999999</v>
      </c>
      <c r="I590" s="270"/>
      <c r="J590" s="271">
        <f>ROUND(I590*H590,2)</f>
        <v>0</v>
      </c>
      <c r="K590" s="267" t="s">
        <v>296</v>
      </c>
      <c r="L590" s="272"/>
      <c r="M590" s="273" t="s">
        <v>19</v>
      </c>
      <c r="N590" s="274" t="s">
        <v>45</v>
      </c>
      <c r="O590" s="85"/>
      <c r="P590" s="223">
        <f>O590*H590</f>
        <v>0</v>
      </c>
      <c r="Q590" s="223">
        <v>0.001</v>
      </c>
      <c r="R590" s="223">
        <f>Q590*H590</f>
        <v>0.203623</v>
      </c>
      <c r="S590" s="223">
        <v>0</v>
      </c>
      <c r="T590" s="224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25" t="s">
        <v>382</v>
      </c>
      <c r="AT590" s="225" t="s">
        <v>357</v>
      </c>
      <c r="AU590" s="225" t="s">
        <v>83</v>
      </c>
      <c r="AY590" s="18" t="s">
        <v>289</v>
      </c>
      <c r="BE590" s="226">
        <f>IF(N590="základní",J590,0)</f>
        <v>0</v>
      </c>
      <c r="BF590" s="226">
        <f>IF(N590="snížená",J590,0)</f>
        <v>0</v>
      </c>
      <c r="BG590" s="226">
        <f>IF(N590="zákl. přenesená",J590,0)</f>
        <v>0</v>
      </c>
      <c r="BH590" s="226">
        <f>IF(N590="sníž. přenesená",J590,0)</f>
        <v>0</v>
      </c>
      <c r="BI590" s="226">
        <f>IF(N590="nulová",J590,0)</f>
        <v>0</v>
      </c>
      <c r="BJ590" s="18" t="s">
        <v>81</v>
      </c>
      <c r="BK590" s="226">
        <f>ROUND(I590*H590,2)</f>
        <v>0</v>
      </c>
      <c r="BL590" s="18" t="s">
        <v>573</v>
      </c>
      <c r="BM590" s="225" t="s">
        <v>5736</v>
      </c>
    </row>
    <row r="591" s="14" customFormat="1">
      <c r="A591" s="14"/>
      <c r="B591" s="243"/>
      <c r="C591" s="244"/>
      <c r="D591" s="234" t="s">
        <v>301</v>
      </c>
      <c r="E591" s="245" t="s">
        <v>19</v>
      </c>
      <c r="F591" s="246" t="s">
        <v>5737</v>
      </c>
      <c r="G591" s="244"/>
      <c r="H591" s="247">
        <v>43.831000000000003</v>
      </c>
      <c r="I591" s="248"/>
      <c r="J591" s="244"/>
      <c r="K591" s="244"/>
      <c r="L591" s="249"/>
      <c r="M591" s="250"/>
      <c r="N591" s="251"/>
      <c r="O591" s="251"/>
      <c r="P591" s="251"/>
      <c r="Q591" s="251"/>
      <c r="R591" s="251"/>
      <c r="S591" s="251"/>
      <c r="T591" s="252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3" t="s">
        <v>301</v>
      </c>
      <c r="AU591" s="253" t="s">
        <v>83</v>
      </c>
      <c r="AV591" s="14" t="s">
        <v>83</v>
      </c>
      <c r="AW591" s="14" t="s">
        <v>35</v>
      </c>
      <c r="AX591" s="14" t="s">
        <v>74</v>
      </c>
      <c r="AY591" s="253" t="s">
        <v>289</v>
      </c>
    </row>
    <row r="592" s="14" customFormat="1">
      <c r="A592" s="14"/>
      <c r="B592" s="243"/>
      <c r="C592" s="244"/>
      <c r="D592" s="234" t="s">
        <v>301</v>
      </c>
      <c r="E592" s="245" t="s">
        <v>19</v>
      </c>
      <c r="F592" s="246" t="s">
        <v>5738</v>
      </c>
      <c r="G592" s="244"/>
      <c r="H592" s="247">
        <v>22.359999999999999</v>
      </c>
      <c r="I592" s="248"/>
      <c r="J592" s="244"/>
      <c r="K592" s="244"/>
      <c r="L592" s="249"/>
      <c r="M592" s="250"/>
      <c r="N592" s="251"/>
      <c r="O592" s="251"/>
      <c r="P592" s="251"/>
      <c r="Q592" s="251"/>
      <c r="R592" s="251"/>
      <c r="S592" s="251"/>
      <c r="T592" s="252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3" t="s">
        <v>301</v>
      </c>
      <c r="AU592" s="253" t="s">
        <v>83</v>
      </c>
      <c r="AV592" s="14" t="s">
        <v>83</v>
      </c>
      <c r="AW592" s="14" t="s">
        <v>35</v>
      </c>
      <c r="AX592" s="14" t="s">
        <v>74</v>
      </c>
      <c r="AY592" s="253" t="s">
        <v>289</v>
      </c>
    </row>
    <row r="593" s="14" customFormat="1">
      <c r="A593" s="14"/>
      <c r="B593" s="243"/>
      <c r="C593" s="244"/>
      <c r="D593" s="234" t="s">
        <v>301</v>
      </c>
      <c r="E593" s="245" t="s">
        <v>19</v>
      </c>
      <c r="F593" s="246" t="s">
        <v>5739</v>
      </c>
      <c r="G593" s="244"/>
      <c r="H593" s="247">
        <v>20.359999999999999</v>
      </c>
      <c r="I593" s="248"/>
      <c r="J593" s="244"/>
      <c r="K593" s="244"/>
      <c r="L593" s="249"/>
      <c r="M593" s="250"/>
      <c r="N593" s="251"/>
      <c r="O593" s="251"/>
      <c r="P593" s="251"/>
      <c r="Q593" s="251"/>
      <c r="R593" s="251"/>
      <c r="S593" s="251"/>
      <c r="T593" s="252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3" t="s">
        <v>301</v>
      </c>
      <c r="AU593" s="253" t="s">
        <v>83</v>
      </c>
      <c r="AV593" s="14" t="s">
        <v>83</v>
      </c>
      <c r="AW593" s="14" t="s">
        <v>35</v>
      </c>
      <c r="AX593" s="14" t="s">
        <v>74</v>
      </c>
      <c r="AY593" s="253" t="s">
        <v>289</v>
      </c>
    </row>
    <row r="594" s="14" customFormat="1">
      <c r="A594" s="14"/>
      <c r="B594" s="243"/>
      <c r="C594" s="244"/>
      <c r="D594" s="234" t="s">
        <v>301</v>
      </c>
      <c r="E594" s="245" t="s">
        <v>19</v>
      </c>
      <c r="F594" s="246" t="s">
        <v>5737</v>
      </c>
      <c r="G594" s="244"/>
      <c r="H594" s="247">
        <v>43.831000000000003</v>
      </c>
      <c r="I594" s="248"/>
      <c r="J594" s="244"/>
      <c r="K594" s="244"/>
      <c r="L594" s="249"/>
      <c r="M594" s="250"/>
      <c r="N594" s="251"/>
      <c r="O594" s="251"/>
      <c r="P594" s="251"/>
      <c r="Q594" s="251"/>
      <c r="R594" s="251"/>
      <c r="S594" s="251"/>
      <c r="T594" s="252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3" t="s">
        <v>301</v>
      </c>
      <c r="AU594" s="253" t="s">
        <v>83</v>
      </c>
      <c r="AV594" s="14" t="s">
        <v>83</v>
      </c>
      <c r="AW594" s="14" t="s">
        <v>35</v>
      </c>
      <c r="AX594" s="14" t="s">
        <v>74</v>
      </c>
      <c r="AY594" s="253" t="s">
        <v>289</v>
      </c>
    </row>
    <row r="595" s="14" customFormat="1">
      <c r="A595" s="14"/>
      <c r="B595" s="243"/>
      <c r="C595" s="244"/>
      <c r="D595" s="234" t="s">
        <v>301</v>
      </c>
      <c r="E595" s="245" t="s">
        <v>19</v>
      </c>
      <c r="F595" s="246" t="s">
        <v>5740</v>
      </c>
      <c r="G595" s="244"/>
      <c r="H595" s="247">
        <v>11.699999999999999</v>
      </c>
      <c r="I595" s="248"/>
      <c r="J595" s="244"/>
      <c r="K595" s="244"/>
      <c r="L595" s="249"/>
      <c r="M595" s="250"/>
      <c r="N595" s="251"/>
      <c r="O595" s="251"/>
      <c r="P595" s="251"/>
      <c r="Q595" s="251"/>
      <c r="R595" s="251"/>
      <c r="S595" s="251"/>
      <c r="T595" s="252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3" t="s">
        <v>301</v>
      </c>
      <c r="AU595" s="253" t="s">
        <v>83</v>
      </c>
      <c r="AV595" s="14" t="s">
        <v>83</v>
      </c>
      <c r="AW595" s="14" t="s">
        <v>35</v>
      </c>
      <c r="AX595" s="14" t="s">
        <v>74</v>
      </c>
      <c r="AY595" s="253" t="s">
        <v>289</v>
      </c>
    </row>
    <row r="596" s="14" customFormat="1">
      <c r="A596" s="14"/>
      <c r="B596" s="243"/>
      <c r="C596" s="244"/>
      <c r="D596" s="234" t="s">
        <v>301</v>
      </c>
      <c r="E596" s="245" t="s">
        <v>19</v>
      </c>
      <c r="F596" s="246" t="s">
        <v>5741</v>
      </c>
      <c r="G596" s="244"/>
      <c r="H596" s="247">
        <v>11.789999999999999</v>
      </c>
      <c r="I596" s="248"/>
      <c r="J596" s="244"/>
      <c r="K596" s="244"/>
      <c r="L596" s="249"/>
      <c r="M596" s="250"/>
      <c r="N596" s="251"/>
      <c r="O596" s="251"/>
      <c r="P596" s="251"/>
      <c r="Q596" s="251"/>
      <c r="R596" s="251"/>
      <c r="S596" s="251"/>
      <c r="T596" s="252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3" t="s">
        <v>301</v>
      </c>
      <c r="AU596" s="253" t="s">
        <v>83</v>
      </c>
      <c r="AV596" s="14" t="s">
        <v>83</v>
      </c>
      <c r="AW596" s="14" t="s">
        <v>35</v>
      </c>
      <c r="AX596" s="14" t="s">
        <v>74</v>
      </c>
      <c r="AY596" s="253" t="s">
        <v>289</v>
      </c>
    </row>
    <row r="597" s="14" customFormat="1">
      <c r="A597" s="14"/>
      <c r="B597" s="243"/>
      <c r="C597" s="244"/>
      <c r="D597" s="234" t="s">
        <v>301</v>
      </c>
      <c r="E597" s="245" t="s">
        <v>19</v>
      </c>
      <c r="F597" s="246" t="s">
        <v>5742</v>
      </c>
      <c r="G597" s="244"/>
      <c r="H597" s="247">
        <v>11.813000000000001</v>
      </c>
      <c r="I597" s="248"/>
      <c r="J597" s="244"/>
      <c r="K597" s="244"/>
      <c r="L597" s="249"/>
      <c r="M597" s="250"/>
      <c r="N597" s="251"/>
      <c r="O597" s="251"/>
      <c r="P597" s="251"/>
      <c r="Q597" s="251"/>
      <c r="R597" s="251"/>
      <c r="S597" s="251"/>
      <c r="T597" s="252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3" t="s">
        <v>301</v>
      </c>
      <c r="AU597" s="253" t="s">
        <v>83</v>
      </c>
      <c r="AV597" s="14" t="s">
        <v>83</v>
      </c>
      <c r="AW597" s="14" t="s">
        <v>35</v>
      </c>
      <c r="AX597" s="14" t="s">
        <v>74</v>
      </c>
      <c r="AY597" s="253" t="s">
        <v>289</v>
      </c>
    </row>
    <row r="598" s="14" customFormat="1">
      <c r="A598" s="14"/>
      <c r="B598" s="243"/>
      <c r="C598" s="244"/>
      <c r="D598" s="234" t="s">
        <v>301</v>
      </c>
      <c r="E598" s="245" t="s">
        <v>19</v>
      </c>
      <c r="F598" s="246" t="s">
        <v>5743</v>
      </c>
      <c r="G598" s="244"/>
      <c r="H598" s="247">
        <v>14.468</v>
      </c>
      <c r="I598" s="248"/>
      <c r="J598" s="244"/>
      <c r="K598" s="244"/>
      <c r="L598" s="249"/>
      <c r="M598" s="250"/>
      <c r="N598" s="251"/>
      <c r="O598" s="251"/>
      <c r="P598" s="251"/>
      <c r="Q598" s="251"/>
      <c r="R598" s="251"/>
      <c r="S598" s="251"/>
      <c r="T598" s="252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3" t="s">
        <v>301</v>
      </c>
      <c r="AU598" s="253" t="s">
        <v>83</v>
      </c>
      <c r="AV598" s="14" t="s">
        <v>83</v>
      </c>
      <c r="AW598" s="14" t="s">
        <v>35</v>
      </c>
      <c r="AX598" s="14" t="s">
        <v>74</v>
      </c>
      <c r="AY598" s="253" t="s">
        <v>289</v>
      </c>
    </row>
    <row r="599" s="14" customFormat="1">
      <c r="A599" s="14"/>
      <c r="B599" s="243"/>
      <c r="C599" s="244"/>
      <c r="D599" s="234" t="s">
        <v>301</v>
      </c>
      <c r="E599" s="245" t="s">
        <v>19</v>
      </c>
      <c r="F599" s="246" t="s">
        <v>5744</v>
      </c>
      <c r="G599" s="244"/>
      <c r="H599" s="247">
        <v>23.469999999999999</v>
      </c>
      <c r="I599" s="248"/>
      <c r="J599" s="244"/>
      <c r="K599" s="244"/>
      <c r="L599" s="249"/>
      <c r="M599" s="250"/>
      <c r="N599" s="251"/>
      <c r="O599" s="251"/>
      <c r="P599" s="251"/>
      <c r="Q599" s="251"/>
      <c r="R599" s="251"/>
      <c r="S599" s="251"/>
      <c r="T599" s="252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3" t="s">
        <v>301</v>
      </c>
      <c r="AU599" s="253" t="s">
        <v>83</v>
      </c>
      <c r="AV599" s="14" t="s">
        <v>83</v>
      </c>
      <c r="AW599" s="14" t="s">
        <v>35</v>
      </c>
      <c r="AX599" s="14" t="s">
        <v>74</v>
      </c>
      <c r="AY599" s="253" t="s">
        <v>289</v>
      </c>
    </row>
    <row r="600" s="15" customFormat="1">
      <c r="A600" s="15"/>
      <c r="B600" s="254"/>
      <c r="C600" s="255"/>
      <c r="D600" s="234" t="s">
        <v>301</v>
      </c>
      <c r="E600" s="256" t="s">
        <v>19</v>
      </c>
      <c r="F600" s="257" t="s">
        <v>304</v>
      </c>
      <c r="G600" s="255"/>
      <c r="H600" s="258">
        <v>203.62299999999996</v>
      </c>
      <c r="I600" s="259"/>
      <c r="J600" s="255"/>
      <c r="K600" s="255"/>
      <c r="L600" s="260"/>
      <c r="M600" s="261"/>
      <c r="N600" s="262"/>
      <c r="O600" s="262"/>
      <c r="P600" s="262"/>
      <c r="Q600" s="262"/>
      <c r="R600" s="262"/>
      <c r="S600" s="262"/>
      <c r="T600" s="263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64" t="s">
        <v>301</v>
      </c>
      <c r="AU600" s="264" t="s">
        <v>83</v>
      </c>
      <c r="AV600" s="15" t="s">
        <v>297</v>
      </c>
      <c r="AW600" s="15" t="s">
        <v>35</v>
      </c>
      <c r="AX600" s="15" t="s">
        <v>81</v>
      </c>
      <c r="AY600" s="264" t="s">
        <v>289</v>
      </c>
    </row>
    <row r="601" s="2" customFormat="1" ht="24.15" customHeight="1">
      <c r="A601" s="39"/>
      <c r="B601" s="40"/>
      <c r="C601" s="214" t="s">
        <v>2581</v>
      </c>
      <c r="D601" s="214" t="s">
        <v>292</v>
      </c>
      <c r="E601" s="215" t="s">
        <v>5745</v>
      </c>
      <c r="F601" s="216" t="s">
        <v>5746</v>
      </c>
      <c r="G601" s="217" t="s">
        <v>620</v>
      </c>
      <c r="H601" s="218">
        <v>18</v>
      </c>
      <c r="I601" s="219"/>
      <c r="J601" s="220">
        <f>ROUND(I601*H601,2)</f>
        <v>0</v>
      </c>
      <c r="K601" s="216" t="s">
        <v>296</v>
      </c>
      <c r="L601" s="45"/>
      <c r="M601" s="221" t="s">
        <v>19</v>
      </c>
      <c r="N601" s="222" t="s">
        <v>45</v>
      </c>
      <c r="O601" s="85"/>
      <c r="P601" s="223">
        <f>O601*H601</f>
        <v>0</v>
      </c>
      <c r="Q601" s="223">
        <v>0</v>
      </c>
      <c r="R601" s="223">
        <f>Q601*H601</f>
        <v>0</v>
      </c>
      <c r="S601" s="223">
        <v>0</v>
      </c>
      <c r="T601" s="224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25" t="s">
        <v>573</v>
      </c>
      <c r="AT601" s="225" t="s">
        <v>292</v>
      </c>
      <c r="AU601" s="225" t="s">
        <v>83</v>
      </c>
      <c r="AY601" s="18" t="s">
        <v>289</v>
      </c>
      <c r="BE601" s="226">
        <f>IF(N601="základní",J601,0)</f>
        <v>0</v>
      </c>
      <c r="BF601" s="226">
        <f>IF(N601="snížená",J601,0)</f>
        <v>0</v>
      </c>
      <c r="BG601" s="226">
        <f>IF(N601="zákl. přenesená",J601,0)</f>
        <v>0</v>
      </c>
      <c r="BH601" s="226">
        <f>IF(N601="sníž. přenesená",J601,0)</f>
        <v>0</v>
      </c>
      <c r="BI601" s="226">
        <f>IF(N601="nulová",J601,0)</f>
        <v>0</v>
      </c>
      <c r="BJ601" s="18" t="s">
        <v>81</v>
      </c>
      <c r="BK601" s="226">
        <f>ROUND(I601*H601,2)</f>
        <v>0</v>
      </c>
      <c r="BL601" s="18" t="s">
        <v>573</v>
      </c>
      <c r="BM601" s="225" t="s">
        <v>5747</v>
      </c>
    </row>
    <row r="602" s="2" customFormat="1">
      <c r="A602" s="39"/>
      <c r="B602" s="40"/>
      <c r="C602" s="41"/>
      <c r="D602" s="227" t="s">
        <v>299</v>
      </c>
      <c r="E602" s="41"/>
      <c r="F602" s="228" t="s">
        <v>5748</v>
      </c>
      <c r="G602" s="41"/>
      <c r="H602" s="41"/>
      <c r="I602" s="229"/>
      <c r="J602" s="41"/>
      <c r="K602" s="41"/>
      <c r="L602" s="45"/>
      <c r="M602" s="230"/>
      <c r="N602" s="231"/>
      <c r="O602" s="85"/>
      <c r="P602" s="85"/>
      <c r="Q602" s="85"/>
      <c r="R602" s="85"/>
      <c r="S602" s="85"/>
      <c r="T602" s="86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299</v>
      </c>
      <c r="AU602" s="18" t="s">
        <v>83</v>
      </c>
    </row>
    <row r="603" s="13" customFormat="1">
      <c r="A603" s="13"/>
      <c r="B603" s="232"/>
      <c r="C603" s="233"/>
      <c r="D603" s="234" t="s">
        <v>301</v>
      </c>
      <c r="E603" s="235" t="s">
        <v>19</v>
      </c>
      <c r="F603" s="236" t="s">
        <v>5725</v>
      </c>
      <c r="G603" s="233"/>
      <c r="H603" s="235" t="s">
        <v>19</v>
      </c>
      <c r="I603" s="237"/>
      <c r="J603" s="233"/>
      <c r="K603" s="233"/>
      <c r="L603" s="238"/>
      <c r="M603" s="239"/>
      <c r="N603" s="240"/>
      <c r="O603" s="240"/>
      <c r="P603" s="240"/>
      <c r="Q603" s="240"/>
      <c r="R603" s="240"/>
      <c r="S603" s="240"/>
      <c r="T603" s="241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2" t="s">
        <v>301</v>
      </c>
      <c r="AU603" s="242" t="s">
        <v>83</v>
      </c>
      <c r="AV603" s="13" t="s">
        <v>81</v>
      </c>
      <c r="AW603" s="13" t="s">
        <v>35</v>
      </c>
      <c r="AX603" s="13" t="s">
        <v>74</v>
      </c>
      <c r="AY603" s="242" t="s">
        <v>289</v>
      </c>
    </row>
    <row r="604" s="14" customFormat="1">
      <c r="A604" s="14"/>
      <c r="B604" s="243"/>
      <c r="C604" s="244"/>
      <c r="D604" s="234" t="s">
        <v>301</v>
      </c>
      <c r="E604" s="245" t="s">
        <v>19</v>
      </c>
      <c r="F604" s="246" t="s">
        <v>81</v>
      </c>
      <c r="G604" s="244"/>
      <c r="H604" s="247">
        <v>1</v>
      </c>
      <c r="I604" s="248"/>
      <c r="J604" s="244"/>
      <c r="K604" s="244"/>
      <c r="L604" s="249"/>
      <c r="M604" s="250"/>
      <c r="N604" s="251"/>
      <c r="O604" s="251"/>
      <c r="P604" s="251"/>
      <c r="Q604" s="251"/>
      <c r="R604" s="251"/>
      <c r="S604" s="251"/>
      <c r="T604" s="252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3" t="s">
        <v>301</v>
      </c>
      <c r="AU604" s="253" t="s">
        <v>83</v>
      </c>
      <c r="AV604" s="14" t="s">
        <v>83</v>
      </c>
      <c r="AW604" s="14" t="s">
        <v>35</v>
      </c>
      <c r="AX604" s="14" t="s">
        <v>74</v>
      </c>
      <c r="AY604" s="253" t="s">
        <v>289</v>
      </c>
    </row>
    <row r="605" s="13" customFormat="1">
      <c r="A605" s="13"/>
      <c r="B605" s="232"/>
      <c r="C605" s="233"/>
      <c r="D605" s="234" t="s">
        <v>301</v>
      </c>
      <c r="E605" s="235" t="s">
        <v>19</v>
      </c>
      <c r="F605" s="236" t="s">
        <v>5710</v>
      </c>
      <c r="G605" s="233"/>
      <c r="H605" s="235" t="s">
        <v>19</v>
      </c>
      <c r="I605" s="237"/>
      <c r="J605" s="233"/>
      <c r="K605" s="233"/>
      <c r="L605" s="238"/>
      <c r="M605" s="239"/>
      <c r="N605" s="240"/>
      <c r="O605" s="240"/>
      <c r="P605" s="240"/>
      <c r="Q605" s="240"/>
      <c r="R605" s="240"/>
      <c r="S605" s="240"/>
      <c r="T605" s="241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2" t="s">
        <v>301</v>
      </c>
      <c r="AU605" s="242" t="s">
        <v>83</v>
      </c>
      <c r="AV605" s="13" t="s">
        <v>81</v>
      </c>
      <c r="AW605" s="13" t="s">
        <v>35</v>
      </c>
      <c r="AX605" s="13" t="s">
        <v>74</v>
      </c>
      <c r="AY605" s="242" t="s">
        <v>289</v>
      </c>
    </row>
    <row r="606" s="14" customFormat="1">
      <c r="A606" s="14"/>
      <c r="B606" s="243"/>
      <c r="C606" s="244"/>
      <c r="D606" s="234" t="s">
        <v>301</v>
      </c>
      <c r="E606" s="245" t="s">
        <v>19</v>
      </c>
      <c r="F606" s="246" t="s">
        <v>83</v>
      </c>
      <c r="G606" s="244"/>
      <c r="H606" s="247">
        <v>2</v>
      </c>
      <c r="I606" s="248"/>
      <c r="J606" s="244"/>
      <c r="K606" s="244"/>
      <c r="L606" s="249"/>
      <c r="M606" s="250"/>
      <c r="N606" s="251"/>
      <c r="O606" s="251"/>
      <c r="P606" s="251"/>
      <c r="Q606" s="251"/>
      <c r="R606" s="251"/>
      <c r="S606" s="251"/>
      <c r="T606" s="252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3" t="s">
        <v>301</v>
      </c>
      <c r="AU606" s="253" t="s">
        <v>83</v>
      </c>
      <c r="AV606" s="14" t="s">
        <v>83</v>
      </c>
      <c r="AW606" s="14" t="s">
        <v>35</v>
      </c>
      <c r="AX606" s="14" t="s">
        <v>74</v>
      </c>
      <c r="AY606" s="253" t="s">
        <v>289</v>
      </c>
    </row>
    <row r="607" s="13" customFormat="1">
      <c r="A607" s="13"/>
      <c r="B607" s="232"/>
      <c r="C607" s="233"/>
      <c r="D607" s="234" t="s">
        <v>301</v>
      </c>
      <c r="E607" s="235" t="s">
        <v>19</v>
      </c>
      <c r="F607" s="236" t="s">
        <v>5726</v>
      </c>
      <c r="G607" s="233"/>
      <c r="H607" s="235" t="s">
        <v>19</v>
      </c>
      <c r="I607" s="237"/>
      <c r="J607" s="233"/>
      <c r="K607" s="233"/>
      <c r="L607" s="238"/>
      <c r="M607" s="239"/>
      <c r="N607" s="240"/>
      <c r="O607" s="240"/>
      <c r="P607" s="240"/>
      <c r="Q607" s="240"/>
      <c r="R607" s="240"/>
      <c r="S607" s="240"/>
      <c r="T607" s="241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2" t="s">
        <v>301</v>
      </c>
      <c r="AU607" s="242" t="s">
        <v>83</v>
      </c>
      <c r="AV607" s="13" t="s">
        <v>81</v>
      </c>
      <c r="AW607" s="13" t="s">
        <v>35</v>
      </c>
      <c r="AX607" s="13" t="s">
        <v>74</v>
      </c>
      <c r="AY607" s="242" t="s">
        <v>289</v>
      </c>
    </row>
    <row r="608" s="14" customFormat="1">
      <c r="A608" s="14"/>
      <c r="B608" s="243"/>
      <c r="C608" s="244"/>
      <c r="D608" s="234" t="s">
        <v>301</v>
      </c>
      <c r="E608" s="245" t="s">
        <v>19</v>
      </c>
      <c r="F608" s="246" t="s">
        <v>83</v>
      </c>
      <c r="G608" s="244"/>
      <c r="H608" s="247">
        <v>2</v>
      </c>
      <c r="I608" s="248"/>
      <c r="J608" s="244"/>
      <c r="K608" s="244"/>
      <c r="L608" s="249"/>
      <c r="M608" s="250"/>
      <c r="N608" s="251"/>
      <c r="O608" s="251"/>
      <c r="P608" s="251"/>
      <c r="Q608" s="251"/>
      <c r="R608" s="251"/>
      <c r="S608" s="251"/>
      <c r="T608" s="252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3" t="s">
        <v>301</v>
      </c>
      <c r="AU608" s="253" t="s">
        <v>83</v>
      </c>
      <c r="AV608" s="14" t="s">
        <v>83</v>
      </c>
      <c r="AW608" s="14" t="s">
        <v>35</v>
      </c>
      <c r="AX608" s="14" t="s">
        <v>74</v>
      </c>
      <c r="AY608" s="253" t="s">
        <v>289</v>
      </c>
    </row>
    <row r="609" s="13" customFormat="1">
      <c r="A609" s="13"/>
      <c r="B609" s="232"/>
      <c r="C609" s="233"/>
      <c r="D609" s="234" t="s">
        <v>301</v>
      </c>
      <c r="E609" s="235" t="s">
        <v>19</v>
      </c>
      <c r="F609" s="236" t="s">
        <v>5727</v>
      </c>
      <c r="G609" s="233"/>
      <c r="H609" s="235" t="s">
        <v>19</v>
      </c>
      <c r="I609" s="237"/>
      <c r="J609" s="233"/>
      <c r="K609" s="233"/>
      <c r="L609" s="238"/>
      <c r="M609" s="239"/>
      <c r="N609" s="240"/>
      <c r="O609" s="240"/>
      <c r="P609" s="240"/>
      <c r="Q609" s="240"/>
      <c r="R609" s="240"/>
      <c r="S609" s="240"/>
      <c r="T609" s="241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2" t="s">
        <v>301</v>
      </c>
      <c r="AU609" s="242" t="s">
        <v>83</v>
      </c>
      <c r="AV609" s="13" t="s">
        <v>81</v>
      </c>
      <c r="AW609" s="13" t="s">
        <v>35</v>
      </c>
      <c r="AX609" s="13" t="s">
        <v>74</v>
      </c>
      <c r="AY609" s="242" t="s">
        <v>289</v>
      </c>
    </row>
    <row r="610" s="14" customFormat="1">
      <c r="A610" s="14"/>
      <c r="B610" s="243"/>
      <c r="C610" s="244"/>
      <c r="D610" s="234" t="s">
        <v>301</v>
      </c>
      <c r="E610" s="245" t="s">
        <v>19</v>
      </c>
      <c r="F610" s="246" t="s">
        <v>83</v>
      </c>
      <c r="G610" s="244"/>
      <c r="H610" s="247">
        <v>2</v>
      </c>
      <c r="I610" s="248"/>
      <c r="J610" s="244"/>
      <c r="K610" s="244"/>
      <c r="L610" s="249"/>
      <c r="M610" s="250"/>
      <c r="N610" s="251"/>
      <c r="O610" s="251"/>
      <c r="P610" s="251"/>
      <c r="Q610" s="251"/>
      <c r="R610" s="251"/>
      <c r="S610" s="251"/>
      <c r="T610" s="252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3" t="s">
        <v>301</v>
      </c>
      <c r="AU610" s="253" t="s">
        <v>83</v>
      </c>
      <c r="AV610" s="14" t="s">
        <v>83</v>
      </c>
      <c r="AW610" s="14" t="s">
        <v>35</v>
      </c>
      <c r="AX610" s="14" t="s">
        <v>74</v>
      </c>
      <c r="AY610" s="253" t="s">
        <v>289</v>
      </c>
    </row>
    <row r="611" s="13" customFormat="1">
      <c r="A611" s="13"/>
      <c r="B611" s="232"/>
      <c r="C611" s="233"/>
      <c r="D611" s="234" t="s">
        <v>301</v>
      </c>
      <c r="E611" s="235" t="s">
        <v>19</v>
      </c>
      <c r="F611" s="236" t="s">
        <v>5711</v>
      </c>
      <c r="G611" s="233"/>
      <c r="H611" s="235" t="s">
        <v>19</v>
      </c>
      <c r="I611" s="237"/>
      <c r="J611" s="233"/>
      <c r="K611" s="233"/>
      <c r="L611" s="238"/>
      <c r="M611" s="239"/>
      <c r="N611" s="240"/>
      <c r="O611" s="240"/>
      <c r="P611" s="240"/>
      <c r="Q611" s="240"/>
      <c r="R611" s="240"/>
      <c r="S611" s="240"/>
      <c r="T611" s="241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2" t="s">
        <v>301</v>
      </c>
      <c r="AU611" s="242" t="s">
        <v>83</v>
      </c>
      <c r="AV611" s="13" t="s">
        <v>81</v>
      </c>
      <c r="AW611" s="13" t="s">
        <v>35</v>
      </c>
      <c r="AX611" s="13" t="s">
        <v>74</v>
      </c>
      <c r="AY611" s="242" t="s">
        <v>289</v>
      </c>
    </row>
    <row r="612" s="14" customFormat="1">
      <c r="A612" s="14"/>
      <c r="B612" s="243"/>
      <c r="C612" s="244"/>
      <c r="D612" s="234" t="s">
        <v>301</v>
      </c>
      <c r="E612" s="245" t="s">
        <v>19</v>
      </c>
      <c r="F612" s="246" t="s">
        <v>83</v>
      </c>
      <c r="G612" s="244"/>
      <c r="H612" s="247">
        <v>2</v>
      </c>
      <c r="I612" s="248"/>
      <c r="J612" s="244"/>
      <c r="K612" s="244"/>
      <c r="L612" s="249"/>
      <c r="M612" s="250"/>
      <c r="N612" s="251"/>
      <c r="O612" s="251"/>
      <c r="P612" s="251"/>
      <c r="Q612" s="251"/>
      <c r="R612" s="251"/>
      <c r="S612" s="251"/>
      <c r="T612" s="252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3" t="s">
        <v>301</v>
      </c>
      <c r="AU612" s="253" t="s">
        <v>83</v>
      </c>
      <c r="AV612" s="14" t="s">
        <v>83</v>
      </c>
      <c r="AW612" s="14" t="s">
        <v>35</v>
      </c>
      <c r="AX612" s="14" t="s">
        <v>74</v>
      </c>
      <c r="AY612" s="253" t="s">
        <v>289</v>
      </c>
    </row>
    <row r="613" s="13" customFormat="1">
      <c r="A613" s="13"/>
      <c r="B613" s="232"/>
      <c r="C613" s="233"/>
      <c r="D613" s="234" t="s">
        <v>301</v>
      </c>
      <c r="E613" s="235" t="s">
        <v>19</v>
      </c>
      <c r="F613" s="236" t="s">
        <v>5728</v>
      </c>
      <c r="G613" s="233"/>
      <c r="H613" s="235" t="s">
        <v>19</v>
      </c>
      <c r="I613" s="237"/>
      <c r="J613" s="233"/>
      <c r="K613" s="233"/>
      <c r="L613" s="238"/>
      <c r="M613" s="239"/>
      <c r="N613" s="240"/>
      <c r="O613" s="240"/>
      <c r="P613" s="240"/>
      <c r="Q613" s="240"/>
      <c r="R613" s="240"/>
      <c r="S613" s="240"/>
      <c r="T613" s="241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2" t="s">
        <v>301</v>
      </c>
      <c r="AU613" s="242" t="s">
        <v>83</v>
      </c>
      <c r="AV613" s="13" t="s">
        <v>81</v>
      </c>
      <c r="AW613" s="13" t="s">
        <v>35</v>
      </c>
      <c r="AX613" s="13" t="s">
        <v>74</v>
      </c>
      <c r="AY613" s="242" t="s">
        <v>289</v>
      </c>
    </row>
    <row r="614" s="14" customFormat="1">
      <c r="A614" s="14"/>
      <c r="B614" s="243"/>
      <c r="C614" s="244"/>
      <c r="D614" s="234" t="s">
        <v>301</v>
      </c>
      <c r="E614" s="245" t="s">
        <v>19</v>
      </c>
      <c r="F614" s="246" t="s">
        <v>81</v>
      </c>
      <c r="G614" s="244"/>
      <c r="H614" s="247">
        <v>1</v>
      </c>
      <c r="I614" s="248"/>
      <c r="J614" s="244"/>
      <c r="K614" s="244"/>
      <c r="L614" s="249"/>
      <c r="M614" s="250"/>
      <c r="N614" s="251"/>
      <c r="O614" s="251"/>
      <c r="P614" s="251"/>
      <c r="Q614" s="251"/>
      <c r="R614" s="251"/>
      <c r="S614" s="251"/>
      <c r="T614" s="252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3" t="s">
        <v>301</v>
      </c>
      <c r="AU614" s="253" t="s">
        <v>83</v>
      </c>
      <c r="AV614" s="14" t="s">
        <v>83</v>
      </c>
      <c r="AW614" s="14" t="s">
        <v>35</v>
      </c>
      <c r="AX614" s="14" t="s">
        <v>74</v>
      </c>
      <c r="AY614" s="253" t="s">
        <v>289</v>
      </c>
    </row>
    <row r="615" s="13" customFormat="1">
      <c r="A615" s="13"/>
      <c r="B615" s="232"/>
      <c r="C615" s="233"/>
      <c r="D615" s="234" t="s">
        <v>301</v>
      </c>
      <c r="E615" s="235" t="s">
        <v>19</v>
      </c>
      <c r="F615" s="236" t="s">
        <v>5729</v>
      </c>
      <c r="G615" s="233"/>
      <c r="H615" s="235" t="s">
        <v>19</v>
      </c>
      <c r="I615" s="237"/>
      <c r="J615" s="233"/>
      <c r="K615" s="233"/>
      <c r="L615" s="238"/>
      <c r="M615" s="239"/>
      <c r="N615" s="240"/>
      <c r="O615" s="240"/>
      <c r="P615" s="240"/>
      <c r="Q615" s="240"/>
      <c r="R615" s="240"/>
      <c r="S615" s="240"/>
      <c r="T615" s="241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2" t="s">
        <v>301</v>
      </c>
      <c r="AU615" s="242" t="s">
        <v>83</v>
      </c>
      <c r="AV615" s="13" t="s">
        <v>81</v>
      </c>
      <c r="AW615" s="13" t="s">
        <v>35</v>
      </c>
      <c r="AX615" s="13" t="s">
        <v>74</v>
      </c>
      <c r="AY615" s="242" t="s">
        <v>289</v>
      </c>
    </row>
    <row r="616" s="14" customFormat="1">
      <c r="A616" s="14"/>
      <c r="B616" s="243"/>
      <c r="C616" s="244"/>
      <c r="D616" s="234" t="s">
        <v>301</v>
      </c>
      <c r="E616" s="245" t="s">
        <v>19</v>
      </c>
      <c r="F616" s="246" t="s">
        <v>81</v>
      </c>
      <c r="G616" s="244"/>
      <c r="H616" s="247">
        <v>1</v>
      </c>
      <c r="I616" s="248"/>
      <c r="J616" s="244"/>
      <c r="K616" s="244"/>
      <c r="L616" s="249"/>
      <c r="M616" s="250"/>
      <c r="N616" s="251"/>
      <c r="O616" s="251"/>
      <c r="P616" s="251"/>
      <c r="Q616" s="251"/>
      <c r="R616" s="251"/>
      <c r="S616" s="251"/>
      <c r="T616" s="252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3" t="s">
        <v>301</v>
      </c>
      <c r="AU616" s="253" t="s">
        <v>83</v>
      </c>
      <c r="AV616" s="14" t="s">
        <v>83</v>
      </c>
      <c r="AW616" s="14" t="s">
        <v>35</v>
      </c>
      <c r="AX616" s="14" t="s">
        <v>74</v>
      </c>
      <c r="AY616" s="253" t="s">
        <v>289</v>
      </c>
    </row>
    <row r="617" s="13" customFormat="1">
      <c r="A617" s="13"/>
      <c r="B617" s="232"/>
      <c r="C617" s="233"/>
      <c r="D617" s="234" t="s">
        <v>301</v>
      </c>
      <c r="E617" s="235" t="s">
        <v>19</v>
      </c>
      <c r="F617" s="236" t="s">
        <v>5730</v>
      </c>
      <c r="G617" s="233"/>
      <c r="H617" s="235" t="s">
        <v>19</v>
      </c>
      <c r="I617" s="237"/>
      <c r="J617" s="233"/>
      <c r="K617" s="233"/>
      <c r="L617" s="238"/>
      <c r="M617" s="239"/>
      <c r="N617" s="240"/>
      <c r="O617" s="240"/>
      <c r="P617" s="240"/>
      <c r="Q617" s="240"/>
      <c r="R617" s="240"/>
      <c r="S617" s="240"/>
      <c r="T617" s="241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2" t="s">
        <v>301</v>
      </c>
      <c r="AU617" s="242" t="s">
        <v>83</v>
      </c>
      <c r="AV617" s="13" t="s">
        <v>81</v>
      </c>
      <c r="AW617" s="13" t="s">
        <v>35</v>
      </c>
      <c r="AX617" s="13" t="s">
        <v>74</v>
      </c>
      <c r="AY617" s="242" t="s">
        <v>289</v>
      </c>
    </row>
    <row r="618" s="14" customFormat="1">
      <c r="A618" s="14"/>
      <c r="B618" s="243"/>
      <c r="C618" s="244"/>
      <c r="D618" s="234" t="s">
        <v>301</v>
      </c>
      <c r="E618" s="245" t="s">
        <v>19</v>
      </c>
      <c r="F618" s="246" t="s">
        <v>81</v>
      </c>
      <c r="G618" s="244"/>
      <c r="H618" s="247">
        <v>1</v>
      </c>
      <c r="I618" s="248"/>
      <c r="J618" s="244"/>
      <c r="K618" s="244"/>
      <c r="L618" s="249"/>
      <c r="M618" s="250"/>
      <c r="N618" s="251"/>
      <c r="O618" s="251"/>
      <c r="P618" s="251"/>
      <c r="Q618" s="251"/>
      <c r="R618" s="251"/>
      <c r="S618" s="251"/>
      <c r="T618" s="252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3" t="s">
        <v>301</v>
      </c>
      <c r="AU618" s="253" t="s">
        <v>83</v>
      </c>
      <c r="AV618" s="14" t="s">
        <v>83</v>
      </c>
      <c r="AW618" s="14" t="s">
        <v>35</v>
      </c>
      <c r="AX618" s="14" t="s">
        <v>74</v>
      </c>
      <c r="AY618" s="253" t="s">
        <v>289</v>
      </c>
    </row>
    <row r="619" s="13" customFormat="1">
      <c r="A619" s="13"/>
      <c r="B619" s="232"/>
      <c r="C619" s="233"/>
      <c r="D619" s="234" t="s">
        <v>301</v>
      </c>
      <c r="E619" s="235" t="s">
        <v>19</v>
      </c>
      <c r="F619" s="236" t="s">
        <v>5731</v>
      </c>
      <c r="G619" s="233"/>
      <c r="H619" s="235" t="s">
        <v>19</v>
      </c>
      <c r="I619" s="237"/>
      <c r="J619" s="233"/>
      <c r="K619" s="233"/>
      <c r="L619" s="238"/>
      <c r="M619" s="239"/>
      <c r="N619" s="240"/>
      <c r="O619" s="240"/>
      <c r="P619" s="240"/>
      <c r="Q619" s="240"/>
      <c r="R619" s="240"/>
      <c r="S619" s="240"/>
      <c r="T619" s="241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2" t="s">
        <v>301</v>
      </c>
      <c r="AU619" s="242" t="s">
        <v>83</v>
      </c>
      <c r="AV619" s="13" t="s">
        <v>81</v>
      </c>
      <c r="AW619" s="13" t="s">
        <v>35</v>
      </c>
      <c r="AX619" s="13" t="s">
        <v>74</v>
      </c>
      <c r="AY619" s="242" t="s">
        <v>289</v>
      </c>
    </row>
    <row r="620" s="14" customFormat="1">
      <c r="A620" s="14"/>
      <c r="B620" s="243"/>
      <c r="C620" s="244"/>
      <c r="D620" s="234" t="s">
        <v>301</v>
      </c>
      <c r="E620" s="245" t="s">
        <v>19</v>
      </c>
      <c r="F620" s="246" t="s">
        <v>81</v>
      </c>
      <c r="G620" s="244"/>
      <c r="H620" s="247">
        <v>1</v>
      </c>
      <c r="I620" s="248"/>
      <c r="J620" s="244"/>
      <c r="K620" s="244"/>
      <c r="L620" s="249"/>
      <c r="M620" s="250"/>
      <c r="N620" s="251"/>
      <c r="O620" s="251"/>
      <c r="P620" s="251"/>
      <c r="Q620" s="251"/>
      <c r="R620" s="251"/>
      <c r="S620" s="251"/>
      <c r="T620" s="252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3" t="s">
        <v>301</v>
      </c>
      <c r="AU620" s="253" t="s">
        <v>83</v>
      </c>
      <c r="AV620" s="14" t="s">
        <v>83</v>
      </c>
      <c r="AW620" s="14" t="s">
        <v>35</v>
      </c>
      <c r="AX620" s="14" t="s">
        <v>74</v>
      </c>
      <c r="AY620" s="253" t="s">
        <v>289</v>
      </c>
    </row>
    <row r="621" s="13" customFormat="1">
      <c r="A621" s="13"/>
      <c r="B621" s="232"/>
      <c r="C621" s="233"/>
      <c r="D621" s="234" t="s">
        <v>301</v>
      </c>
      <c r="E621" s="235" t="s">
        <v>19</v>
      </c>
      <c r="F621" s="236" t="s">
        <v>5732</v>
      </c>
      <c r="G621" s="233"/>
      <c r="H621" s="235" t="s">
        <v>19</v>
      </c>
      <c r="I621" s="237"/>
      <c r="J621" s="233"/>
      <c r="K621" s="233"/>
      <c r="L621" s="238"/>
      <c r="M621" s="239"/>
      <c r="N621" s="240"/>
      <c r="O621" s="240"/>
      <c r="P621" s="240"/>
      <c r="Q621" s="240"/>
      <c r="R621" s="240"/>
      <c r="S621" s="240"/>
      <c r="T621" s="241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2" t="s">
        <v>301</v>
      </c>
      <c r="AU621" s="242" t="s">
        <v>83</v>
      </c>
      <c r="AV621" s="13" t="s">
        <v>81</v>
      </c>
      <c r="AW621" s="13" t="s">
        <v>35</v>
      </c>
      <c r="AX621" s="13" t="s">
        <v>74</v>
      </c>
      <c r="AY621" s="242" t="s">
        <v>289</v>
      </c>
    </row>
    <row r="622" s="14" customFormat="1">
      <c r="A622" s="14"/>
      <c r="B622" s="243"/>
      <c r="C622" s="244"/>
      <c r="D622" s="234" t="s">
        <v>301</v>
      </c>
      <c r="E622" s="245" t="s">
        <v>19</v>
      </c>
      <c r="F622" s="246" t="s">
        <v>81</v>
      </c>
      <c r="G622" s="244"/>
      <c r="H622" s="247">
        <v>1</v>
      </c>
      <c r="I622" s="248"/>
      <c r="J622" s="244"/>
      <c r="K622" s="244"/>
      <c r="L622" s="249"/>
      <c r="M622" s="250"/>
      <c r="N622" s="251"/>
      <c r="O622" s="251"/>
      <c r="P622" s="251"/>
      <c r="Q622" s="251"/>
      <c r="R622" s="251"/>
      <c r="S622" s="251"/>
      <c r="T622" s="252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3" t="s">
        <v>301</v>
      </c>
      <c r="AU622" s="253" t="s">
        <v>83</v>
      </c>
      <c r="AV622" s="14" t="s">
        <v>83</v>
      </c>
      <c r="AW622" s="14" t="s">
        <v>35</v>
      </c>
      <c r="AX622" s="14" t="s">
        <v>74</v>
      </c>
      <c r="AY622" s="253" t="s">
        <v>289</v>
      </c>
    </row>
    <row r="623" s="13" customFormat="1">
      <c r="A623" s="13"/>
      <c r="B623" s="232"/>
      <c r="C623" s="233"/>
      <c r="D623" s="234" t="s">
        <v>301</v>
      </c>
      <c r="E623" s="235" t="s">
        <v>19</v>
      </c>
      <c r="F623" s="236" t="s">
        <v>5733</v>
      </c>
      <c r="G623" s="233"/>
      <c r="H623" s="235" t="s">
        <v>19</v>
      </c>
      <c r="I623" s="237"/>
      <c r="J623" s="233"/>
      <c r="K623" s="233"/>
      <c r="L623" s="238"/>
      <c r="M623" s="239"/>
      <c r="N623" s="240"/>
      <c r="O623" s="240"/>
      <c r="P623" s="240"/>
      <c r="Q623" s="240"/>
      <c r="R623" s="240"/>
      <c r="S623" s="240"/>
      <c r="T623" s="241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2" t="s">
        <v>301</v>
      </c>
      <c r="AU623" s="242" t="s">
        <v>83</v>
      </c>
      <c r="AV623" s="13" t="s">
        <v>81</v>
      </c>
      <c r="AW623" s="13" t="s">
        <v>35</v>
      </c>
      <c r="AX623" s="13" t="s">
        <v>74</v>
      </c>
      <c r="AY623" s="242" t="s">
        <v>289</v>
      </c>
    </row>
    <row r="624" s="14" customFormat="1">
      <c r="A624" s="14"/>
      <c r="B624" s="243"/>
      <c r="C624" s="244"/>
      <c r="D624" s="234" t="s">
        <v>301</v>
      </c>
      <c r="E624" s="245" t="s">
        <v>19</v>
      </c>
      <c r="F624" s="246" t="s">
        <v>81</v>
      </c>
      <c r="G624" s="244"/>
      <c r="H624" s="247">
        <v>1</v>
      </c>
      <c r="I624" s="248"/>
      <c r="J624" s="244"/>
      <c r="K624" s="244"/>
      <c r="L624" s="249"/>
      <c r="M624" s="250"/>
      <c r="N624" s="251"/>
      <c r="O624" s="251"/>
      <c r="P624" s="251"/>
      <c r="Q624" s="251"/>
      <c r="R624" s="251"/>
      <c r="S624" s="251"/>
      <c r="T624" s="252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3" t="s">
        <v>301</v>
      </c>
      <c r="AU624" s="253" t="s">
        <v>83</v>
      </c>
      <c r="AV624" s="14" t="s">
        <v>83</v>
      </c>
      <c r="AW624" s="14" t="s">
        <v>35</v>
      </c>
      <c r="AX624" s="14" t="s">
        <v>74</v>
      </c>
      <c r="AY624" s="253" t="s">
        <v>289</v>
      </c>
    </row>
    <row r="625" s="13" customFormat="1">
      <c r="A625" s="13"/>
      <c r="B625" s="232"/>
      <c r="C625" s="233"/>
      <c r="D625" s="234" t="s">
        <v>301</v>
      </c>
      <c r="E625" s="235" t="s">
        <v>19</v>
      </c>
      <c r="F625" s="236" t="s">
        <v>5712</v>
      </c>
      <c r="G625" s="233"/>
      <c r="H625" s="235" t="s">
        <v>19</v>
      </c>
      <c r="I625" s="237"/>
      <c r="J625" s="233"/>
      <c r="K625" s="233"/>
      <c r="L625" s="238"/>
      <c r="M625" s="239"/>
      <c r="N625" s="240"/>
      <c r="O625" s="240"/>
      <c r="P625" s="240"/>
      <c r="Q625" s="240"/>
      <c r="R625" s="240"/>
      <c r="S625" s="240"/>
      <c r="T625" s="241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2" t="s">
        <v>301</v>
      </c>
      <c r="AU625" s="242" t="s">
        <v>83</v>
      </c>
      <c r="AV625" s="13" t="s">
        <v>81</v>
      </c>
      <c r="AW625" s="13" t="s">
        <v>35</v>
      </c>
      <c r="AX625" s="13" t="s">
        <v>74</v>
      </c>
      <c r="AY625" s="242" t="s">
        <v>289</v>
      </c>
    </row>
    <row r="626" s="14" customFormat="1">
      <c r="A626" s="14"/>
      <c r="B626" s="243"/>
      <c r="C626" s="244"/>
      <c r="D626" s="234" t="s">
        <v>301</v>
      </c>
      <c r="E626" s="245" t="s">
        <v>19</v>
      </c>
      <c r="F626" s="246" t="s">
        <v>81</v>
      </c>
      <c r="G626" s="244"/>
      <c r="H626" s="247">
        <v>1</v>
      </c>
      <c r="I626" s="248"/>
      <c r="J626" s="244"/>
      <c r="K626" s="244"/>
      <c r="L626" s="249"/>
      <c r="M626" s="250"/>
      <c r="N626" s="251"/>
      <c r="O626" s="251"/>
      <c r="P626" s="251"/>
      <c r="Q626" s="251"/>
      <c r="R626" s="251"/>
      <c r="S626" s="251"/>
      <c r="T626" s="252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3" t="s">
        <v>301</v>
      </c>
      <c r="AU626" s="253" t="s">
        <v>83</v>
      </c>
      <c r="AV626" s="14" t="s">
        <v>83</v>
      </c>
      <c r="AW626" s="14" t="s">
        <v>35</v>
      </c>
      <c r="AX626" s="14" t="s">
        <v>74</v>
      </c>
      <c r="AY626" s="253" t="s">
        <v>289</v>
      </c>
    </row>
    <row r="627" s="13" customFormat="1">
      <c r="A627" s="13"/>
      <c r="B627" s="232"/>
      <c r="C627" s="233"/>
      <c r="D627" s="234" t="s">
        <v>301</v>
      </c>
      <c r="E627" s="235" t="s">
        <v>19</v>
      </c>
      <c r="F627" s="236" t="s">
        <v>5713</v>
      </c>
      <c r="G627" s="233"/>
      <c r="H627" s="235" t="s">
        <v>19</v>
      </c>
      <c r="I627" s="237"/>
      <c r="J627" s="233"/>
      <c r="K627" s="233"/>
      <c r="L627" s="238"/>
      <c r="M627" s="239"/>
      <c r="N627" s="240"/>
      <c r="O627" s="240"/>
      <c r="P627" s="240"/>
      <c r="Q627" s="240"/>
      <c r="R627" s="240"/>
      <c r="S627" s="240"/>
      <c r="T627" s="241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2" t="s">
        <v>301</v>
      </c>
      <c r="AU627" s="242" t="s">
        <v>83</v>
      </c>
      <c r="AV627" s="13" t="s">
        <v>81</v>
      </c>
      <c r="AW627" s="13" t="s">
        <v>35</v>
      </c>
      <c r="AX627" s="13" t="s">
        <v>74</v>
      </c>
      <c r="AY627" s="242" t="s">
        <v>289</v>
      </c>
    </row>
    <row r="628" s="14" customFormat="1">
      <c r="A628" s="14"/>
      <c r="B628" s="243"/>
      <c r="C628" s="244"/>
      <c r="D628" s="234" t="s">
        <v>301</v>
      </c>
      <c r="E628" s="245" t="s">
        <v>19</v>
      </c>
      <c r="F628" s="246" t="s">
        <v>81</v>
      </c>
      <c r="G628" s="244"/>
      <c r="H628" s="247">
        <v>1</v>
      </c>
      <c r="I628" s="248"/>
      <c r="J628" s="244"/>
      <c r="K628" s="244"/>
      <c r="L628" s="249"/>
      <c r="M628" s="250"/>
      <c r="N628" s="251"/>
      <c r="O628" s="251"/>
      <c r="P628" s="251"/>
      <c r="Q628" s="251"/>
      <c r="R628" s="251"/>
      <c r="S628" s="251"/>
      <c r="T628" s="252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3" t="s">
        <v>301</v>
      </c>
      <c r="AU628" s="253" t="s">
        <v>83</v>
      </c>
      <c r="AV628" s="14" t="s">
        <v>83</v>
      </c>
      <c r="AW628" s="14" t="s">
        <v>35</v>
      </c>
      <c r="AX628" s="14" t="s">
        <v>74</v>
      </c>
      <c r="AY628" s="253" t="s">
        <v>289</v>
      </c>
    </row>
    <row r="629" s="13" customFormat="1">
      <c r="A629" s="13"/>
      <c r="B629" s="232"/>
      <c r="C629" s="233"/>
      <c r="D629" s="234" t="s">
        <v>301</v>
      </c>
      <c r="E629" s="235" t="s">
        <v>19</v>
      </c>
      <c r="F629" s="236" t="s">
        <v>5714</v>
      </c>
      <c r="G629" s="233"/>
      <c r="H629" s="235" t="s">
        <v>19</v>
      </c>
      <c r="I629" s="237"/>
      <c r="J629" s="233"/>
      <c r="K629" s="233"/>
      <c r="L629" s="238"/>
      <c r="M629" s="239"/>
      <c r="N629" s="240"/>
      <c r="O629" s="240"/>
      <c r="P629" s="240"/>
      <c r="Q629" s="240"/>
      <c r="R629" s="240"/>
      <c r="S629" s="240"/>
      <c r="T629" s="241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2" t="s">
        <v>301</v>
      </c>
      <c r="AU629" s="242" t="s">
        <v>83</v>
      </c>
      <c r="AV629" s="13" t="s">
        <v>81</v>
      </c>
      <c r="AW629" s="13" t="s">
        <v>35</v>
      </c>
      <c r="AX629" s="13" t="s">
        <v>74</v>
      </c>
      <c r="AY629" s="242" t="s">
        <v>289</v>
      </c>
    </row>
    <row r="630" s="14" customFormat="1">
      <c r="A630" s="14"/>
      <c r="B630" s="243"/>
      <c r="C630" s="244"/>
      <c r="D630" s="234" t="s">
        <v>301</v>
      </c>
      <c r="E630" s="245" t="s">
        <v>19</v>
      </c>
      <c r="F630" s="246" t="s">
        <v>81</v>
      </c>
      <c r="G630" s="244"/>
      <c r="H630" s="247">
        <v>1</v>
      </c>
      <c r="I630" s="248"/>
      <c r="J630" s="244"/>
      <c r="K630" s="244"/>
      <c r="L630" s="249"/>
      <c r="M630" s="250"/>
      <c r="N630" s="251"/>
      <c r="O630" s="251"/>
      <c r="P630" s="251"/>
      <c r="Q630" s="251"/>
      <c r="R630" s="251"/>
      <c r="S630" s="251"/>
      <c r="T630" s="252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3" t="s">
        <v>301</v>
      </c>
      <c r="AU630" s="253" t="s">
        <v>83</v>
      </c>
      <c r="AV630" s="14" t="s">
        <v>83</v>
      </c>
      <c r="AW630" s="14" t="s">
        <v>35</v>
      </c>
      <c r="AX630" s="14" t="s">
        <v>74</v>
      </c>
      <c r="AY630" s="253" t="s">
        <v>289</v>
      </c>
    </row>
    <row r="631" s="15" customFormat="1">
      <c r="A631" s="15"/>
      <c r="B631" s="254"/>
      <c r="C631" s="255"/>
      <c r="D631" s="234" t="s">
        <v>301</v>
      </c>
      <c r="E631" s="256" t="s">
        <v>19</v>
      </c>
      <c r="F631" s="257" t="s">
        <v>304</v>
      </c>
      <c r="G631" s="255"/>
      <c r="H631" s="258">
        <v>18</v>
      </c>
      <c r="I631" s="259"/>
      <c r="J631" s="255"/>
      <c r="K631" s="255"/>
      <c r="L631" s="260"/>
      <c r="M631" s="261"/>
      <c r="N631" s="262"/>
      <c r="O631" s="262"/>
      <c r="P631" s="262"/>
      <c r="Q631" s="262"/>
      <c r="R631" s="262"/>
      <c r="S631" s="262"/>
      <c r="T631" s="263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64" t="s">
        <v>301</v>
      </c>
      <c r="AU631" s="264" t="s">
        <v>83</v>
      </c>
      <c r="AV631" s="15" t="s">
        <v>297</v>
      </c>
      <c r="AW631" s="15" t="s">
        <v>35</v>
      </c>
      <c r="AX631" s="15" t="s">
        <v>81</v>
      </c>
      <c r="AY631" s="264" t="s">
        <v>289</v>
      </c>
    </row>
    <row r="632" s="2" customFormat="1" ht="24.15" customHeight="1">
      <c r="A632" s="39"/>
      <c r="B632" s="40"/>
      <c r="C632" s="265" t="s">
        <v>1017</v>
      </c>
      <c r="D632" s="265" t="s">
        <v>357</v>
      </c>
      <c r="E632" s="266" t="s">
        <v>5749</v>
      </c>
      <c r="F632" s="267" t="s">
        <v>5750</v>
      </c>
      <c r="G632" s="268" t="s">
        <v>620</v>
      </c>
      <c r="H632" s="269">
        <v>2</v>
      </c>
      <c r="I632" s="270"/>
      <c r="J632" s="271">
        <f>ROUND(I632*H632,2)</f>
        <v>0</v>
      </c>
      <c r="K632" s="267" t="s">
        <v>19</v>
      </c>
      <c r="L632" s="272"/>
      <c r="M632" s="273" t="s">
        <v>19</v>
      </c>
      <c r="N632" s="274" t="s">
        <v>45</v>
      </c>
      <c r="O632" s="85"/>
      <c r="P632" s="223">
        <f>O632*H632</f>
        <v>0</v>
      </c>
      <c r="Q632" s="223">
        <v>0.001</v>
      </c>
      <c r="R632" s="223">
        <f>Q632*H632</f>
        <v>0.002</v>
      </c>
      <c r="S632" s="223">
        <v>0</v>
      </c>
      <c r="T632" s="224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25" t="s">
        <v>382</v>
      </c>
      <c r="AT632" s="225" t="s">
        <v>357</v>
      </c>
      <c r="AU632" s="225" t="s">
        <v>83</v>
      </c>
      <c r="AY632" s="18" t="s">
        <v>289</v>
      </c>
      <c r="BE632" s="226">
        <f>IF(N632="základní",J632,0)</f>
        <v>0</v>
      </c>
      <c r="BF632" s="226">
        <f>IF(N632="snížená",J632,0)</f>
        <v>0</v>
      </c>
      <c r="BG632" s="226">
        <f>IF(N632="zákl. přenesená",J632,0)</f>
        <v>0</v>
      </c>
      <c r="BH632" s="226">
        <f>IF(N632="sníž. přenesená",J632,0)</f>
        <v>0</v>
      </c>
      <c r="BI632" s="226">
        <f>IF(N632="nulová",J632,0)</f>
        <v>0</v>
      </c>
      <c r="BJ632" s="18" t="s">
        <v>81</v>
      </c>
      <c r="BK632" s="226">
        <f>ROUND(I632*H632,2)</f>
        <v>0</v>
      </c>
      <c r="BL632" s="18" t="s">
        <v>573</v>
      </c>
      <c r="BM632" s="225" t="s">
        <v>5751</v>
      </c>
    </row>
    <row r="633" s="13" customFormat="1">
      <c r="A633" s="13"/>
      <c r="B633" s="232"/>
      <c r="C633" s="233"/>
      <c r="D633" s="234" t="s">
        <v>301</v>
      </c>
      <c r="E633" s="235" t="s">
        <v>19</v>
      </c>
      <c r="F633" s="236" t="s">
        <v>5725</v>
      </c>
      <c r="G633" s="233"/>
      <c r="H633" s="235" t="s">
        <v>19</v>
      </c>
      <c r="I633" s="237"/>
      <c r="J633" s="233"/>
      <c r="K633" s="233"/>
      <c r="L633" s="238"/>
      <c r="M633" s="239"/>
      <c r="N633" s="240"/>
      <c r="O633" s="240"/>
      <c r="P633" s="240"/>
      <c r="Q633" s="240"/>
      <c r="R633" s="240"/>
      <c r="S633" s="240"/>
      <c r="T633" s="241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2" t="s">
        <v>301</v>
      </c>
      <c r="AU633" s="242" t="s">
        <v>83</v>
      </c>
      <c r="AV633" s="13" t="s">
        <v>81</v>
      </c>
      <c r="AW633" s="13" t="s">
        <v>35</v>
      </c>
      <c r="AX633" s="13" t="s">
        <v>74</v>
      </c>
      <c r="AY633" s="242" t="s">
        <v>289</v>
      </c>
    </row>
    <row r="634" s="14" customFormat="1">
      <c r="A634" s="14"/>
      <c r="B634" s="243"/>
      <c r="C634" s="244"/>
      <c r="D634" s="234" t="s">
        <v>301</v>
      </c>
      <c r="E634" s="245" t="s">
        <v>19</v>
      </c>
      <c r="F634" s="246" t="s">
        <v>81</v>
      </c>
      <c r="G634" s="244"/>
      <c r="H634" s="247">
        <v>1</v>
      </c>
      <c r="I634" s="248"/>
      <c r="J634" s="244"/>
      <c r="K634" s="244"/>
      <c r="L634" s="249"/>
      <c r="M634" s="250"/>
      <c r="N634" s="251"/>
      <c r="O634" s="251"/>
      <c r="P634" s="251"/>
      <c r="Q634" s="251"/>
      <c r="R634" s="251"/>
      <c r="S634" s="251"/>
      <c r="T634" s="252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3" t="s">
        <v>301</v>
      </c>
      <c r="AU634" s="253" t="s">
        <v>83</v>
      </c>
      <c r="AV634" s="14" t="s">
        <v>83</v>
      </c>
      <c r="AW634" s="14" t="s">
        <v>35</v>
      </c>
      <c r="AX634" s="14" t="s">
        <v>74</v>
      </c>
      <c r="AY634" s="253" t="s">
        <v>289</v>
      </c>
    </row>
    <row r="635" s="13" customFormat="1">
      <c r="A635" s="13"/>
      <c r="B635" s="232"/>
      <c r="C635" s="233"/>
      <c r="D635" s="234" t="s">
        <v>301</v>
      </c>
      <c r="E635" s="235" t="s">
        <v>19</v>
      </c>
      <c r="F635" s="236" t="s">
        <v>5728</v>
      </c>
      <c r="G635" s="233"/>
      <c r="H635" s="235" t="s">
        <v>19</v>
      </c>
      <c r="I635" s="237"/>
      <c r="J635" s="233"/>
      <c r="K635" s="233"/>
      <c r="L635" s="238"/>
      <c r="M635" s="239"/>
      <c r="N635" s="240"/>
      <c r="O635" s="240"/>
      <c r="P635" s="240"/>
      <c r="Q635" s="240"/>
      <c r="R635" s="240"/>
      <c r="S635" s="240"/>
      <c r="T635" s="241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2" t="s">
        <v>301</v>
      </c>
      <c r="AU635" s="242" t="s">
        <v>83</v>
      </c>
      <c r="AV635" s="13" t="s">
        <v>81</v>
      </c>
      <c r="AW635" s="13" t="s">
        <v>35</v>
      </c>
      <c r="AX635" s="13" t="s">
        <v>74</v>
      </c>
      <c r="AY635" s="242" t="s">
        <v>289</v>
      </c>
    </row>
    <row r="636" s="14" customFormat="1">
      <c r="A636" s="14"/>
      <c r="B636" s="243"/>
      <c r="C636" s="244"/>
      <c r="D636" s="234" t="s">
        <v>301</v>
      </c>
      <c r="E636" s="245" t="s">
        <v>19</v>
      </c>
      <c r="F636" s="246" t="s">
        <v>81</v>
      </c>
      <c r="G636" s="244"/>
      <c r="H636" s="247">
        <v>1</v>
      </c>
      <c r="I636" s="248"/>
      <c r="J636" s="244"/>
      <c r="K636" s="244"/>
      <c r="L636" s="249"/>
      <c r="M636" s="250"/>
      <c r="N636" s="251"/>
      <c r="O636" s="251"/>
      <c r="P636" s="251"/>
      <c r="Q636" s="251"/>
      <c r="R636" s="251"/>
      <c r="S636" s="251"/>
      <c r="T636" s="252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3" t="s">
        <v>301</v>
      </c>
      <c r="AU636" s="253" t="s">
        <v>83</v>
      </c>
      <c r="AV636" s="14" t="s">
        <v>83</v>
      </c>
      <c r="AW636" s="14" t="s">
        <v>35</v>
      </c>
      <c r="AX636" s="14" t="s">
        <v>74</v>
      </c>
      <c r="AY636" s="253" t="s">
        <v>289</v>
      </c>
    </row>
    <row r="637" s="15" customFormat="1">
      <c r="A637" s="15"/>
      <c r="B637" s="254"/>
      <c r="C637" s="255"/>
      <c r="D637" s="234" t="s">
        <v>301</v>
      </c>
      <c r="E637" s="256" t="s">
        <v>19</v>
      </c>
      <c r="F637" s="257" t="s">
        <v>304</v>
      </c>
      <c r="G637" s="255"/>
      <c r="H637" s="258">
        <v>2</v>
      </c>
      <c r="I637" s="259"/>
      <c r="J637" s="255"/>
      <c r="K637" s="255"/>
      <c r="L637" s="260"/>
      <c r="M637" s="261"/>
      <c r="N637" s="262"/>
      <c r="O637" s="262"/>
      <c r="P637" s="262"/>
      <c r="Q637" s="262"/>
      <c r="R637" s="262"/>
      <c r="S637" s="262"/>
      <c r="T637" s="263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64" t="s">
        <v>301</v>
      </c>
      <c r="AU637" s="264" t="s">
        <v>83</v>
      </c>
      <c r="AV637" s="15" t="s">
        <v>297</v>
      </c>
      <c r="AW637" s="15" t="s">
        <v>35</v>
      </c>
      <c r="AX637" s="15" t="s">
        <v>81</v>
      </c>
      <c r="AY637" s="264" t="s">
        <v>289</v>
      </c>
    </row>
    <row r="638" s="2" customFormat="1" ht="33" customHeight="1">
      <c r="A638" s="39"/>
      <c r="B638" s="40"/>
      <c r="C638" s="265" t="s">
        <v>1346</v>
      </c>
      <c r="D638" s="265" t="s">
        <v>357</v>
      </c>
      <c r="E638" s="266" t="s">
        <v>5752</v>
      </c>
      <c r="F638" s="267" t="s">
        <v>5753</v>
      </c>
      <c r="G638" s="268" t="s">
        <v>620</v>
      </c>
      <c r="H638" s="269">
        <v>4</v>
      </c>
      <c r="I638" s="270"/>
      <c r="J638" s="271">
        <f>ROUND(I638*H638,2)</f>
        <v>0</v>
      </c>
      <c r="K638" s="267" t="s">
        <v>296</v>
      </c>
      <c r="L638" s="272"/>
      <c r="M638" s="273" t="s">
        <v>19</v>
      </c>
      <c r="N638" s="274" t="s">
        <v>45</v>
      </c>
      <c r="O638" s="85"/>
      <c r="P638" s="223">
        <f>O638*H638</f>
        <v>0</v>
      </c>
      <c r="Q638" s="223">
        <v>0.001</v>
      </c>
      <c r="R638" s="223">
        <f>Q638*H638</f>
        <v>0.0040000000000000001</v>
      </c>
      <c r="S638" s="223">
        <v>0</v>
      </c>
      <c r="T638" s="224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25" t="s">
        <v>382</v>
      </c>
      <c r="AT638" s="225" t="s">
        <v>357</v>
      </c>
      <c r="AU638" s="225" t="s">
        <v>83</v>
      </c>
      <c r="AY638" s="18" t="s">
        <v>289</v>
      </c>
      <c r="BE638" s="226">
        <f>IF(N638="základní",J638,0)</f>
        <v>0</v>
      </c>
      <c r="BF638" s="226">
        <f>IF(N638="snížená",J638,0)</f>
        <v>0</v>
      </c>
      <c r="BG638" s="226">
        <f>IF(N638="zákl. přenesená",J638,0)</f>
        <v>0</v>
      </c>
      <c r="BH638" s="226">
        <f>IF(N638="sníž. přenesená",J638,0)</f>
        <v>0</v>
      </c>
      <c r="BI638" s="226">
        <f>IF(N638="nulová",J638,0)</f>
        <v>0</v>
      </c>
      <c r="BJ638" s="18" t="s">
        <v>81</v>
      </c>
      <c r="BK638" s="226">
        <f>ROUND(I638*H638,2)</f>
        <v>0</v>
      </c>
      <c r="BL638" s="18" t="s">
        <v>573</v>
      </c>
      <c r="BM638" s="225" t="s">
        <v>5754</v>
      </c>
    </row>
    <row r="639" s="13" customFormat="1">
      <c r="A639" s="13"/>
      <c r="B639" s="232"/>
      <c r="C639" s="233"/>
      <c r="D639" s="234" t="s">
        <v>301</v>
      </c>
      <c r="E639" s="235" t="s">
        <v>19</v>
      </c>
      <c r="F639" s="236" t="s">
        <v>5710</v>
      </c>
      <c r="G639" s="233"/>
      <c r="H639" s="235" t="s">
        <v>19</v>
      </c>
      <c r="I639" s="237"/>
      <c r="J639" s="233"/>
      <c r="K639" s="233"/>
      <c r="L639" s="238"/>
      <c r="M639" s="239"/>
      <c r="N639" s="240"/>
      <c r="O639" s="240"/>
      <c r="P639" s="240"/>
      <c r="Q639" s="240"/>
      <c r="R639" s="240"/>
      <c r="S639" s="240"/>
      <c r="T639" s="241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2" t="s">
        <v>301</v>
      </c>
      <c r="AU639" s="242" t="s">
        <v>83</v>
      </c>
      <c r="AV639" s="13" t="s">
        <v>81</v>
      </c>
      <c r="AW639" s="13" t="s">
        <v>35</v>
      </c>
      <c r="AX639" s="13" t="s">
        <v>74</v>
      </c>
      <c r="AY639" s="242" t="s">
        <v>289</v>
      </c>
    </row>
    <row r="640" s="14" customFormat="1">
      <c r="A640" s="14"/>
      <c r="B640" s="243"/>
      <c r="C640" s="244"/>
      <c r="D640" s="234" t="s">
        <v>301</v>
      </c>
      <c r="E640" s="245" t="s">
        <v>19</v>
      </c>
      <c r="F640" s="246" t="s">
        <v>83</v>
      </c>
      <c r="G640" s="244"/>
      <c r="H640" s="247">
        <v>2</v>
      </c>
      <c r="I640" s="248"/>
      <c r="J640" s="244"/>
      <c r="K640" s="244"/>
      <c r="L640" s="249"/>
      <c r="M640" s="250"/>
      <c r="N640" s="251"/>
      <c r="O640" s="251"/>
      <c r="P640" s="251"/>
      <c r="Q640" s="251"/>
      <c r="R640" s="251"/>
      <c r="S640" s="251"/>
      <c r="T640" s="252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3" t="s">
        <v>301</v>
      </c>
      <c r="AU640" s="253" t="s">
        <v>83</v>
      </c>
      <c r="AV640" s="14" t="s">
        <v>83</v>
      </c>
      <c r="AW640" s="14" t="s">
        <v>35</v>
      </c>
      <c r="AX640" s="14" t="s">
        <v>74</v>
      </c>
      <c r="AY640" s="253" t="s">
        <v>289</v>
      </c>
    </row>
    <row r="641" s="13" customFormat="1">
      <c r="A641" s="13"/>
      <c r="B641" s="232"/>
      <c r="C641" s="233"/>
      <c r="D641" s="234" t="s">
        <v>301</v>
      </c>
      <c r="E641" s="235" t="s">
        <v>19</v>
      </c>
      <c r="F641" s="236" t="s">
        <v>5711</v>
      </c>
      <c r="G641" s="233"/>
      <c r="H641" s="235" t="s">
        <v>19</v>
      </c>
      <c r="I641" s="237"/>
      <c r="J641" s="233"/>
      <c r="K641" s="233"/>
      <c r="L641" s="238"/>
      <c r="M641" s="239"/>
      <c r="N641" s="240"/>
      <c r="O641" s="240"/>
      <c r="P641" s="240"/>
      <c r="Q641" s="240"/>
      <c r="R641" s="240"/>
      <c r="S641" s="240"/>
      <c r="T641" s="241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2" t="s">
        <v>301</v>
      </c>
      <c r="AU641" s="242" t="s">
        <v>83</v>
      </c>
      <c r="AV641" s="13" t="s">
        <v>81</v>
      </c>
      <c r="AW641" s="13" t="s">
        <v>35</v>
      </c>
      <c r="AX641" s="13" t="s">
        <v>74</v>
      </c>
      <c r="AY641" s="242" t="s">
        <v>289</v>
      </c>
    </row>
    <row r="642" s="14" customFormat="1">
      <c r="A642" s="14"/>
      <c r="B642" s="243"/>
      <c r="C642" s="244"/>
      <c r="D642" s="234" t="s">
        <v>301</v>
      </c>
      <c r="E642" s="245" t="s">
        <v>19</v>
      </c>
      <c r="F642" s="246" t="s">
        <v>83</v>
      </c>
      <c r="G642" s="244"/>
      <c r="H642" s="247">
        <v>2</v>
      </c>
      <c r="I642" s="248"/>
      <c r="J642" s="244"/>
      <c r="K642" s="244"/>
      <c r="L642" s="249"/>
      <c r="M642" s="250"/>
      <c r="N642" s="251"/>
      <c r="O642" s="251"/>
      <c r="P642" s="251"/>
      <c r="Q642" s="251"/>
      <c r="R642" s="251"/>
      <c r="S642" s="251"/>
      <c r="T642" s="252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3" t="s">
        <v>301</v>
      </c>
      <c r="AU642" s="253" t="s">
        <v>83</v>
      </c>
      <c r="AV642" s="14" t="s">
        <v>83</v>
      </c>
      <c r="AW642" s="14" t="s">
        <v>35</v>
      </c>
      <c r="AX642" s="14" t="s">
        <v>74</v>
      </c>
      <c r="AY642" s="253" t="s">
        <v>289</v>
      </c>
    </row>
    <row r="643" s="15" customFormat="1">
      <c r="A643" s="15"/>
      <c r="B643" s="254"/>
      <c r="C643" s="255"/>
      <c r="D643" s="234" t="s">
        <v>301</v>
      </c>
      <c r="E643" s="256" t="s">
        <v>19</v>
      </c>
      <c r="F643" s="257" t="s">
        <v>304</v>
      </c>
      <c r="G643" s="255"/>
      <c r="H643" s="258">
        <v>4</v>
      </c>
      <c r="I643" s="259"/>
      <c r="J643" s="255"/>
      <c r="K643" s="255"/>
      <c r="L643" s="260"/>
      <c r="M643" s="261"/>
      <c r="N643" s="262"/>
      <c r="O643" s="262"/>
      <c r="P643" s="262"/>
      <c r="Q643" s="262"/>
      <c r="R643" s="262"/>
      <c r="S643" s="262"/>
      <c r="T643" s="263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64" t="s">
        <v>301</v>
      </c>
      <c r="AU643" s="264" t="s">
        <v>83</v>
      </c>
      <c r="AV643" s="15" t="s">
        <v>297</v>
      </c>
      <c r="AW643" s="15" t="s">
        <v>35</v>
      </c>
      <c r="AX643" s="15" t="s">
        <v>81</v>
      </c>
      <c r="AY643" s="264" t="s">
        <v>289</v>
      </c>
    </row>
    <row r="644" s="2" customFormat="1" ht="33" customHeight="1">
      <c r="A644" s="39"/>
      <c r="B644" s="40"/>
      <c r="C644" s="265" t="s">
        <v>1102</v>
      </c>
      <c r="D644" s="265" t="s">
        <v>357</v>
      </c>
      <c r="E644" s="266" t="s">
        <v>5755</v>
      </c>
      <c r="F644" s="267" t="s">
        <v>5756</v>
      </c>
      <c r="G644" s="268" t="s">
        <v>620</v>
      </c>
      <c r="H644" s="269">
        <v>10</v>
      </c>
      <c r="I644" s="270"/>
      <c r="J644" s="271">
        <f>ROUND(I644*H644,2)</f>
        <v>0</v>
      </c>
      <c r="K644" s="267" t="s">
        <v>296</v>
      </c>
      <c r="L644" s="272"/>
      <c r="M644" s="273" t="s">
        <v>19</v>
      </c>
      <c r="N644" s="274" t="s">
        <v>45</v>
      </c>
      <c r="O644" s="85"/>
      <c r="P644" s="223">
        <f>O644*H644</f>
        <v>0</v>
      </c>
      <c r="Q644" s="223">
        <v>0.001</v>
      </c>
      <c r="R644" s="223">
        <f>Q644*H644</f>
        <v>0.01</v>
      </c>
      <c r="S644" s="223">
        <v>0</v>
      </c>
      <c r="T644" s="224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25" t="s">
        <v>382</v>
      </c>
      <c r="AT644" s="225" t="s">
        <v>357</v>
      </c>
      <c r="AU644" s="225" t="s">
        <v>83</v>
      </c>
      <c r="AY644" s="18" t="s">
        <v>289</v>
      </c>
      <c r="BE644" s="226">
        <f>IF(N644="základní",J644,0)</f>
        <v>0</v>
      </c>
      <c r="BF644" s="226">
        <f>IF(N644="snížená",J644,0)</f>
        <v>0</v>
      </c>
      <c r="BG644" s="226">
        <f>IF(N644="zákl. přenesená",J644,0)</f>
        <v>0</v>
      </c>
      <c r="BH644" s="226">
        <f>IF(N644="sníž. přenesená",J644,0)</f>
        <v>0</v>
      </c>
      <c r="BI644" s="226">
        <f>IF(N644="nulová",J644,0)</f>
        <v>0</v>
      </c>
      <c r="BJ644" s="18" t="s">
        <v>81</v>
      </c>
      <c r="BK644" s="226">
        <f>ROUND(I644*H644,2)</f>
        <v>0</v>
      </c>
      <c r="BL644" s="18" t="s">
        <v>573</v>
      </c>
      <c r="BM644" s="225" t="s">
        <v>5757</v>
      </c>
    </row>
    <row r="645" s="13" customFormat="1">
      <c r="A645" s="13"/>
      <c r="B645" s="232"/>
      <c r="C645" s="233"/>
      <c r="D645" s="234" t="s">
        <v>301</v>
      </c>
      <c r="E645" s="235" t="s">
        <v>19</v>
      </c>
      <c r="F645" s="236" t="s">
        <v>5726</v>
      </c>
      <c r="G645" s="233"/>
      <c r="H645" s="235" t="s">
        <v>19</v>
      </c>
      <c r="I645" s="237"/>
      <c r="J645" s="233"/>
      <c r="K645" s="233"/>
      <c r="L645" s="238"/>
      <c r="M645" s="239"/>
      <c r="N645" s="240"/>
      <c r="O645" s="240"/>
      <c r="P645" s="240"/>
      <c r="Q645" s="240"/>
      <c r="R645" s="240"/>
      <c r="S645" s="240"/>
      <c r="T645" s="241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2" t="s">
        <v>301</v>
      </c>
      <c r="AU645" s="242" t="s">
        <v>83</v>
      </c>
      <c r="AV645" s="13" t="s">
        <v>81</v>
      </c>
      <c r="AW645" s="13" t="s">
        <v>35</v>
      </c>
      <c r="AX645" s="13" t="s">
        <v>74</v>
      </c>
      <c r="AY645" s="242" t="s">
        <v>289</v>
      </c>
    </row>
    <row r="646" s="14" customFormat="1">
      <c r="A646" s="14"/>
      <c r="B646" s="243"/>
      <c r="C646" s="244"/>
      <c r="D646" s="234" t="s">
        <v>301</v>
      </c>
      <c r="E646" s="245" t="s">
        <v>19</v>
      </c>
      <c r="F646" s="246" t="s">
        <v>83</v>
      </c>
      <c r="G646" s="244"/>
      <c r="H646" s="247">
        <v>2</v>
      </c>
      <c r="I646" s="248"/>
      <c r="J646" s="244"/>
      <c r="K646" s="244"/>
      <c r="L646" s="249"/>
      <c r="M646" s="250"/>
      <c r="N646" s="251"/>
      <c r="O646" s="251"/>
      <c r="P646" s="251"/>
      <c r="Q646" s="251"/>
      <c r="R646" s="251"/>
      <c r="S646" s="251"/>
      <c r="T646" s="252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3" t="s">
        <v>301</v>
      </c>
      <c r="AU646" s="253" t="s">
        <v>83</v>
      </c>
      <c r="AV646" s="14" t="s">
        <v>83</v>
      </c>
      <c r="AW646" s="14" t="s">
        <v>35</v>
      </c>
      <c r="AX646" s="14" t="s">
        <v>74</v>
      </c>
      <c r="AY646" s="253" t="s">
        <v>289</v>
      </c>
    </row>
    <row r="647" s="13" customFormat="1">
      <c r="A647" s="13"/>
      <c r="B647" s="232"/>
      <c r="C647" s="233"/>
      <c r="D647" s="234" t="s">
        <v>301</v>
      </c>
      <c r="E647" s="235" t="s">
        <v>19</v>
      </c>
      <c r="F647" s="236" t="s">
        <v>5727</v>
      </c>
      <c r="G647" s="233"/>
      <c r="H647" s="235" t="s">
        <v>19</v>
      </c>
      <c r="I647" s="237"/>
      <c r="J647" s="233"/>
      <c r="K647" s="233"/>
      <c r="L647" s="238"/>
      <c r="M647" s="239"/>
      <c r="N647" s="240"/>
      <c r="O647" s="240"/>
      <c r="P647" s="240"/>
      <c r="Q647" s="240"/>
      <c r="R647" s="240"/>
      <c r="S647" s="240"/>
      <c r="T647" s="241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2" t="s">
        <v>301</v>
      </c>
      <c r="AU647" s="242" t="s">
        <v>83</v>
      </c>
      <c r="AV647" s="13" t="s">
        <v>81</v>
      </c>
      <c r="AW647" s="13" t="s">
        <v>35</v>
      </c>
      <c r="AX647" s="13" t="s">
        <v>74</v>
      </c>
      <c r="AY647" s="242" t="s">
        <v>289</v>
      </c>
    </row>
    <row r="648" s="14" customFormat="1">
      <c r="A648" s="14"/>
      <c r="B648" s="243"/>
      <c r="C648" s="244"/>
      <c r="D648" s="234" t="s">
        <v>301</v>
      </c>
      <c r="E648" s="245" t="s">
        <v>19</v>
      </c>
      <c r="F648" s="246" t="s">
        <v>83</v>
      </c>
      <c r="G648" s="244"/>
      <c r="H648" s="247">
        <v>2</v>
      </c>
      <c r="I648" s="248"/>
      <c r="J648" s="244"/>
      <c r="K648" s="244"/>
      <c r="L648" s="249"/>
      <c r="M648" s="250"/>
      <c r="N648" s="251"/>
      <c r="O648" s="251"/>
      <c r="P648" s="251"/>
      <c r="Q648" s="251"/>
      <c r="R648" s="251"/>
      <c r="S648" s="251"/>
      <c r="T648" s="252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3" t="s">
        <v>301</v>
      </c>
      <c r="AU648" s="253" t="s">
        <v>83</v>
      </c>
      <c r="AV648" s="14" t="s">
        <v>83</v>
      </c>
      <c r="AW648" s="14" t="s">
        <v>35</v>
      </c>
      <c r="AX648" s="14" t="s">
        <v>74</v>
      </c>
      <c r="AY648" s="253" t="s">
        <v>289</v>
      </c>
    </row>
    <row r="649" s="13" customFormat="1">
      <c r="A649" s="13"/>
      <c r="B649" s="232"/>
      <c r="C649" s="233"/>
      <c r="D649" s="234" t="s">
        <v>301</v>
      </c>
      <c r="E649" s="235" t="s">
        <v>19</v>
      </c>
      <c r="F649" s="236" t="s">
        <v>5729</v>
      </c>
      <c r="G649" s="233"/>
      <c r="H649" s="235" t="s">
        <v>19</v>
      </c>
      <c r="I649" s="237"/>
      <c r="J649" s="233"/>
      <c r="K649" s="233"/>
      <c r="L649" s="238"/>
      <c r="M649" s="239"/>
      <c r="N649" s="240"/>
      <c r="O649" s="240"/>
      <c r="P649" s="240"/>
      <c r="Q649" s="240"/>
      <c r="R649" s="240"/>
      <c r="S649" s="240"/>
      <c r="T649" s="241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2" t="s">
        <v>301</v>
      </c>
      <c r="AU649" s="242" t="s">
        <v>83</v>
      </c>
      <c r="AV649" s="13" t="s">
        <v>81</v>
      </c>
      <c r="AW649" s="13" t="s">
        <v>35</v>
      </c>
      <c r="AX649" s="13" t="s">
        <v>74</v>
      </c>
      <c r="AY649" s="242" t="s">
        <v>289</v>
      </c>
    </row>
    <row r="650" s="14" customFormat="1">
      <c r="A650" s="14"/>
      <c r="B650" s="243"/>
      <c r="C650" s="244"/>
      <c r="D650" s="234" t="s">
        <v>301</v>
      </c>
      <c r="E650" s="245" t="s">
        <v>19</v>
      </c>
      <c r="F650" s="246" t="s">
        <v>81</v>
      </c>
      <c r="G650" s="244"/>
      <c r="H650" s="247">
        <v>1</v>
      </c>
      <c r="I650" s="248"/>
      <c r="J650" s="244"/>
      <c r="K650" s="244"/>
      <c r="L650" s="249"/>
      <c r="M650" s="250"/>
      <c r="N650" s="251"/>
      <c r="O650" s="251"/>
      <c r="P650" s="251"/>
      <c r="Q650" s="251"/>
      <c r="R650" s="251"/>
      <c r="S650" s="251"/>
      <c r="T650" s="252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3" t="s">
        <v>301</v>
      </c>
      <c r="AU650" s="253" t="s">
        <v>83</v>
      </c>
      <c r="AV650" s="14" t="s">
        <v>83</v>
      </c>
      <c r="AW650" s="14" t="s">
        <v>35</v>
      </c>
      <c r="AX650" s="14" t="s">
        <v>74</v>
      </c>
      <c r="AY650" s="253" t="s">
        <v>289</v>
      </c>
    </row>
    <row r="651" s="13" customFormat="1">
      <c r="A651" s="13"/>
      <c r="B651" s="232"/>
      <c r="C651" s="233"/>
      <c r="D651" s="234" t="s">
        <v>301</v>
      </c>
      <c r="E651" s="235" t="s">
        <v>19</v>
      </c>
      <c r="F651" s="236" t="s">
        <v>5730</v>
      </c>
      <c r="G651" s="233"/>
      <c r="H651" s="235" t="s">
        <v>19</v>
      </c>
      <c r="I651" s="237"/>
      <c r="J651" s="233"/>
      <c r="K651" s="233"/>
      <c r="L651" s="238"/>
      <c r="M651" s="239"/>
      <c r="N651" s="240"/>
      <c r="O651" s="240"/>
      <c r="P651" s="240"/>
      <c r="Q651" s="240"/>
      <c r="R651" s="240"/>
      <c r="S651" s="240"/>
      <c r="T651" s="241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2" t="s">
        <v>301</v>
      </c>
      <c r="AU651" s="242" t="s">
        <v>83</v>
      </c>
      <c r="AV651" s="13" t="s">
        <v>81</v>
      </c>
      <c r="AW651" s="13" t="s">
        <v>35</v>
      </c>
      <c r="AX651" s="13" t="s">
        <v>74</v>
      </c>
      <c r="AY651" s="242" t="s">
        <v>289</v>
      </c>
    </row>
    <row r="652" s="14" customFormat="1">
      <c r="A652" s="14"/>
      <c r="B652" s="243"/>
      <c r="C652" s="244"/>
      <c r="D652" s="234" t="s">
        <v>301</v>
      </c>
      <c r="E652" s="245" t="s">
        <v>19</v>
      </c>
      <c r="F652" s="246" t="s">
        <v>81</v>
      </c>
      <c r="G652" s="244"/>
      <c r="H652" s="247">
        <v>1</v>
      </c>
      <c r="I652" s="248"/>
      <c r="J652" s="244"/>
      <c r="K652" s="244"/>
      <c r="L652" s="249"/>
      <c r="M652" s="250"/>
      <c r="N652" s="251"/>
      <c r="O652" s="251"/>
      <c r="P652" s="251"/>
      <c r="Q652" s="251"/>
      <c r="R652" s="251"/>
      <c r="S652" s="251"/>
      <c r="T652" s="252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3" t="s">
        <v>301</v>
      </c>
      <c r="AU652" s="253" t="s">
        <v>83</v>
      </c>
      <c r="AV652" s="14" t="s">
        <v>83</v>
      </c>
      <c r="AW652" s="14" t="s">
        <v>35</v>
      </c>
      <c r="AX652" s="14" t="s">
        <v>74</v>
      </c>
      <c r="AY652" s="253" t="s">
        <v>289</v>
      </c>
    </row>
    <row r="653" s="13" customFormat="1">
      <c r="A653" s="13"/>
      <c r="B653" s="232"/>
      <c r="C653" s="233"/>
      <c r="D653" s="234" t="s">
        <v>301</v>
      </c>
      <c r="E653" s="235" t="s">
        <v>19</v>
      </c>
      <c r="F653" s="236" t="s">
        <v>5731</v>
      </c>
      <c r="G653" s="233"/>
      <c r="H653" s="235" t="s">
        <v>19</v>
      </c>
      <c r="I653" s="237"/>
      <c r="J653" s="233"/>
      <c r="K653" s="233"/>
      <c r="L653" s="238"/>
      <c r="M653" s="239"/>
      <c r="N653" s="240"/>
      <c r="O653" s="240"/>
      <c r="P653" s="240"/>
      <c r="Q653" s="240"/>
      <c r="R653" s="240"/>
      <c r="S653" s="240"/>
      <c r="T653" s="241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2" t="s">
        <v>301</v>
      </c>
      <c r="AU653" s="242" t="s">
        <v>83</v>
      </c>
      <c r="AV653" s="13" t="s">
        <v>81</v>
      </c>
      <c r="AW653" s="13" t="s">
        <v>35</v>
      </c>
      <c r="AX653" s="13" t="s">
        <v>74</v>
      </c>
      <c r="AY653" s="242" t="s">
        <v>289</v>
      </c>
    </row>
    <row r="654" s="14" customFormat="1">
      <c r="A654" s="14"/>
      <c r="B654" s="243"/>
      <c r="C654" s="244"/>
      <c r="D654" s="234" t="s">
        <v>301</v>
      </c>
      <c r="E654" s="245" t="s">
        <v>19</v>
      </c>
      <c r="F654" s="246" t="s">
        <v>81</v>
      </c>
      <c r="G654" s="244"/>
      <c r="H654" s="247">
        <v>1</v>
      </c>
      <c r="I654" s="248"/>
      <c r="J654" s="244"/>
      <c r="K654" s="244"/>
      <c r="L654" s="249"/>
      <c r="M654" s="250"/>
      <c r="N654" s="251"/>
      <c r="O654" s="251"/>
      <c r="P654" s="251"/>
      <c r="Q654" s="251"/>
      <c r="R654" s="251"/>
      <c r="S654" s="251"/>
      <c r="T654" s="252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3" t="s">
        <v>301</v>
      </c>
      <c r="AU654" s="253" t="s">
        <v>83</v>
      </c>
      <c r="AV654" s="14" t="s">
        <v>83</v>
      </c>
      <c r="AW654" s="14" t="s">
        <v>35</v>
      </c>
      <c r="AX654" s="14" t="s">
        <v>74</v>
      </c>
      <c r="AY654" s="253" t="s">
        <v>289</v>
      </c>
    </row>
    <row r="655" s="13" customFormat="1">
      <c r="A655" s="13"/>
      <c r="B655" s="232"/>
      <c r="C655" s="233"/>
      <c r="D655" s="234" t="s">
        <v>301</v>
      </c>
      <c r="E655" s="235" t="s">
        <v>19</v>
      </c>
      <c r="F655" s="236" t="s">
        <v>5713</v>
      </c>
      <c r="G655" s="233"/>
      <c r="H655" s="235" t="s">
        <v>19</v>
      </c>
      <c r="I655" s="237"/>
      <c r="J655" s="233"/>
      <c r="K655" s="233"/>
      <c r="L655" s="238"/>
      <c r="M655" s="239"/>
      <c r="N655" s="240"/>
      <c r="O655" s="240"/>
      <c r="P655" s="240"/>
      <c r="Q655" s="240"/>
      <c r="R655" s="240"/>
      <c r="S655" s="240"/>
      <c r="T655" s="241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2" t="s">
        <v>301</v>
      </c>
      <c r="AU655" s="242" t="s">
        <v>83</v>
      </c>
      <c r="AV655" s="13" t="s">
        <v>81</v>
      </c>
      <c r="AW655" s="13" t="s">
        <v>35</v>
      </c>
      <c r="AX655" s="13" t="s">
        <v>74</v>
      </c>
      <c r="AY655" s="242" t="s">
        <v>289</v>
      </c>
    </row>
    <row r="656" s="14" customFormat="1">
      <c r="A656" s="14"/>
      <c r="B656" s="243"/>
      <c r="C656" s="244"/>
      <c r="D656" s="234" t="s">
        <v>301</v>
      </c>
      <c r="E656" s="245" t="s">
        <v>19</v>
      </c>
      <c r="F656" s="246" t="s">
        <v>81</v>
      </c>
      <c r="G656" s="244"/>
      <c r="H656" s="247">
        <v>1</v>
      </c>
      <c r="I656" s="248"/>
      <c r="J656" s="244"/>
      <c r="K656" s="244"/>
      <c r="L656" s="249"/>
      <c r="M656" s="250"/>
      <c r="N656" s="251"/>
      <c r="O656" s="251"/>
      <c r="P656" s="251"/>
      <c r="Q656" s="251"/>
      <c r="R656" s="251"/>
      <c r="S656" s="251"/>
      <c r="T656" s="252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3" t="s">
        <v>301</v>
      </c>
      <c r="AU656" s="253" t="s">
        <v>83</v>
      </c>
      <c r="AV656" s="14" t="s">
        <v>83</v>
      </c>
      <c r="AW656" s="14" t="s">
        <v>35</v>
      </c>
      <c r="AX656" s="14" t="s">
        <v>74</v>
      </c>
      <c r="AY656" s="253" t="s">
        <v>289</v>
      </c>
    </row>
    <row r="657" s="13" customFormat="1">
      <c r="A657" s="13"/>
      <c r="B657" s="232"/>
      <c r="C657" s="233"/>
      <c r="D657" s="234" t="s">
        <v>301</v>
      </c>
      <c r="E657" s="235" t="s">
        <v>19</v>
      </c>
      <c r="F657" s="236" t="s">
        <v>5714</v>
      </c>
      <c r="G657" s="233"/>
      <c r="H657" s="235" t="s">
        <v>19</v>
      </c>
      <c r="I657" s="237"/>
      <c r="J657" s="233"/>
      <c r="K657" s="233"/>
      <c r="L657" s="238"/>
      <c r="M657" s="239"/>
      <c r="N657" s="240"/>
      <c r="O657" s="240"/>
      <c r="P657" s="240"/>
      <c r="Q657" s="240"/>
      <c r="R657" s="240"/>
      <c r="S657" s="240"/>
      <c r="T657" s="241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2" t="s">
        <v>301</v>
      </c>
      <c r="AU657" s="242" t="s">
        <v>83</v>
      </c>
      <c r="AV657" s="13" t="s">
        <v>81</v>
      </c>
      <c r="AW657" s="13" t="s">
        <v>35</v>
      </c>
      <c r="AX657" s="13" t="s">
        <v>74</v>
      </c>
      <c r="AY657" s="242" t="s">
        <v>289</v>
      </c>
    </row>
    <row r="658" s="14" customFormat="1">
      <c r="A658" s="14"/>
      <c r="B658" s="243"/>
      <c r="C658" s="244"/>
      <c r="D658" s="234" t="s">
        <v>301</v>
      </c>
      <c r="E658" s="245" t="s">
        <v>19</v>
      </c>
      <c r="F658" s="246" t="s">
        <v>81</v>
      </c>
      <c r="G658" s="244"/>
      <c r="H658" s="247">
        <v>1</v>
      </c>
      <c r="I658" s="248"/>
      <c r="J658" s="244"/>
      <c r="K658" s="244"/>
      <c r="L658" s="249"/>
      <c r="M658" s="250"/>
      <c r="N658" s="251"/>
      <c r="O658" s="251"/>
      <c r="P658" s="251"/>
      <c r="Q658" s="251"/>
      <c r="R658" s="251"/>
      <c r="S658" s="251"/>
      <c r="T658" s="252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3" t="s">
        <v>301</v>
      </c>
      <c r="AU658" s="253" t="s">
        <v>83</v>
      </c>
      <c r="AV658" s="14" t="s">
        <v>83</v>
      </c>
      <c r="AW658" s="14" t="s">
        <v>35</v>
      </c>
      <c r="AX658" s="14" t="s">
        <v>74</v>
      </c>
      <c r="AY658" s="253" t="s">
        <v>289</v>
      </c>
    </row>
    <row r="659" s="13" customFormat="1">
      <c r="A659" s="13"/>
      <c r="B659" s="232"/>
      <c r="C659" s="233"/>
      <c r="D659" s="234" t="s">
        <v>301</v>
      </c>
      <c r="E659" s="235" t="s">
        <v>19</v>
      </c>
      <c r="F659" s="236" t="s">
        <v>5712</v>
      </c>
      <c r="G659" s="233"/>
      <c r="H659" s="235" t="s">
        <v>19</v>
      </c>
      <c r="I659" s="237"/>
      <c r="J659" s="233"/>
      <c r="K659" s="233"/>
      <c r="L659" s="238"/>
      <c r="M659" s="239"/>
      <c r="N659" s="240"/>
      <c r="O659" s="240"/>
      <c r="P659" s="240"/>
      <c r="Q659" s="240"/>
      <c r="R659" s="240"/>
      <c r="S659" s="240"/>
      <c r="T659" s="241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2" t="s">
        <v>301</v>
      </c>
      <c r="AU659" s="242" t="s">
        <v>83</v>
      </c>
      <c r="AV659" s="13" t="s">
        <v>81</v>
      </c>
      <c r="AW659" s="13" t="s">
        <v>35</v>
      </c>
      <c r="AX659" s="13" t="s">
        <v>74</v>
      </c>
      <c r="AY659" s="242" t="s">
        <v>289</v>
      </c>
    </row>
    <row r="660" s="14" customFormat="1">
      <c r="A660" s="14"/>
      <c r="B660" s="243"/>
      <c r="C660" s="244"/>
      <c r="D660" s="234" t="s">
        <v>301</v>
      </c>
      <c r="E660" s="245" t="s">
        <v>19</v>
      </c>
      <c r="F660" s="246" t="s">
        <v>81</v>
      </c>
      <c r="G660" s="244"/>
      <c r="H660" s="247">
        <v>1</v>
      </c>
      <c r="I660" s="248"/>
      <c r="J660" s="244"/>
      <c r="K660" s="244"/>
      <c r="L660" s="249"/>
      <c r="M660" s="250"/>
      <c r="N660" s="251"/>
      <c r="O660" s="251"/>
      <c r="P660" s="251"/>
      <c r="Q660" s="251"/>
      <c r="R660" s="251"/>
      <c r="S660" s="251"/>
      <c r="T660" s="252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3" t="s">
        <v>301</v>
      </c>
      <c r="AU660" s="253" t="s">
        <v>83</v>
      </c>
      <c r="AV660" s="14" t="s">
        <v>83</v>
      </c>
      <c r="AW660" s="14" t="s">
        <v>35</v>
      </c>
      <c r="AX660" s="14" t="s">
        <v>74</v>
      </c>
      <c r="AY660" s="253" t="s">
        <v>289</v>
      </c>
    </row>
    <row r="661" s="15" customFormat="1">
      <c r="A661" s="15"/>
      <c r="B661" s="254"/>
      <c r="C661" s="255"/>
      <c r="D661" s="234" t="s">
        <v>301</v>
      </c>
      <c r="E661" s="256" t="s">
        <v>19</v>
      </c>
      <c r="F661" s="257" t="s">
        <v>304</v>
      </c>
      <c r="G661" s="255"/>
      <c r="H661" s="258">
        <v>10</v>
      </c>
      <c r="I661" s="259"/>
      <c r="J661" s="255"/>
      <c r="K661" s="255"/>
      <c r="L661" s="260"/>
      <c r="M661" s="261"/>
      <c r="N661" s="262"/>
      <c r="O661" s="262"/>
      <c r="P661" s="262"/>
      <c r="Q661" s="262"/>
      <c r="R661" s="262"/>
      <c r="S661" s="262"/>
      <c r="T661" s="263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64" t="s">
        <v>301</v>
      </c>
      <c r="AU661" s="264" t="s">
        <v>83</v>
      </c>
      <c r="AV661" s="15" t="s">
        <v>297</v>
      </c>
      <c r="AW661" s="15" t="s">
        <v>35</v>
      </c>
      <c r="AX661" s="15" t="s">
        <v>81</v>
      </c>
      <c r="AY661" s="264" t="s">
        <v>289</v>
      </c>
    </row>
    <row r="662" s="2" customFormat="1" ht="33" customHeight="1">
      <c r="A662" s="39"/>
      <c r="B662" s="40"/>
      <c r="C662" s="265" t="s">
        <v>734</v>
      </c>
      <c r="D662" s="265" t="s">
        <v>357</v>
      </c>
      <c r="E662" s="266" t="s">
        <v>5758</v>
      </c>
      <c r="F662" s="267" t="s">
        <v>5759</v>
      </c>
      <c r="G662" s="268" t="s">
        <v>620</v>
      </c>
      <c r="H662" s="269">
        <v>2</v>
      </c>
      <c r="I662" s="270"/>
      <c r="J662" s="271">
        <f>ROUND(I662*H662,2)</f>
        <v>0</v>
      </c>
      <c r="K662" s="267" t="s">
        <v>296</v>
      </c>
      <c r="L662" s="272"/>
      <c r="M662" s="273" t="s">
        <v>19</v>
      </c>
      <c r="N662" s="274" t="s">
        <v>45</v>
      </c>
      <c r="O662" s="85"/>
      <c r="P662" s="223">
        <f>O662*H662</f>
        <v>0</v>
      </c>
      <c r="Q662" s="223">
        <v>0.001</v>
      </c>
      <c r="R662" s="223">
        <f>Q662*H662</f>
        <v>0.002</v>
      </c>
      <c r="S662" s="223">
        <v>0</v>
      </c>
      <c r="T662" s="224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25" t="s">
        <v>382</v>
      </c>
      <c r="AT662" s="225" t="s">
        <v>357</v>
      </c>
      <c r="AU662" s="225" t="s">
        <v>83</v>
      </c>
      <c r="AY662" s="18" t="s">
        <v>289</v>
      </c>
      <c r="BE662" s="226">
        <f>IF(N662="základní",J662,0)</f>
        <v>0</v>
      </c>
      <c r="BF662" s="226">
        <f>IF(N662="snížená",J662,0)</f>
        <v>0</v>
      </c>
      <c r="BG662" s="226">
        <f>IF(N662="zákl. přenesená",J662,0)</f>
        <v>0</v>
      </c>
      <c r="BH662" s="226">
        <f>IF(N662="sníž. přenesená",J662,0)</f>
        <v>0</v>
      </c>
      <c r="BI662" s="226">
        <f>IF(N662="nulová",J662,0)</f>
        <v>0</v>
      </c>
      <c r="BJ662" s="18" t="s">
        <v>81</v>
      </c>
      <c r="BK662" s="226">
        <f>ROUND(I662*H662,2)</f>
        <v>0</v>
      </c>
      <c r="BL662" s="18" t="s">
        <v>573</v>
      </c>
      <c r="BM662" s="225" t="s">
        <v>5760</v>
      </c>
    </row>
    <row r="663" s="13" customFormat="1">
      <c r="A663" s="13"/>
      <c r="B663" s="232"/>
      <c r="C663" s="233"/>
      <c r="D663" s="234" t="s">
        <v>301</v>
      </c>
      <c r="E663" s="235" t="s">
        <v>19</v>
      </c>
      <c r="F663" s="236" t="s">
        <v>5732</v>
      </c>
      <c r="G663" s="233"/>
      <c r="H663" s="235" t="s">
        <v>19</v>
      </c>
      <c r="I663" s="237"/>
      <c r="J663" s="233"/>
      <c r="K663" s="233"/>
      <c r="L663" s="238"/>
      <c r="M663" s="239"/>
      <c r="N663" s="240"/>
      <c r="O663" s="240"/>
      <c r="P663" s="240"/>
      <c r="Q663" s="240"/>
      <c r="R663" s="240"/>
      <c r="S663" s="240"/>
      <c r="T663" s="241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2" t="s">
        <v>301</v>
      </c>
      <c r="AU663" s="242" t="s">
        <v>83</v>
      </c>
      <c r="AV663" s="13" t="s">
        <v>81</v>
      </c>
      <c r="AW663" s="13" t="s">
        <v>35</v>
      </c>
      <c r="AX663" s="13" t="s">
        <v>74</v>
      </c>
      <c r="AY663" s="242" t="s">
        <v>289</v>
      </c>
    </row>
    <row r="664" s="14" customFormat="1">
      <c r="A664" s="14"/>
      <c r="B664" s="243"/>
      <c r="C664" s="244"/>
      <c r="D664" s="234" t="s">
        <v>301</v>
      </c>
      <c r="E664" s="245" t="s">
        <v>19</v>
      </c>
      <c r="F664" s="246" t="s">
        <v>81</v>
      </c>
      <c r="G664" s="244"/>
      <c r="H664" s="247">
        <v>1</v>
      </c>
      <c r="I664" s="248"/>
      <c r="J664" s="244"/>
      <c r="K664" s="244"/>
      <c r="L664" s="249"/>
      <c r="M664" s="250"/>
      <c r="N664" s="251"/>
      <c r="O664" s="251"/>
      <c r="P664" s="251"/>
      <c r="Q664" s="251"/>
      <c r="R664" s="251"/>
      <c r="S664" s="251"/>
      <c r="T664" s="252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3" t="s">
        <v>301</v>
      </c>
      <c r="AU664" s="253" t="s">
        <v>83</v>
      </c>
      <c r="AV664" s="14" t="s">
        <v>83</v>
      </c>
      <c r="AW664" s="14" t="s">
        <v>35</v>
      </c>
      <c r="AX664" s="14" t="s">
        <v>74</v>
      </c>
      <c r="AY664" s="253" t="s">
        <v>289</v>
      </c>
    </row>
    <row r="665" s="13" customFormat="1">
      <c r="A665" s="13"/>
      <c r="B665" s="232"/>
      <c r="C665" s="233"/>
      <c r="D665" s="234" t="s">
        <v>301</v>
      </c>
      <c r="E665" s="235" t="s">
        <v>19</v>
      </c>
      <c r="F665" s="236" t="s">
        <v>5733</v>
      </c>
      <c r="G665" s="233"/>
      <c r="H665" s="235" t="s">
        <v>19</v>
      </c>
      <c r="I665" s="237"/>
      <c r="J665" s="233"/>
      <c r="K665" s="233"/>
      <c r="L665" s="238"/>
      <c r="M665" s="239"/>
      <c r="N665" s="240"/>
      <c r="O665" s="240"/>
      <c r="P665" s="240"/>
      <c r="Q665" s="240"/>
      <c r="R665" s="240"/>
      <c r="S665" s="240"/>
      <c r="T665" s="241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2" t="s">
        <v>301</v>
      </c>
      <c r="AU665" s="242" t="s">
        <v>83</v>
      </c>
      <c r="AV665" s="13" t="s">
        <v>81</v>
      </c>
      <c r="AW665" s="13" t="s">
        <v>35</v>
      </c>
      <c r="AX665" s="13" t="s">
        <v>74</v>
      </c>
      <c r="AY665" s="242" t="s">
        <v>289</v>
      </c>
    </row>
    <row r="666" s="14" customFormat="1">
      <c r="A666" s="14"/>
      <c r="B666" s="243"/>
      <c r="C666" s="244"/>
      <c r="D666" s="234" t="s">
        <v>301</v>
      </c>
      <c r="E666" s="245" t="s">
        <v>19</v>
      </c>
      <c r="F666" s="246" t="s">
        <v>81</v>
      </c>
      <c r="G666" s="244"/>
      <c r="H666" s="247">
        <v>1</v>
      </c>
      <c r="I666" s="248"/>
      <c r="J666" s="244"/>
      <c r="K666" s="244"/>
      <c r="L666" s="249"/>
      <c r="M666" s="250"/>
      <c r="N666" s="251"/>
      <c r="O666" s="251"/>
      <c r="P666" s="251"/>
      <c r="Q666" s="251"/>
      <c r="R666" s="251"/>
      <c r="S666" s="251"/>
      <c r="T666" s="252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3" t="s">
        <v>301</v>
      </c>
      <c r="AU666" s="253" t="s">
        <v>83</v>
      </c>
      <c r="AV666" s="14" t="s">
        <v>83</v>
      </c>
      <c r="AW666" s="14" t="s">
        <v>35</v>
      </c>
      <c r="AX666" s="14" t="s">
        <v>74</v>
      </c>
      <c r="AY666" s="253" t="s">
        <v>289</v>
      </c>
    </row>
    <row r="667" s="15" customFormat="1">
      <c r="A667" s="15"/>
      <c r="B667" s="254"/>
      <c r="C667" s="255"/>
      <c r="D667" s="234" t="s">
        <v>301</v>
      </c>
      <c r="E667" s="256" t="s">
        <v>19</v>
      </c>
      <c r="F667" s="257" t="s">
        <v>304</v>
      </c>
      <c r="G667" s="255"/>
      <c r="H667" s="258">
        <v>2</v>
      </c>
      <c r="I667" s="259"/>
      <c r="J667" s="255"/>
      <c r="K667" s="255"/>
      <c r="L667" s="260"/>
      <c r="M667" s="261"/>
      <c r="N667" s="262"/>
      <c r="O667" s="262"/>
      <c r="P667" s="262"/>
      <c r="Q667" s="262"/>
      <c r="R667" s="262"/>
      <c r="S667" s="262"/>
      <c r="T667" s="263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4" t="s">
        <v>301</v>
      </c>
      <c r="AU667" s="264" t="s">
        <v>83</v>
      </c>
      <c r="AV667" s="15" t="s">
        <v>297</v>
      </c>
      <c r="AW667" s="15" t="s">
        <v>35</v>
      </c>
      <c r="AX667" s="15" t="s">
        <v>81</v>
      </c>
      <c r="AY667" s="264" t="s">
        <v>289</v>
      </c>
    </row>
    <row r="668" s="2" customFormat="1" ht="24.15" customHeight="1">
      <c r="A668" s="39"/>
      <c r="B668" s="40"/>
      <c r="C668" s="214" t="s">
        <v>2613</v>
      </c>
      <c r="D668" s="214" t="s">
        <v>292</v>
      </c>
      <c r="E668" s="215" t="s">
        <v>5761</v>
      </c>
      <c r="F668" s="216" t="s">
        <v>5762</v>
      </c>
      <c r="G668" s="217" t="s">
        <v>295</v>
      </c>
      <c r="H668" s="218">
        <v>21.113</v>
      </c>
      <c r="I668" s="219"/>
      <c r="J668" s="220">
        <f>ROUND(I668*H668,2)</f>
        <v>0</v>
      </c>
      <c r="K668" s="216" t="s">
        <v>296</v>
      </c>
      <c r="L668" s="45"/>
      <c r="M668" s="221" t="s">
        <v>19</v>
      </c>
      <c r="N668" s="222" t="s">
        <v>45</v>
      </c>
      <c r="O668" s="85"/>
      <c r="P668" s="223">
        <f>O668*H668</f>
        <v>0</v>
      </c>
      <c r="Q668" s="223">
        <v>0</v>
      </c>
      <c r="R668" s="223">
        <f>Q668*H668</f>
        <v>0</v>
      </c>
      <c r="S668" s="223">
        <v>0</v>
      </c>
      <c r="T668" s="224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25" t="s">
        <v>573</v>
      </c>
      <c r="AT668" s="225" t="s">
        <v>292</v>
      </c>
      <c r="AU668" s="225" t="s">
        <v>83</v>
      </c>
      <c r="AY668" s="18" t="s">
        <v>289</v>
      </c>
      <c r="BE668" s="226">
        <f>IF(N668="základní",J668,0)</f>
        <v>0</v>
      </c>
      <c r="BF668" s="226">
        <f>IF(N668="snížená",J668,0)</f>
        <v>0</v>
      </c>
      <c r="BG668" s="226">
        <f>IF(N668="zákl. přenesená",J668,0)</f>
        <v>0</v>
      </c>
      <c r="BH668" s="226">
        <f>IF(N668="sníž. přenesená",J668,0)</f>
        <v>0</v>
      </c>
      <c r="BI668" s="226">
        <f>IF(N668="nulová",J668,0)</f>
        <v>0</v>
      </c>
      <c r="BJ668" s="18" t="s">
        <v>81</v>
      </c>
      <c r="BK668" s="226">
        <f>ROUND(I668*H668,2)</f>
        <v>0</v>
      </c>
      <c r="BL668" s="18" t="s">
        <v>573</v>
      </c>
      <c r="BM668" s="225" t="s">
        <v>5763</v>
      </c>
    </row>
    <row r="669" s="2" customFormat="1">
      <c r="A669" s="39"/>
      <c r="B669" s="40"/>
      <c r="C669" s="41"/>
      <c r="D669" s="227" t="s">
        <v>299</v>
      </c>
      <c r="E669" s="41"/>
      <c r="F669" s="228" t="s">
        <v>5764</v>
      </c>
      <c r="G669" s="41"/>
      <c r="H669" s="41"/>
      <c r="I669" s="229"/>
      <c r="J669" s="41"/>
      <c r="K669" s="41"/>
      <c r="L669" s="45"/>
      <c r="M669" s="230"/>
      <c r="N669" s="231"/>
      <c r="O669" s="85"/>
      <c r="P669" s="85"/>
      <c r="Q669" s="85"/>
      <c r="R669" s="85"/>
      <c r="S669" s="85"/>
      <c r="T669" s="86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299</v>
      </c>
      <c r="AU669" s="18" t="s">
        <v>83</v>
      </c>
    </row>
    <row r="670" s="13" customFormat="1">
      <c r="A670" s="13"/>
      <c r="B670" s="232"/>
      <c r="C670" s="233"/>
      <c r="D670" s="234" t="s">
        <v>301</v>
      </c>
      <c r="E670" s="235" t="s">
        <v>19</v>
      </c>
      <c r="F670" s="236" t="s">
        <v>5765</v>
      </c>
      <c r="G670" s="233"/>
      <c r="H670" s="235" t="s">
        <v>19</v>
      </c>
      <c r="I670" s="237"/>
      <c r="J670" s="233"/>
      <c r="K670" s="233"/>
      <c r="L670" s="238"/>
      <c r="M670" s="239"/>
      <c r="N670" s="240"/>
      <c r="O670" s="240"/>
      <c r="P670" s="240"/>
      <c r="Q670" s="240"/>
      <c r="R670" s="240"/>
      <c r="S670" s="240"/>
      <c r="T670" s="241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2" t="s">
        <v>301</v>
      </c>
      <c r="AU670" s="242" t="s">
        <v>83</v>
      </c>
      <c r="AV670" s="13" t="s">
        <v>81</v>
      </c>
      <c r="AW670" s="13" t="s">
        <v>35</v>
      </c>
      <c r="AX670" s="13" t="s">
        <v>74</v>
      </c>
      <c r="AY670" s="242" t="s">
        <v>289</v>
      </c>
    </row>
    <row r="671" s="14" customFormat="1">
      <c r="A671" s="14"/>
      <c r="B671" s="243"/>
      <c r="C671" s="244"/>
      <c r="D671" s="234" t="s">
        <v>301</v>
      </c>
      <c r="E671" s="245" t="s">
        <v>19</v>
      </c>
      <c r="F671" s="246" t="s">
        <v>5766</v>
      </c>
      <c r="G671" s="244"/>
      <c r="H671" s="247">
        <v>1.875</v>
      </c>
      <c r="I671" s="248"/>
      <c r="J671" s="244"/>
      <c r="K671" s="244"/>
      <c r="L671" s="249"/>
      <c r="M671" s="250"/>
      <c r="N671" s="251"/>
      <c r="O671" s="251"/>
      <c r="P671" s="251"/>
      <c r="Q671" s="251"/>
      <c r="R671" s="251"/>
      <c r="S671" s="251"/>
      <c r="T671" s="252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3" t="s">
        <v>301</v>
      </c>
      <c r="AU671" s="253" t="s">
        <v>83</v>
      </c>
      <c r="AV671" s="14" t="s">
        <v>83</v>
      </c>
      <c r="AW671" s="14" t="s">
        <v>35</v>
      </c>
      <c r="AX671" s="14" t="s">
        <v>74</v>
      </c>
      <c r="AY671" s="253" t="s">
        <v>289</v>
      </c>
    </row>
    <row r="672" s="13" customFormat="1">
      <c r="A672" s="13"/>
      <c r="B672" s="232"/>
      <c r="C672" s="233"/>
      <c r="D672" s="234" t="s">
        <v>301</v>
      </c>
      <c r="E672" s="235" t="s">
        <v>19</v>
      </c>
      <c r="F672" s="236" t="s">
        <v>5767</v>
      </c>
      <c r="G672" s="233"/>
      <c r="H672" s="235" t="s">
        <v>19</v>
      </c>
      <c r="I672" s="237"/>
      <c r="J672" s="233"/>
      <c r="K672" s="233"/>
      <c r="L672" s="238"/>
      <c r="M672" s="239"/>
      <c r="N672" s="240"/>
      <c r="O672" s="240"/>
      <c r="P672" s="240"/>
      <c r="Q672" s="240"/>
      <c r="R672" s="240"/>
      <c r="S672" s="240"/>
      <c r="T672" s="241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2" t="s">
        <v>301</v>
      </c>
      <c r="AU672" s="242" t="s">
        <v>83</v>
      </c>
      <c r="AV672" s="13" t="s">
        <v>81</v>
      </c>
      <c r="AW672" s="13" t="s">
        <v>35</v>
      </c>
      <c r="AX672" s="13" t="s">
        <v>74</v>
      </c>
      <c r="AY672" s="242" t="s">
        <v>289</v>
      </c>
    </row>
    <row r="673" s="14" customFormat="1">
      <c r="A673" s="14"/>
      <c r="B673" s="243"/>
      <c r="C673" s="244"/>
      <c r="D673" s="234" t="s">
        <v>301</v>
      </c>
      <c r="E673" s="245" t="s">
        <v>19</v>
      </c>
      <c r="F673" s="246" t="s">
        <v>5768</v>
      </c>
      <c r="G673" s="244"/>
      <c r="H673" s="247">
        <v>1.1000000000000001</v>
      </c>
      <c r="I673" s="248"/>
      <c r="J673" s="244"/>
      <c r="K673" s="244"/>
      <c r="L673" s="249"/>
      <c r="M673" s="250"/>
      <c r="N673" s="251"/>
      <c r="O673" s="251"/>
      <c r="P673" s="251"/>
      <c r="Q673" s="251"/>
      <c r="R673" s="251"/>
      <c r="S673" s="251"/>
      <c r="T673" s="252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3" t="s">
        <v>301</v>
      </c>
      <c r="AU673" s="253" t="s">
        <v>83</v>
      </c>
      <c r="AV673" s="14" t="s">
        <v>83</v>
      </c>
      <c r="AW673" s="14" t="s">
        <v>35</v>
      </c>
      <c r="AX673" s="14" t="s">
        <v>74</v>
      </c>
      <c r="AY673" s="253" t="s">
        <v>289</v>
      </c>
    </row>
    <row r="674" s="13" customFormat="1">
      <c r="A674" s="13"/>
      <c r="B674" s="232"/>
      <c r="C674" s="233"/>
      <c r="D674" s="234" t="s">
        <v>301</v>
      </c>
      <c r="E674" s="235" t="s">
        <v>19</v>
      </c>
      <c r="F674" s="236" t="s">
        <v>5769</v>
      </c>
      <c r="G674" s="233"/>
      <c r="H674" s="235" t="s">
        <v>19</v>
      </c>
      <c r="I674" s="237"/>
      <c r="J674" s="233"/>
      <c r="K674" s="233"/>
      <c r="L674" s="238"/>
      <c r="M674" s="239"/>
      <c r="N674" s="240"/>
      <c r="O674" s="240"/>
      <c r="P674" s="240"/>
      <c r="Q674" s="240"/>
      <c r="R674" s="240"/>
      <c r="S674" s="240"/>
      <c r="T674" s="241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2" t="s">
        <v>301</v>
      </c>
      <c r="AU674" s="242" t="s">
        <v>83</v>
      </c>
      <c r="AV674" s="13" t="s">
        <v>81</v>
      </c>
      <c r="AW674" s="13" t="s">
        <v>35</v>
      </c>
      <c r="AX674" s="13" t="s">
        <v>74</v>
      </c>
      <c r="AY674" s="242" t="s">
        <v>289</v>
      </c>
    </row>
    <row r="675" s="14" customFormat="1">
      <c r="A675" s="14"/>
      <c r="B675" s="243"/>
      <c r="C675" s="244"/>
      <c r="D675" s="234" t="s">
        <v>301</v>
      </c>
      <c r="E675" s="245" t="s">
        <v>19</v>
      </c>
      <c r="F675" s="246" t="s">
        <v>5766</v>
      </c>
      <c r="G675" s="244"/>
      <c r="H675" s="247">
        <v>1.875</v>
      </c>
      <c r="I675" s="248"/>
      <c r="J675" s="244"/>
      <c r="K675" s="244"/>
      <c r="L675" s="249"/>
      <c r="M675" s="250"/>
      <c r="N675" s="251"/>
      <c r="O675" s="251"/>
      <c r="P675" s="251"/>
      <c r="Q675" s="251"/>
      <c r="R675" s="251"/>
      <c r="S675" s="251"/>
      <c r="T675" s="252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3" t="s">
        <v>301</v>
      </c>
      <c r="AU675" s="253" t="s">
        <v>83</v>
      </c>
      <c r="AV675" s="14" t="s">
        <v>83</v>
      </c>
      <c r="AW675" s="14" t="s">
        <v>35</v>
      </c>
      <c r="AX675" s="14" t="s">
        <v>74</v>
      </c>
      <c r="AY675" s="253" t="s">
        <v>289</v>
      </c>
    </row>
    <row r="676" s="13" customFormat="1">
      <c r="A676" s="13"/>
      <c r="B676" s="232"/>
      <c r="C676" s="233"/>
      <c r="D676" s="234" t="s">
        <v>301</v>
      </c>
      <c r="E676" s="235" t="s">
        <v>19</v>
      </c>
      <c r="F676" s="236" t="s">
        <v>5770</v>
      </c>
      <c r="G676" s="233"/>
      <c r="H676" s="235" t="s">
        <v>19</v>
      </c>
      <c r="I676" s="237"/>
      <c r="J676" s="233"/>
      <c r="K676" s="233"/>
      <c r="L676" s="238"/>
      <c r="M676" s="239"/>
      <c r="N676" s="240"/>
      <c r="O676" s="240"/>
      <c r="P676" s="240"/>
      <c r="Q676" s="240"/>
      <c r="R676" s="240"/>
      <c r="S676" s="240"/>
      <c r="T676" s="241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2" t="s">
        <v>301</v>
      </c>
      <c r="AU676" s="242" t="s">
        <v>83</v>
      </c>
      <c r="AV676" s="13" t="s">
        <v>81</v>
      </c>
      <c r="AW676" s="13" t="s">
        <v>35</v>
      </c>
      <c r="AX676" s="13" t="s">
        <v>74</v>
      </c>
      <c r="AY676" s="242" t="s">
        <v>289</v>
      </c>
    </row>
    <row r="677" s="14" customFormat="1">
      <c r="A677" s="14"/>
      <c r="B677" s="243"/>
      <c r="C677" s="244"/>
      <c r="D677" s="234" t="s">
        <v>301</v>
      </c>
      <c r="E677" s="245" t="s">
        <v>19</v>
      </c>
      <c r="F677" s="246" t="s">
        <v>5771</v>
      </c>
      <c r="G677" s="244"/>
      <c r="H677" s="247">
        <v>6.5629999999999997</v>
      </c>
      <c r="I677" s="248"/>
      <c r="J677" s="244"/>
      <c r="K677" s="244"/>
      <c r="L677" s="249"/>
      <c r="M677" s="250"/>
      <c r="N677" s="251"/>
      <c r="O677" s="251"/>
      <c r="P677" s="251"/>
      <c r="Q677" s="251"/>
      <c r="R677" s="251"/>
      <c r="S677" s="251"/>
      <c r="T677" s="252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3" t="s">
        <v>301</v>
      </c>
      <c r="AU677" s="253" t="s">
        <v>83</v>
      </c>
      <c r="AV677" s="14" t="s">
        <v>83</v>
      </c>
      <c r="AW677" s="14" t="s">
        <v>35</v>
      </c>
      <c r="AX677" s="14" t="s">
        <v>74</v>
      </c>
      <c r="AY677" s="253" t="s">
        <v>289</v>
      </c>
    </row>
    <row r="678" s="13" customFormat="1">
      <c r="A678" s="13"/>
      <c r="B678" s="232"/>
      <c r="C678" s="233"/>
      <c r="D678" s="234" t="s">
        <v>301</v>
      </c>
      <c r="E678" s="235" t="s">
        <v>19</v>
      </c>
      <c r="F678" s="236" t="s">
        <v>5772</v>
      </c>
      <c r="G678" s="233"/>
      <c r="H678" s="235" t="s">
        <v>19</v>
      </c>
      <c r="I678" s="237"/>
      <c r="J678" s="233"/>
      <c r="K678" s="233"/>
      <c r="L678" s="238"/>
      <c r="M678" s="239"/>
      <c r="N678" s="240"/>
      <c r="O678" s="240"/>
      <c r="P678" s="240"/>
      <c r="Q678" s="240"/>
      <c r="R678" s="240"/>
      <c r="S678" s="240"/>
      <c r="T678" s="241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2" t="s">
        <v>301</v>
      </c>
      <c r="AU678" s="242" t="s">
        <v>83</v>
      </c>
      <c r="AV678" s="13" t="s">
        <v>81</v>
      </c>
      <c r="AW678" s="13" t="s">
        <v>35</v>
      </c>
      <c r="AX678" s="13" t="s">
        <v>74</v>
      </c>
      <c r="AY678" s="242" t="s">
        <v>289</v>
      </c>
    </row>
    <row r="679" s="14" customFormat="1">
      <c r="A679" s="14"/>
      <c r="B679" s="243"/>
      <c r="C679" s="244"/>
      <c r="D679" s="234" t="s">
        <v>301</v>
      </c>
      <c r="E679" s="245" t="s">
        <v>19</v>
      </c>
      <c r="F679" s="246" t="s">
        <v>5773</v>
      </c>
      <c r="G679" s="244"/>
      <c r="H679" s="247">
        <v>3.75</v>
      </c>
      <c r="I679" s="248"/>
      <c r="J679" s="244"/>
      <c r="K679" s="244"/>
      <c r="L679" s="249"/>
      <c r="M679" s="250"/>
      <c r="N679" s="251"/>
      <c r="O679" s="251"/>
      <c r="P679" s="251"/>
      <c r="Q679" s="251"/>
      <c r="R679" s="251"/>
      <c r="S679" s="251"/>
      <c r="T679" s="252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3" t="s">
        <v>301</v>
      </c>
      <c r="AU679" s="253" t="s">
        <v>83</v>
      </c>
      <c r="AV679" s="14" t="s">
        <v>83</v>
      </c>
      <c r="AW679" s="14" t="s">
        <v>35</v>
      </c>
      <c r="AX679" s="14" t="s">
        <v>74</v>
      </c>
      <c r="AY679" s="253" t="s">
        <v>289</v>
      </c>
    </row>
    <row r="680" s="13" customFormat="1">
      <c r="A680" s="13"/>
      <c r="B680" s="232"/>
      <c r="C680" s="233"/>
      <c r="D680" s="234" t="s">
        <v>301</v>
      </c>
      <c r="E680" s="235" t="s">
        <v>19</v>
      </c>
      <c r="F680" s="236" t="s">
        <v>5774</v>
      </c>
      <c r="G680" s="233"/>
      <c r="H680" s="235" t="s">
        <v>19</v>
      </c>
      <c r="I680" s="237"/>
      <c r="J680" s="233"/>
      <c r="K680" s="233"/>
      <c r="L680" s="238"/>
      <c r="M680" s="239"/>
      <c r="N680" s="240"/>
      <c r="O680" s="240"/>
      <c r="P680" s="240"/>
      <c r="Q680" s="240"/>
      <c r="R680" s="240"/>
      <c r="S680" s="240"/>
      <c r="T680" s="241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2" t="s">
        <v>301</v>
      </c>
      <c r="AU680" s="242" t="s">
        <v>83</v>
      </c>
      <c r="AV680" s="13" t="s">
        <v>81</v>
      </c>
      <c r="AW680" s="13" t="s">
        <v>35</v>
      </c>
      <c r="AX680" s="13" t="s">
        <v>74</v>
      </c>
      <c r="AY680" s="242" t="s">
        <v>289</v>
      </c>
    </row>
    <row r="681" s="14" customFormat="1">
      <c r="A681" s="14"/>
      <c r="B681" s="243"/>
      <c r="C681" s="244"/>
      <c r="D681" s="234" t="s">
        <v>301</v>
      </c>
      <c r="E681" s="245" t="s">
        <v>19</v>
      </c>
      <c r="F681" s="246" t="s">
        <v>5768</v>
      </c>
      <c r="G681" s="244"/>
      <c r="H681" s="247">
        <v>1.1000000000000001</v>
      </c>
      <c r="I681" s="248"/>
      <c r="J681" s="244"/>
      <c r="K681" s="244"/>
      <c r="L681" s="249"/>
      <c r="M681" s="250"/>
      <c r="N681" s="251"/>
      <c r="O681" s="251"/>
      <c r="P681" s="251"/>
      <c r="Q681" s="251"/>
      <c r="R681" s="251"/>
      <c r="S681" s="251"/>
      <c r="T681" s="252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3" t="s">
        <v>301</v>
      </c>
      <c r="AU681" s="253" t="s">
        <v>83</v>
      </c>
      <c r="AV681" s="14" t="s">
        <v>83</v>
      </c>
      <c r="AW681" s="14" t="s">
        <v>35</v>
      </c>
      <c r="AX681" s="14" t="s">
        <v>74</v>
      </c>
      <c r="AY681" s="253" t="s">
        <v>289</v>
      </c>
    </row>
    <row r="682" s="13" customFormat="1">
      <c r="A682" s="13"/>
      <c r="B682" s="232"/>
      <c r="C682" s="233"/>
      <c r="D682" s="234" t="s">
        <v>301</v>
      </c>
      <c r="E682" s="235" t="s">
        <v>19</v>
      </c>
      <c r="F682" s="236" t="s">
        <v>5775</v>
      </c>
      <c r="G682" s="233"/>
      <c r="H682" s="235" t="s">
        <v>19</v>
      </c>
      <c r="I682" s="237"/>
      <c r="J682" s="233"/>
      <c r="K682" s="233"/>
      <c r="L682" s="238"/>
      <c r="M682" s="239"/>
      <c r="N682" s="240"/>
      <c r="O682" s="240"/>
      <c r="P682" s="240"/>
      <c r="Q682" s="240"/>
      <c r="R682" s="240"/>
      <c r="S682" s="240"/>
      <c r="T682" s="241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2" t="s">
        <v>301</v>
      </c>
      <c r="AU682" s="242" t="s">
        <v>83</v>
      </c>
      <c r="AV682" s="13" t="s">
        <v>81</v>
      </c>
      <c r="AW682" s="13" t="s">
        <v>35</v>
      </c>
      <c r="AX682" s="13" t="s">
        <v>74</v>
      </c>
      <c r="AY682" s="242" t="s">
        <v>289</v>
      </c>
    </row>
    <row r="683" s="14" customFormat="1">
      <c r="A683" s="14"/>
      <c r="B683" s="243"/>
      <c r="C683" s="244"/>
      <c r="D683" s="234" t="s">
        <v>301</v>
      </c>
      <c r="E683" s="245" t="s">
        <v>19</v>
      </c>
      <c r="F683" s="246" t="s">
        <v>5773</v>
      </c>
      <c r="G683" s="244"/>
      <c r="H683" s="247">
        <v>3.75</v>
      </c>
      <c r="I683" s="248"/>
      <c r="J683" s="244"/>
      <c r="K683" s="244"/>
      <c r="L683" s="249"/>
      <c r="M683" s="250"/>
      <c r="N683" s="251"/>
      <c r="O683" s="251"/>
      <c r="P683" s="251"/>
      <c r="Q683" s="251"/>
      <c r="R683" s="251"/>
      <c r="S683" s="251"/>
      <c r="T683" s="252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3" t="s">
        <v>301</v>
      </c>
      <c r="AU683" s="253" t="s">
        <v>83</v>
      </c>
      <c r="AV683" s="14" t="s">
        <v>83</v>
      </c>
      <c r="AW683" s="14" t="s">
        <v>35</v>
      </c>
      <c r="AX683" s="14" t="s">
        <v>74</v>
      </c>
      <c r="AY683" s="253" t="s">
        <v>289</v>
      </c>
    </row>
    <row r="684" s="13" customFormat="1">
      <c r="A684" s="13"/>
      <c r="B684" s="232"/>
      <c r="C684" s="233"/>
      <c r="D684" s="234" t="s">
        <v>301</v>
      </c>
      <c r="E684" s="235" t="s">
        <v>19</v>
      </c>
      <c r="F684" s="236" t="s">
        <v>5776</v>
      </c>
      <c r="G684" s="233"/>
      <c r="H684" s="235" t="s">
        <v>19</v>
      </c>
      <c r="I684" s="237"/>
      <c r="J684" s="233"/>
      <c r="K684" s="233"/>
      <c r="L684" s="238"/>
      <c r="M684" s="239"/>
      <c r="N684" s="240"/>
      <c r="O684" s="240"/>
      <c r="P684" s="240"/>
      <c r="Q684" s="240"/>
      <c r="R684" s="240"/>
      <c r="S684" s="240"/>
      <c r="T684" s="241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2" t="s">
        <v>301</v>
      </c>
      <c r="AU684" s="242" t="s">
        <v>83</v>
      </c>
      <c r="AV684" s="13" t="s">
        <v>81</v>
      </c>
      <c r="AW684" s="13" t="s">
        <v>35</v>
      </c>
      <c r="AX684" s="13" t="s">
        <v>74</v>
      </c>
      <c r="AY684" s="242" t="s">
        <v>289</v>
      </c>
    </row>
    <row r="685" s="14" customFormat="1">
      <c r="A685" s="14"/>
      <c r="B685" s="243"/>
      <c r="C685" s="244"/>
      <c r="D685" s="234" t="s">
        <v>301</v>
      </c>
      <c r="E685" s="245" t="s">
        <v>19</v>
      </c>
      <c r="F685" s="246" t="s">
        <v>5768</v>
      </c>
      <c r="G685" s="244"/>
      <c r="H685" s="247">
        <v>1.1000000000000001</v>
      </c>
      <c r="I685" s="248"/>
      <c r="J685" s="244"/>
      <c r="K685" s="244"/>
      <c r="L685" s="249"/>
      <c r="M685" s="250"/>
      <c r="N685" s="251"/>
      <c r="O685" s="251"/>
      <c r="P685" s="251"/>
      <c r="Q685" s="251"/>
      <c r="R685" s="251"/>
      <c r="S685" s="251"/>
      <c r="T685" s="252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3" t="s">
        <v>301</v>
      </c>
      <c r="AU685" s="253" t="s">
        <v>83</v>
      </c>
      <c r="AV685" s="14" t="s">
        <v>83</v>
      </c>
      <c r="AW685" s="14" t="s">
        <v>35</v>
      </c>
      <c r="AX685" s="14" t="s">
        <v>74</v>
      </c>
      <c r="AY685" s="253" t="s">
        <v>289</v>
      </c>
    </row>
    <row r="686" s="15" customFormat="1">
      <c r="A686" s="15"/>
      <c r="B686" s="254"/>
      <c r="C686" s="255"/>
      <c r="D686" s="234" t="s">
        <v>301</v>
      </c>
      <c r="E686" s="256" t="s">
        <v>19</v>
      </c>
      <c r="F686" s="257" t="s">
        <v>304</v>
      </c>
      <c r="G686" s="255"/>
      <c r="H686" s="258">
        <v>21.113000000000003</v>
      </c>
      <c r="I686" s="259"/>
      <c r="J686" s="255"/>
      <c r="K686" s="255"/>
      <c r="L686" s="260"/>
      <c r="M686" s="261"/>
      <c r="N686" s="262"/>
      <c r="O686" s="262"/>
      <c r="P686" s="262"/>
      <c r="Q686" s="262"/>
      <c r="R686" s="262"/>
      <c r="S686" s="262"/>
      <c r="T686" s="263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4" t="s">
        <v>301</v>
      </c>
      <c r="AU686" s="264" t="s">
        <v>83</v>
      </c>
      <c r="AV686" s="15" t="s">
        <v>297</v>
      </c>
      <c r="AW686" s="15" t="s">
        <v>35</v>
      </c>
      <c r="AX686" s="15" t="s">
        <v>81</v>
      </c>
      <c r="AY686" s="264" t="s">
        <v>289</v>
      </c>
    </row>
    <row r="687" s="2" customFormat="1" ht="16.5" customHeight="1">
      <c r="A687" s="39"/>
      <c r="B687" s="40"/>
      <c r="C687" s="265" t="s">
        <v>2617</v>
      </c>
      <c r="D687" s="265" t="s">
        <v>357</v>
      </c>
      <c r="E687" s="266" t="s">
        <v>5777</v>
      </c>
      <c r="F687" s="267" t="s">
        <v>5778</v>
      </c>
      <c r="G687" s="268" t="s">
        <v>295</v>
      </c>
      <c r="H687" s="269">
        <v>21.113</v>
      </c>
      <c r="I687" s="270"/>
      <c r="J687" s="271">
        <f>ROUND(I687*H687,2)</f>
        <v>0</v>
      </c>
      <c r="K687" s="267" t="s">
        <v>296</v>
      </c>
      <c r="L687" s="272"/>
      <c r="M687" s="273" t="s">
        <v>19</v>
      </c>
      <c r="N687" s="274" t="s">
        <v>45</v>
      </c>
      <c r="O687" s="85"/>
      <c r="P687" s="223">
        <f>O687*H687</f>
        <v>0</v>
      </c>
      <c r="Q687" s="223">
        <v>0.0012999999999999999</v>
      </c>
      <c r="R687" s="223">
        <f>Q687*H687</f>
        <v>0.0274469</v>
      </c>
      <c r="S687" s="223">
        <v>0</v>
      </c>
      <c r="T687" s="224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25" t="s">
        <v>382</v>
      </c>
      <c r="AT687" s="225" t="s">
        <v>357</v>
      </c>
      <c r="AU687" s="225" t="s">
        <v>83</v>
      </c>
      <c r="AY687" s="18" t="s">
        <v>289</v>
      </c>
      <c r="BE687" s="226">
        <f>IF(N687="základní",J687,0)</f>
        <v>0</v>
      </c>
      <c r="BF687" s="226">
        <f>IF(N687="snížená",J687,0)</f>
        <v>0</v>
      </c>
      <c r="BG687" s="226">
        <f>IF(N687="zákl. přenesená",J687,0)</f>
        <v>0</v>
      </c>
      <c r="BH687" s="226">
        <f>IF(N687="sníž. přenesená",J687,0)</f>
        <v>0</v>
      </c>
      <c r="BI687" s="226">
        <f>IF(N687="nulová",J687,0)</f>
        <v>0</v>
      </c>
      <c r="BJ687" s="18" t="s">
        <v>81</v>
      </c>
      <c r="BK687" s="226">
        <f>ROUND(I687*H687,2)</f>
        <v>0</v>
      </c>
      <c r="BL687" s="18" t="s">
        <v>573</v>
      </c>
      <c r="BM687" s="225" t="s">
        <v>5779</v>
      </c>
    </row>
    <row r="688" s="2" customFormat="1" ht="49.05" customHeight="1">
      <c r="A688" s="39"/>
      <c r="B688" s="40"/>
      <c r="C688" s="214" t="s">
        <v>2041</v>
      </c>
      <c r="D688" s="214" t="s">
        <v>292</v>
      </c>
      <c r="E688" s="215" t="s">
        <v>5780</v>
      </c>
      <c r="F688" s="216" t="s">
        <v>5781</v>
      </c>
      <c r="G688" s="217" t="s">
        <v>239</v>
      </c>
      <c r="H688" s="218">
        <v>0.28899999999999998</v>
      </c>
      <c r="I688" s="219"/>
      <c r="J688" s="220">
        <f>ROUND(I688*H688,2)</f>
        <v>0</v>
      </c>
      <c r="K688" s="216" t="s">
        <v>296</v>
      </c>
      <c r="L688" s="45"/>
      <c r="M688" s="221" t="s">
        <v>19</v>
      </c>
      <c r="N688" s="222" t="s">
        <v>45</v>
      </c>
      <c r="O688" s="85"/>
      <c r="P688" s="223">
        <f>O688*H688</f>
        <v>0</v>
      </c>
      <c r="Q688" s="223">
        <v>0</v>
      </c>
      <c r="R688" s="223">
        <f>Q688*H688</f>
        <v>0</v>
      </c>
      <c r="S688" s="223">
        <v>0</v>
      </c>
      <c r="T688" s="224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25" t="s">
        <v>573</v>
      </c>
      <c r="AT688" s="225" t="s">
        <v>292</v>
      </c>
      <c r="AU688" s="225" t="s">
        <v>83</v>
      </c>
      <c r="AY688" s="18" t="s">
        <v>289</v>
      </c>
      <c r="BE688" s="226">
        <f>IF(N688="základní",J688,0)</f>
        <v>0</v>
      </c>
      <c r="BF688" s="226">
        <f>IF(N688="snížená",J688,0)</f>
        <v>0</v>
      </c>
      <c r="BG688" s="226">
        <f>IF(N688="zákl. přenesená",J688,0)</f>
        <v>0</v>
      </c>
      <c r="BH688" s="226">
        <f>IF(N688="sníž. přenesená",J688,0)</f>
        <v>0</v>
      </c>
      <c r="BI688" s="226">
        <f>IF(N688="nulová",J688,0)</f>
        <v>0</v>
      </c>
      <c r="BJ688" s="18" t="s">
        <v>81</v>
      </c>
      <c r="BK688" s="226">
        <f>ROUND(I688*H688,2)</f>
        <v>0</v>
      </c>
      <c r="BL688" s="18" t="s">
        <v>573</v>
      </c>
      <c r="BM688" s="225" t="s">
        <v>5782</v>
      </c>
    </row>
    <row r="689" s="2" customFormat="1">
      <c r="A689" s="39"/>
      <c r="B689" s="40"/>
      <c r="C689" s="41"/>
      <c r="D689" s="227" t="s">
        <v>299</v>
      </c>
      <c r="E689" s="41"/>
      <c r="F689" s="228" t="s">
        <v>5783</v>
      </c>
      <c r="G689" s="41"/>
      <c r="H689" s="41"/>
      <c r="I689" s="229"/>
      <c r="J689" s="41"/>
      <c r="K689" s="41"/>
      <c r="L689" s="45"/>
      <c r="M689" s="278"/>
      <c r="N689" s="279"/>
      <c r="O689" s="280"/>
      <c r="P689" s="280"/>
      <c r="Q689" s="280"/>
      <c r="R689" s="280"/>
      <c r="S689" s="280"/>
      <c r="T689" s="281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299</v>
      </c>
      <c r="AU689" s="18" t="s">
        <v>83</v>
      </c>
    </row>
    <row r="690" s="2" customFormat="1" ht="6.96" customHeight="1">
      <c r="A690" s="39"/>
      <c r="B690" s="60"/>
      <c r="C690" s="61"/>
      <c r="D690" s="61"/>
      <c r="E690" s="61"/>
      <c r="F690" s="61"/>
      <c r="G690" s="61"/>
      <c r="H690" s="61"/>
      <c r="I690" s="61"/>
      <c r="J690" s="61"/>
      <c r="K690" s="61"/>
      <c r="L690" s="45"/>
      <c r="M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</row>
  </sheetData>
  <sheetProtection sheet="1" autoFilter="0" formatColumns="0" formatRows="0" objects="1" scenarios="1" spinCount="100000" saltValue="aJsjCuE2Rjit5PXiL+w20Ip/UuZHfqJaNGwZXCFQHRFcPNwPzHVbcD8FpoRW1MpRUdqb+sQqIt24c0RxQvfUPg==" hashValue="w6QEZfLbiRIN08RQeV1p6XVk6IMVPdjqX9kuNlcM6yHkeIootj1F8UjUd48HtmjaTiUbtbBwqIndZ8HwhDLBTw==" algorithmName="SHA-512" password="CC35"/>
  <autoFilter ref="C96:K6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2_02/622252001"/>
    <hyperlink ref="F107" r:id="rId2" display="https://podminky.urs.cz/item/CS_URS_2022_02/642942111"/>
    <hyperlink ref="F116" r:id="rId3" display="https://podminky.urs.cz/item/CS_URS_2022_02/642942221"/>
    <hyperlink ref="F122" r:id="rId4" display="https://podminky.urs.cz/item/CS_URS_2022_02/642945111"/>
    <hyperlink ref="F154" r:id="rId5" display="https://podminky.urs.cz/item/CS_URS_2022_02/642945112"/>
    <hyperlink ref="F175" r:id="rId6" display="https://podminky.urs.cz/item/CS_URS_2022_02/998011002"/>
    <hyperlink ref="F179" r:id="rId7" display="https://podminky.urs.cz/item/CS_URS_2022_02/712363356"/>
    <hyperlink ref="F183" r:id="rId8" display="https://podminky.urs.cz/item/CS_URS_2022_02/712363357"/>
    <hyperlink ref="F187" r:id="rId9" display="https://podminky.urs.cz/item/CS_URS_2022_02/712363367"/>
    <hyperlink ref="F191" r:id="rId10" display="https://podminky.urs.cz/item/CS_URS_2022_02/712363384"/>
    <hyperlink ref="F195" r:id="rId11" display="https://podminky.urs.cz/item/CS_URS_2022_02/712363385"/>
    <hyperlink ref="F202" r:id="rId12" display="https://podminky.urs.cz/item/CS_URS_2022_02/998712102"/>
    <hyperlink ref="F205" r:id="rId13" display="https://podminky.urs.cz/item/CS_URS_2022_02/742210241"/>
    <hyperlink ref="F210" r:id="rId14" display="https://podminky.urs.cz/item/CS_URS_2022_02/764011612"/>
    <hyperlink ref="F221" r:id="rId15" display="https://podminky.urs.cz/item/CS_URS_2022_02/764214606"/>
    <hyperlink ref="F225" r:id="rId16" display="https://podminky.urs.cz/item/CS_URS_2022_02/764216644"/>
    <hyperlink ref="F244" r:id="rId17" display="https://podminky.urs.cz/item/CS_URS_2022_02/764216645"/>
    <hyperlink ref="F248" r:id="rId18" display="https://podminky.urs.cz/item/CS_URS_2022_02/764216646"/>
    <hyperlink ref="F269" r:id="rId19" display="https://podminky.urs.cz/item/CS_URS_2022_02/764216665"/>
    <hyperlink ref="F271" r:id="rId20" display="https://podminky.urs.cz/item/CS_URS_2022_02/998764102"/>
    <hyperlink ref="F275" r:id="rId21" display="https://podminky.urs.cz/item/CS_URS_2022_02/766660001"/>
    <hyperlink ref="F287" r:id="rId22" display="https://podminky.urs.cz/item/CS_URS_2022_02/766660002"/>
    <hyperlink ref="F296" r:id="rId23" display="https://podminky.urs.cz/item/CS_URS_2022_02/766660011"/>
    <hyperlink ref="F301" r:id="rId24" display="https://podminky.urs.cz/item/CS_URS_2022_02/766660021"/>
    <hyperlink ref="F305" r:id="rId25" display="https://podminky.urs.cz/item/CS_URS_2022_02/766660022"/>
    <hyperlink ref="F323" r:id="rId26" display="https://podminky.urs.cz/item/CS_URS_2022_02/766660031"/>
    <hyperlink ref="F346" r:id="rId27" display="https://podminky.urs.cz/item/CS_URS_2022_02/766660717"/>
    <hyperlink ref="F350" r:id="rId28" display="https://podminky.urs.cz/item/CS_URS_2022_02/766660729"/>
    <hyperlink ref="F354" r:id="rId29" display="https://podminky.urs.cz/item/CS_URS_2022_02/766660734"/>
    <hyperlink ref="F363" r:id="rId30" display="https://podminky.urs.cz/item/CS_URS_2022_02/766694111"/>
    <hyperlink ref="F368" r:id="rId31" display="https://podminky.urs.cz/item/CS_URS_2022_02/766694112"/>
    <hyperlink ref="F374" r:id="rId32" display="https://podminky.urs.cz/item/CS_URS_2022_02/766694113"/>
    <hyperlink ref="F381" r:id="rId33" display="https://podminky.urs.cz/item/CS_URS_2022_02/766694114"/>
    <hyperlink ref="F390" r:id="rId34" display="https://podminky.urs.cz/item/CS_URS_2022_02/766694115"/>
    <hyperlink ref="F411" r:id="rId35" display="https://podminky.urs.cz/item/CS_URS_2022_02/766694125"/>
    <hyperlink ref="F417" r:id="rId36" display="https://podminky.urs.cz/item/CS_URS_2022_02/998766102"/>
    <hyperlink ref="F428" r:id="rId37" display="https://podminky.urs.cz/item/CS_URS_2022_02/767161123"/>
    <hyperlink ref="F431" r:id="rId38" display="https://podminky.urs.cz/item/CS_URS_2022_02/767163221"/>
    <hyperlink ref="F451" r:id="rId39" display="https://podminky.urs.cz/item/CS_URS_2022_02/767590110"/>
    <hyperlink ref="F456" r:id="rId40" display="https://podminky.urs.cz/item/CS_URS_2022_02/767620718"/>
    <hyperlink ref="F464" r:id="rId41" display="https://podminky.urs.cz/item/CS_URS_2022_02/767832102"/>
    <hyperlink ref="F469" r:id="rId42" display="https://podminky.urs.cz/item/CS_URS_2022_02/767995112"/>
    <hyperlink ref="F478" r:id="rId43" display="https://podminky.urs.cz/item/CS_URS_2022_02/767995115"/>
    <hyperlink ref="F484" r:id="rId44" display="https://podminky.urs.cz/item/CS_URS_2022_02/767995116"/>
    <hyperlink ref="F492" r:id="rId45" display="https://podminky.urs.cz/item/CS_URS_2022_02/998767102"/>
    <hyperlink ref="F526" r:id="rId46" display="https://podminky.urs.cz/item/CS_URS_2022_02/767627306"/>
    <hyperlink ref="F532" r:id="rId47" display="https://podminky.urs.cz/item/CS_URS_2022_02/767627307"/>
    <hyperlink ref="F535" r:id="rId48" display="https://podminky.urs.cz/item/CS_URS_2022_02/783314101"/>
    <hyperlink ref="F547" r:id="rId49" display="https://podminky.urs.cz/item/CS_URS_2022_02/783317101"/>
    <hyperlink ref="F551" r:id="rId50" display="https://podminky.urs.cz/item/CS_URS_2022_02/786623025"/>
    <hyperlink ref="F570" r:id="rId51" display="https://podminky.urs.cz/item/CS_URS_2022_02/786623027"/>
    <hyperlink ref="F602" r:id="rId52" display="https://podminky.urs.cz/item/CS_URS_2022_02/786623045"/>
    <hyperlink ref="F669" r:id="rId53" display="https://podminky.urs.cz/item/CS_URS_2022_02/786626121"/>
    <hyperlink ref="F689" r:id="rId54" display="https://podminky.urs.cz/item/CS_URS_2022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5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2072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ROUND((SUM(BE100:BE440)),  2)</f>
        <v>0</v>
      </c>
      <c r="G35" s="39"/>
      <c r="H35" s="39"/>
      <c r="I35" s="159">
        <v>0.20999999999999999</v>
      </c>
      <c r="J35" s="158">
        <f>ROUND(((SUM(BE100:BE440))*I35),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ROUND((SUM(BF100:BF440)),  2)</f>
        <v>0</v>
      </c>
      <c r="G36" s="39"/>
      <c r="H36" s="39"/>
      <c r="I36" s="159">
        <v>0.14999999999999999</v>
      </c>
      <c r="J36" s="158">
        <f>ROUND(((SUM(BF100:BF440))*I36),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ROUND((SUM(BG100:BG440)),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ROUND((SUM(BH100:BH440)),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ROUND((SUM(BI100:BI440)),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e - ELE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2073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264</v>
      </c>
      <c r="E67" s="184"/>
      <c r="F67" s="184"/>
      <c r="G67" s="184"/>
      <c r="H67" s="184"/>
      <c r="I67" s="184"/>
      <c r="J67" s="185">
        <f>J116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J123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266</v>
      </c>
      <c r="E69" s="179"/>
      <c r="F69" s="179"/>
      <c r="G69" s="179"/>
      <c r="H69" s="179"/>
      <c r="I69" s="179"/>
      <c r="J69" s="180">
        <f>J126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2074</v>
      </c>
      <c r="E70" s="184"/>
      <c r="F70" s="184"/>
      <c r="G70" s="184"/>
      <c r="H70" s="184"/>
      <c r="I70" s="184"/>
      <c r="J70" s="185">
        <f>J127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2075</v>
      </c>
      <c r="E71" s="184"/>
      <c r="F71" s="184"/>
      <c r="G71" s="184"/>
      <c r="H71" s="184"/>
      <c r="I71" s="184"/>
      <c r="J71" s="185">
        <f>J197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1775</v>
      </c>
      <c r="E72" s="184"/>
      <c r="F72" s="184"/>
      <c r="G72" s="184"/>
      <c r="H72" s="184"/>
      <c r="I72" s="184"/>
      <c r="J72" s="185">
        <f>J237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2076</v>
      </c>
      <c r="E73" s="184"/>
      <c r="F73" s="184"/>
      <c r="G73" s="184"/>
      <c r="H73" s="184"/>
      <c r="I73" s="184"/>
      <c r="J73" s="185">
        <f>J242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2077</v>
      </c>
      <c r="E74" s="184"/>
      <c r="F74" s="184"/>
      <c r="G74" s="184"/>
      <c r="H74" s="184"/>
      <c r="I74" s="184"/>
      <c r="J74" s="185">
        <f>J319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2078</v>
      </c>
      <c r="E75" s="184"/>
      <c r="F75" s="184"/>
      <c r="G75" s="184"/>
      <c r="H75" s="184"/>
      <c r="I75" s="184"/>
      <c r="J75" s="185">
        <f>J326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2079</v>
      </c>
      <c r="E76" s="184"/>
      <c r="F76" s="184"/>
      <c r="G76" s="184"/>
      <c r="H76" s="184"/>
      <c r="I76" s="184"/>
      <c r="J76" s="185">
        <f>J368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2080</v>
      </c>
      <c r="E77" s="184"/>
      <c r="F77" s="184"/>
      <c r="G77" s="184"/>
      <c r="H77" s="184"/>
      <c r="I77" s="184"/>
      <c r="J77" s="185">
        <f>J391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J438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4201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e - ELE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P101+P126+P438</f>
        <v>0</v>
      </c>
      <c r="Q100" s="97"/>
      <c r="R100" s="195">
        <f>R101+R126+R438</f>
        <v>15.772033049999997</v>
      </c>
      <c r="S100" s="97"/>
      <c r="T100" s="196">
        <f>T101+T126+T438</f>
        <v>2.6266799999999999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BK101+BK126+BK438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287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P102+P105+P116+P123</f>
        <v>0</v>
      </c>
      <c r="Q101" s="206"/>
      <c r="R101" s="207">
        <f>R102+R105+R116+R123</f>
        <v>5.2203200000000001</v>
      </c>
      <c r="S101" s="206"/>
      <c r="T101" s="208">
        <f>T102+T105+T116+T123</f>
        <v>2.6266799999999999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BK102+BK105+BK116+BK123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473</v>
      </c>
      <c r="F102" s="212" t="s">
        <v>999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SUM(P103:P104)</f>
        <v>0</v>
      </c>
      <c r="Q102" s="206"/>
      <c r="R102" s="207">
        <f>SUM(R103:R104)</f>
        <v>5.2203200000000001</v>
      </c>
      <c r="S102" s="206"/>
      <c r="T102" s="208">
        <f>SUM(T103:T104)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SUM(BK103:BK104)</f>
        <v>0</v>
      </c>
    </row>
    <row r="103" s="2" customFormat="1" ht="21.75" customHeight="1">
      <c r="A103" s="39"/>
      <c r="B103" s="40"/>
      <c r="C103" s="214" t="s">
        <v>81</v>
      </c>
      <c r="D103" s="214" t="s">
        <v>292</v>
      </c>
      <c r="E103" s="215" t="s">
        <v>2081</v>
      </c>
      <c r="F103" s="216" t="s">
        <v>5784</v>
      </c>
      <c r="G103" s="217" t="s">
        <v>295</v>
      </c>
      <c r="H103" s="218">
        <v>130.50800000000001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0.040000000000000001</v>
      </c>
      <c r="R103" s="223">
        <f>Q103*H103</f>
        <v>5.2203200000000001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5785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5786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428</v>
      </c>
      <c r="F105" s="212" t="s">
        <v>429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SUM(P106:P115)</f>
        <v>0</v>
      </c>
      <c r="Q105" s="206"/>
      <c r="R105" s="207">
        <f>SUM(R106:R115)</f>
        <v>0</v>
      </c>
      <c r="S105" s="206"/>
      <c r="T105" s="208">
        <f>SUM(T106:T115)</f>
        <v>2.6266799999999999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SUM(BK106:BK115)</f>
        <v>0</v>
      </c>
    </row>
    <row r="106" s="2" customFormat="1" ht="37.8" customHeight="1">
      <c r="A106" s="39"/>
      <c r="B106" s="40"/>
      <c r="C106" s="214" t="s">
        <v>83</v>
      </c>
      <c r="D106" s="214" t="s">
        <v>292</v>
      </c>
      <c r="E106" s="215" t="s">
        <v>2084</v>
      </c>
      <c r="F106" s="216" t="s">
        <v>5787</v>
      </c>
      <c r="G106" s="217" t="s">
        <v>141</v>
      </c>
      <c r="H106" s="218">
        <v>152.81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0.002</v>
      </c>
      <c r="T106" s="224">
        <f>S106*H106</f>
        <v>0.30562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5788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5789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139</v>
      </c>
      <c r="D108" s="214" t="s">
        <v>292</v>
      </c>
      <c r="E108" s="215" t="s">
        <v>2087</v>
      </c>
      <c r="F108" s="216" t="s">
        <v>5790</v>
      </c>
      <c r="G108" s="217" t="s">
        <v>141</v>
      </c>
      <c r="H108" s="218">
        <v>86.730000000000004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0.0060000000000000001</v>
      </c>
      <c r="T108" s="224">
        <f>S108*H108</f>
        <v>0.52038000000000006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5791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5792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297</v>
      </c>
      <c r="D110" s="214" t="s">
        <v>292</v>
      </c>
      <c r="E110" s="215" t="s">
        <v>2090</v>
      </c>
      <c r="F110" s="216" t="s">
        <v>5793</v>
      </c>
      <c r="G110" s="217" t="s">
        <v>141</v>
      </c>
      <c r="H110" s="218">
        <v>66.079999999999998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0.0089999999999999993</v>
      </c>
      <c r="T110" s="224">
        <f>S110*H110</f>
        <v>0.59471999999999992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5794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5795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461</v>
      </c>
      <c r="D112" s="214" t="s">
        <v>292</v>
      </c>
      <c r="E112" s="215" t="s">
        <v>2093</v>
      </c>
      <c r="F112" s="216" t="s">
        <v>5796</v>
      </c>
      <c r="G112" s="217" t="s">
        <v>141</v>
      </c>
      <c r="H112" s="218">
        <v>41.299999999999997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0.012999999999999999</v>
      </c>
      <c r="T112" s="224">
        <f>S112*H112</f>
        <v>0.53689999999999993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5797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5798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473</v>
      </c>
      <c r="D114" s="214" t="s">
        <v>292</v>
      </c>
      <c r="E114" s="215" t="s">
        <v>2096</v>
      </c>
      <c r="F114" s="216" t="s">
        <v>5799</v>
      </c>
      <c r="G114" s="217" t="s">
        <v>141</v>
      </c>
      <c r="H114" s="218">
        <v>37.170000000000002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0.017999999999999999</v>
      </c>
      <c r="T114" s="224">
        <f>S114*H114</f>
        <v>0.66905999999999999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5800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5801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535</v>
      </c>
      <c r="F116" s="212" t="s">
        <v>536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SUM(P117:P122)</f>
        <v>0</v>
      </c>
      <c r="Q116" s="206"/>
      <c r="R116" s="207">
        <f>SUM(R117:R122)</f>
        <v>0</v>
      </c>
      <c r="S116" s="206"/>
      <c r="T116" s="208">
        <f>SUM(T117:T122)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81</v>
      </c>
      <c r="AT116" s="210" t="s">
        <v>73</v>
      </c>
      <c r="AU116" s="210" t="s">
        <v>81</v>
      </c>
      <c r="AY116" s="209" t="s">
        <v>289</v>
      </c>
      <c r="BK116" s="211">
        <f>SUM(BK117:BK122)</f>
        <v>0</v>
      </c>
    </row>
    <row r="117" s="2" customFormat="1" ht="33" customHeight="1">
      <c r="A117" s="39"/>
      <c r="B117" s="40"/>
      <c r="C117" s="214" t="s">
        <v>491</v>
      </c>
      <c r="D117" s="214" t="s">
        <v>292</v>
      </c>
      <c r="E117" s="215" t="s">
        <v>543</v>
      </c>
      <c r="F117" s="216" t="s">
        <v>544</v>
      </c>
      <c r="G117" s="217" t="s">
        <v>239</v>
      </c>
      <c r="H117" s="218">
        <v>2.6269999999999998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5802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546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44.25" customHeight="1">
      <c r="A119" s="39"/>
      <c r="B119" s="40"/>
      <c r="C119" s="214" t="s">
        <v>360</v>
      </c>
      <c r="D119" s="214" t="s">
        <v>292</v>
      </c>
      <c r="E119" s="215" t="s">
        <v>548</v>
      </c>
      <c r="F119" s="216" t="s">
        <v>549</v>
      </c>
      <c r="G119" s="217" t="s">
        <v>239</v>
      </c>
      <c r="H119" s="218">
        <v>26.266999999999999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5803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551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44.25" customHeight="1">
      <c r="A121" s="39"/>
      <c r="B121" s="40"/>
      <c r="C121" s="214" t="s">
        <v>428</v>
      </c>
      <c r="D121" s="214" t="s">
        <v>292</v>
      </c>
      <c r="E121" s="215" t="s">
        <v>554</v>
      </c>
      <c r="F121" s="216" t="s">
        <v>555</v>
      </c>
      <c r="G121" s="217" t="s">
        <v>239</v>
      </c>
      <c r="H121" s="218">
        <v>5.2199999999999998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5804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557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2" customFormat="1" ht="22.8" customHeight="1">
      <c r="A123" s="12"/>
      <c r="B123" s="198"/>
      <c r="C123" s="199"/>
      <c r="D123" s="200" t="s">
        <v>73</v>
      </c>
      <c r="E123" s="212" t="s">
        <v>558</v>
      </c>
      <c r="F123" s="212" t="s">
        <v>559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SUM(P124:P125)</f>
        <v>0</v>
      </c>
      <c r="Q123" s="206"/>
      <c r="R123" s="207">
        <f>SUM(R124:R125)</f>
        <v>0</v>
      </c>
      <c r="S123" s="206"/>
      <c r="T123" s="208">
        <f>SUM(T124:T125)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81</v>
      </c>
      <c r="AT123" s="210" t="s">
        <v>73</v>
      </c>
      <c r="AU123" s="210" t="s">
        <v>81</v>
      </c>
      <c r="AY123" s="209" t="s">
        <v>289</v>
      </c>
      <c r="BK123" s="211">
        <f>SUM(BK124:BK125)</f>
        <v>0</v>
      </c>
    </row>
    <row r="124" s="2" customFormat="1" ht="55.5" customHeight="1">
      <c r="A124" s="39"/>
      <c r="B124" s="40"/>
      <c r="C124" s="214" t="s">
        <v>569</v>
      </c>
      <c r="D124" s="214" t="s">
        <v>292</v>
      </c>
      <c r="E124" s="215" t="s">
        <v>2105</v>
      </c>
      <c r="F124" s="216" t="s">
        <v>5805</v>
      </c>
      <c r="G124" s="217" t="s">
        <v>239</v>
      </c>
      <c r="H124" s="218">
        <v>5.2199999999999998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5806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5807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2" customFormat="1" ht="25.92" customHeight="1">
      <c r="A126" s="12"/>
      <c r="B126" s="198"/>
      <c r="C126" s="199"/>
      <c r="D126" s="200" t="s">
        <v>73</v>
      </c>
      <c r="E126" s="201" t="s">
        <v>565</v>
      </c>
      <c r="F126" s="201" t="s">
        <v>566</v>
      </c>
      <c r="G126" s="199"/>
      <c r="H126" s="199"/>
      <c r="I126" s="202"/>
      <c r="J126" s="203">
        <f>BK126</f>
        <v>0</v>
      </c>
      <c r="K126" s="199"/>
      <c r="L126" s="204"/>
      <c r="M126" s="205"/>
      <c r="N126" s="206"/>
      <c r="O126" s="206"/>
      <c r="P126" s="207">
        <f>P127+P197+P237+P242+P319+P326+P368+P391</f>
        <v>0</v>
      </c>
      <c r="Q126" s="206"/>
      <c r="R126" s="207">
        <f>R127+R197+R237+R242+R319+R326+R368+R391</f>
        <v>10.551713049999998</v>
      </c>
      <c r="S126" s="206"/>
      <c r="T126" s="208">
        <f>T127+T197+T237+T242+T319+T326+T368+T391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74</v>
      </c>
      <c r="AY126" s="209" t="s">
        <v>289</v>
      </c>
      <c r="BK126" s="211">
        <f>BK127+BK197+BK237+BK242+BK319+BK326+BK368+BK391</f>
        <v>0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2108</v>
      </c>
      <c r="F127" s="212" t="s">
        <v>2109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SUM(P128:P196)</f>
        <v>0</v>
      </c>
      <c r="Q127" s="206"/>
      <c r="R127" s="207">
        <f>SUM(R128:R196)</f>
        <v>0.11635862000000001</v>
      </c>
      <c r="S127" s="206"/>
      <c r="T127" s="208">
        <f>SUM(T128:T196)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81</v>
      </c>
      <c r="AT127" s="210" t="s">
        <v>73</v>
      </c>
      <c r="AU127" s="210" t="s">
        <v>81</v>
      </c>
      <c r="AY127" s="209" t="s">
        <v>289</v>
      </c>
      <c r="BK127" s="211">
        <f>SUM(BK128:BK196)</f>
        <v>0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2110</v>
      </c>
      <c r="F128" s="216" t="s">
        <v>2111</v>
      </c>
      <c r="G128" s="217" t="s">
        <v>620</v>
      </c>
      <c r="H128" s="218">
        <v>2.4780000000000002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5808</v>
      </c>
    </row>
    <row r="129" s="2" customFormat="1" ht="16.5" customHeight="1">
      <c r="A129" s="39"/>
      <c r="B129" s="40"/>
      <c r="C129" s="265" t="s">
        <v>291</v>
      </c>
      <c r="D129" s="265" t="s">
        <v>357</v>
      </c>
      <c r="E129" s="266" t="s">
        <v>2113</v>
      </c>
      <c r="F129" s="267" t="s">
        <v>2114</v>
      </c>
      <c r="G129" s="268" t="s">
        <v>620</v>
      </c>
      <c r="H129" s="269">
        <v>1.6519999999999999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360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5809</v>
      </c>
    </row>
    <row r="130" s="2" customFormat="1" ht="16.5" customHeight="1">
      <c r="A130" s="39"/>
      <c r="B130" s="40"/>
      <c r="C130" s="265" t="s">
        <v>485</v>
      </c>
      <c r="D130" s="265" t="s">
        <v>357</v>
      </c>
      <c r="E130" s="266" t="s">
        <v>2116</v>
      </c>
      <c r="F130" s="267" t="s">
        <v>2117</v>
      </c>
      <c r="G130" s="268" t="s">
        <v>620</v>
      </c>
      <c r="H130" s="269">
        <v>0.82599999999999996</v>
      </c>
      <c r="I130" s="270"/>
      <c r="J130" s="271">
        <f>ROUND(I130*H130,2)</f>
        <v>0</v>
      </c>
      <c r="K130" s="267" t="s">
        <v>19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5810</v>
      </c>
    </row>
    <row r="131" s="2" customFormat="1" ht="24.15" customHeight="1">
      <c r="A131" s="39"/>
      <c r="B131" s="40"/>
      <c r="C131" s="214" t="s">
        <v>305</v>
      </c>
      <c r="D131" s="214" t="s">
        <v>292</v>
      </c>
      <c r="E131" s="215" t="s">
        <v>2119</v>
      </c>
      <c r="F131" s="216" t="s">
        <v>2120</v>
      </c>
      <c r="G131" s="217" t="s">
        <v>620</v>
      </c>
      <c r="H131" s="218">
        <v>2.4780000000000002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5811</v>
      </c>
    </row>
    <row r="132" s="2" customFormat="1" ht="24.15" customHeight="1">
      <c r="A132" s="39"/>
      <c r="B132" s="40"/>
      <c r="C132" s="265" t="s">
        <v>808</v>
      </c>
      <c r="D132" s="265" t="s">
        <v>357</v>
      </c>
      <c r="E132" s="266" t="s">
        <v>2122</v>
      </c>
      <c r="F132" s="267" t="s">
        <v>2123</v>
      </c>
      <c r="G132" s="268" t="s">
        <v>620</v>
      </c>
      <c r="H132" s="269">
        <v>2.4780000000000002</v>
      </c>
      <c r="I132" s="270"/>
      <c r="J132" s="271">
        <f>ROUND(I132*H132,2)</f>
        <v>0</v>
      </c>
      <c r="K132" s="267" t="s">
        <v>19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360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5812</v>
      </c>
    </row>
    <row r="133" s="2" customFormat="1" ht="24.15" customHeight="1">
      <c r="A133" s="39"/>
      <c r="B133" s="40"/>
      <c r="C133" s="214" t="s">
        <v>497</v>
      </c>
      <c r="D133" s="214" t="s">
        <v>292</v>
      </c>
      <c r="E133" s="215" t="s">
        <v>2125</v>
      </c>
      <c r="F133" s="216" t="s">
        <v>2126</v>
      </c>
      <c r="G133" s="217" t="s">
        <v>620</v>
      </c>
      <c r="H133" s="218">
        <v>1.6519999999999999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5813</v>
      </c>
    </row>
    <row r="134" s="2" customFormat="1" ht="21.75" customHeight="1">
      <c r="A134" s="39"/>
      <c r="B134" s="40"/>
      <c r="C134" s="265" t="s">
        <v>514</v>
      </c>
      <c r="D134" s="265" t="s">
        <v>357</v>
      </c>
      <c r="E134" s="266" t="s">
        <v>2128</v>
      </c>
      <c r="F134" s="267" t="s">
        <v>2129</v>
      </c>
      <c r="G134" s="268" t="s">
        <v>620</v>
      </c>
      <c r="H134" s="269">
        <v>1.6519999999999999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5814</v>
      </c>
    </row>
    <row r="135" s="2" customFormat="1" ht="16.5" customHeight="1">
      <c r="A135" s="39"/>
      <c r="B135" s="40"/>
      <c r="C135" s="214" t="s">
        <v>760</v>
      </c>
      <c r="D135" s="214" t="s">
        <v>292</v>
      </c>
      <c r="E135" s="215" t="s">
        <v>2131</v>
      </c>
      <c r="F135" s="216" t="s">
        <v>2132</v>
      </c>
      <c r="G135" s="217" t="s">
        <v>620</v>
      </c>
      <c r="H135" s="218">
        <v>0.82599999999999996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5815</v>
      </c>
    </row>
    <row r="136" s="2" customFormat="1" ht="16.5" customHeight="1">
      <c r="A136" s="39"/>
      <c r="B136" s="40"/>
      <c r="C136" s="265" t="s">
        <v>454</v>
      </c>
      <c r="D136" s="265" t="s">
        <v>357</v>
      </c>
      <c r="E136" s="266" t="s">
        <v>2134</v>
      </c>
      <c r="F136" s="267" t="s">
        <v>2135</v>
      </c>
      <c r="G136" s="268" t="s">
        <v>620</v>
      </c>
      <c r="H136" s="269">
        <v>0.82599999999999996</v>
      </c>
      <c r="I136" s="270"/>
      <c r="J136" s="271">
        <f>ROUND(I136*H136,2)</f>
        <v>0</v>
      </c>
      <c r="K136" s="267" t="s">
        <v>19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5816</v>
      </c>
    </row>
    <row r="137" s="2" customFormat="1" ht="16.5" customHeight="1">
      <c r="A137" s="39"/>
      <c r="B137" s="40"/>
      <c r="C137" s="214" t="s">
        <v>637</v>
      </c>
      <c r="D137" s="214" t="s">
        <v>292</v>
      </c>
      <c r="E137" s="215" t="s">
        <v>2137</v>
      </c>
      <c r="F137" s="216" t="s">
        <v>2138</v>
      </c>
      <c r="G137" s="217" t="s">
        <v>620</v>
      </c>
      <c r="H137" s="218">
        <v>0.82599999999999996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5817</v>
      </c>
    </row>
    <row r="138" s="2" customFormat="1" ht="16.5" customHeight="1">
      <c r="A138" s="39"/>
      <c r="B138" s="40"/>
      <c r="C138" s="265" t="s">
        <v>406</v>
      </c>
      <c r="D138" s="265" t="s">
        <v>357</v>
      </c>
      <c r="E138" s="266" t="s">
        <v>2140</v>
      </c>
      <c r="F138" s="267" t="s">
        <v>2141</v>
      </c>
      <c r="G138" s="268" t="s">
        <v>620</v>
      </c>
      <c r="H138" s="269">
        <v>0.82599999999999996</v>
      </c>
      <c r="I138" s="270"/>
      <c r="J138" s="271">
        <f>ROUND(I138*H138,2)</f>
        <v>0</v>
      </c>
      <c r="K138" s="267" t="s">
        <v>19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360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5818</v>
      </c>
    </row>
    <row r="139" s="2" customFormat="1" ht="24.15" customHeight="1">
      <c r="A139" s="39"/>
      <c r="B139" s="40"/>
      <c r="C139" s="265" t="s">
        <v>437</v>
      </c>
      <c r="D139" s="265" t="s">
        <v>357</v>
      </c>
      <c r="E139" s="266" t="s">
        <v>2143</v>
      </c>
      <c r="F139" s="267" t="s">
        <v>2144</v>
      </c>
      <c r="G139" s="268" t="s">
        <v>620</v>
      </c>
      <c r="H139" s="269">
        <v>2.4780000000000002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0.00029999999999999997</v>
      </c>
      <c r="R139" s="223">
        <f>Q139*H139</f>
        <v>0.00074339999999999996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360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5819</v>
      </c>
    </row>
    <row r="140" s="2" customFormat="1" ht="24.15" customHeight="1">
      <c r="A140" s="39"/>
      <c r="B140" s="40"/>
      <c r="C140" s="214" t="s">
        <v>560</v>
      </c>
      <c r="D140" s="214" t="s">
        <v>292</v>
      </c>
      <c r="E140" s="215" t="s">
        <v>2146</v>
      </c>
      <c r="F140" s="216" t="s">
        <v>5820</v>
      </c>
      <c r="G140" s="217" t="s">
        <v>620</v>
      </c>
      <c r="H140" s="218">
        <v>175.112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5821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5822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65" t="s">
        <v>1145</v>
      </c>
      <c r="D142" s="265" t="s">
        <v>357</v>
      </c>
      <c r="E142" s="266" t="s">
        <v>2149</v>
      </c>
      <c r="F142" s="267" t="s">
        <v>2150</v>
      </c>
      <c r="G142" s="268" t="s">
        <v>620</v>
      </c>
      <c r="H142" s="269">
        <v>42.125999999999998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0.00040000000000000002</v>
      </c>
      <c r="R142" s="223">
        <f>Q142*H142</f>
        <v>0.016850400000000001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360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5823</v>
      </c>
    </row>
    <row r="143" s="2" customFormat="1" ht="24.15" customHeight="1">
      <c r="A143" s="39"/>
      <c r="B143" s="40"/>
      <c r="C143" s="265" t="s">
        <v>537</v>
      </c>
      <c r="D143" s="265" t="s">
        <v>357</v>
      </c>
      <c r="E143" s="266" t="s">
        <v>2152</v>
      </c>
      <c r="F143" s="267" t="s">
        <v>2153</v>
      </c>
      <c r="G143" s="268" t="s">
        <v>620</v>
      </c>
      <c r="H143" s="269">
        <v>36.344000000000001</v>
      </c>
      <c r="I143" s="270"/>
      <c r="J143" s="271">
        <f>ROUND(I143*H143,2)</f>
        <v>0</v>
      </c>
      <c r="K143" s="267" t="s">
        <v>19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5824</v>
      </c>
    </row>
    <row r="144" s="2" customFormat="1" ht="24.15" customHeight="1">
      <c r="A144" s="39"/>
      <c r="B144" s="40"/>
      <c r="C144" s="265" t="s">
        <v>542</v>
      </c>
      <c r="D144" s="265" t="s">
        <v>357</v>
      </c>
      <c r="E144" s="266" t="s">
        <v>2155</v>
      </c>
      <c r="F144" s="267" t="s">
        <v>2156</v>
      </c>
      <c r="G144" s="268" t="s">
        <v>620</v>
      </c>
      <c r="H144" s="269">
        <v>61.950000000000003</v>
      </c>
      <c r="I144" s="270"/>
      <c r="J144" s="271">
        <f>ROUND(I144*H144,2)</f>
        <v>0</v>
      </c>
      <c r="K144" s="267" t="s">
        <v>296</v>
      </c>
      <c r="L144" s="272"/>
      <c r="M144" s="273" t="s">
        <v>19</v>
      </c>
      <c r="N144" s="274" t="s">
        <v>45</v>
      </c>
      <c r="O144" s="85"/>
      <c r="P144" s="223">
        <f>O144*H144</f>
        <v>0</v>
      </c>
      <c r="Q144" s="223">
        <v>0.00040000000000000002</v>
      </c>
      <c r="R144" s="223">
        <f>Q144*H144</f>
        <v>0.024780000000000003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360</v>
      </c>
      <c r="AT144" s="225" t="s">
        <v>357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5825</v>
      </c>
    </row>
    <row r="145" s="2" customFormat="1" ht="24.15" customHeight="1">
      <c r="A145" s="39"/>
      <c r="B145" s="40"/>
      <c r="C145" s="265" t="s">
        <v>547</v>
      </c>
      <c r="D145" s="265" t="s">
        <v>357</v>
      </c>
      <c r="E145" s="266" t="s">
        <v>2158</v>
      </c>
      <c r="F145" s="267" t="s">
        <v>2159</v>
      </c>
      <c r="G145" s="268" t="s">
        <v>620</v>
      </c>
      <c r="H145" s="269">
        <v>34.692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0.00040000000000000002</v>
      </c>
      <c r="R145" s="223">
        <f>Q145*H145</f>
        <v>0.0138768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5826</v>
      </c>
    </row>
    <row r="146" s="2" customFormat="1" ht="24.15" customHeight="1">
      <c r="A146" s="39"/>
      <c r="B146" s="40"/>
      <c r="C146" s="214" t="s">
        <v>553</v>
      </c>
      <c r="D146" s="214" t="s">
        <v>292</v>
      </c>
      <c r="E146" s="215" t="s">
        <v>2161</v>
      </c>
      <c r="F146" s="216" t="s">
        <v>5827</v>
      </c>
      <c r="G146" s="217" t="s">
        <v>620</v>
      </c>
      <c r="H146" s="218">
        <v>18.172000000000001</v>
      </c>
      <c r="I146" s="219"/>
      <c r="J146" s="220">
        <f>ROUND(I146*H146,2)</f>
        <v>0</v>
      </c>
      <c r="K146" s="216" t="s">
        <v>296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5828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5829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2" customFormat="1" ht="24.15" customHeight="1">
      <c r="A148" s="39"/>
      <c r="B148" s="40"/>
      <c r="C148" s="265" t="s">
        <v>592</v>
      </c>
      <c r="D148" s="265" t="s">
        <v>357</v>
      </c>
      <c r="E148" s="266" t="s">
        <v>2164</v>
      </c>
      <c r="F148" s="267" t="s">
        <v>2165</v>
      </c>
      <c r="G148" s="268" t="s">
        <v>620</v>
      </c>
      <c r="H148" s="269">
        <v>1.6519999999999999</v>
      </c>
      <c r="I148" s="270"/>
      <c r="J148" s="271">
        <f>ROUND(I148*H148,2)</f>
        <v>0</v>
      </c>
      <c r="K148" s="267" t="s">
        <v>296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0.0010499999999999999</v>
      </c>
      <c r="R148" s="223">
        <f>Q148*H148</f>
        <v>0.0017345999999999998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5830</v>
      </c>
    </row>
    <row r="149" s="2" customFormat="1" ht="24.15" customHeight="1">
      <c r="A149" s="39"/>
      <c r="B149" s="40"/>
      <c r="C149" s="265" t="s">
        <v>321</v>
      </c>
      <c r="D149" s="265" t="s">
        <v>357</v>
      </c>
      <c r="E149" s="266" t="s">
        <v>2167</v>
      </c>
      <c r="F149" s="267" t="s">
        <v>2168</v>
      </c>
      <c r="G149" s="268" t="s">
        <v>620</v>
      </c>
      <c r="H149" s="269">
        <v>9.9120000000000008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0.0010499999999999999</v>
      </c>
      <c r="R149" s="223">
        <f>Q149*H149</f>
        <v>0.0104076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5831</v>
      </c>
    </row>
    <row r="150" s="2" customFormat="1" ht="24.15" customHeight="1">
      <c r="A150" s="39"/>
      <c r="B150" s="40"/>
      <c r="C150" s="265" t="s">
        <v>327</v>
      </c>
      <c r="D150" s="265" t="s">
        <v>357</v>
      </c>
      <c r="E150" s="266" t="s">
        <v>2170</v>
      </c>
      <c r="F150" s="267" t="s">
        <v>2171</v>
      </c>
      <c r="G150" s="268" t="s">
        <v>620</v>
      </c>
      <c r="H150" s="269">
        <v>5.782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0.0010499999999999999</v>
      </c>
      <c r="R150" s="223">
        <f>Q150*H150</f>
        <v>0.0060710999999999994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5832</v>
      </c>
    </row>
    <row r="151" s="2" customFormat="1" ht="24.15" customHeight="1">
      <c r="A151" s="39"/>
      <c r="B151" s="40"/>
      <c r="C151" s="265" t="s">
        <v>339</v>
      </c>
      <c r="D151" s="265" t="s">
        <v>357</v>
      </c>
      <c r="E151" s="266" t="s">
        <v>2173</v>
      </c>
      <c r="F151" s="267" t="s">
        <v>2174</v>
      </c>
      <c r="G151" s="268" t="s">
        <v>620</v>
      </c>
      <c r="H151" s="269">
        <v>0.82599999999999996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0.0010499999999999999</v>
      </c>
      <c r="R151" s="223">
        <f>Q151*H151</f>
        <v>0.00086729999999999989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5833</v>
      </c>
    </row>
    <row r="152" s="2" customFormat="1" ht="24.15" customHeight="1">
      <c r="A152" s="39"/>
      <c r="B152" s="40"/>
      <c r="C152" s="214" t="s">
        <v>961</v>
      </c>
      <c r="D152" s="214" t="s">
        <v>292</v>
      </c>
      <c r="E152" s="215" t="s">
        <v>2176</v>
      </c>
      <c r="F152" s="216" t="s">
        <v>5834</v>
      </c>
      <c r="G152" s="217" t="s">
        <v>620</v>
      </c>
      <c r="H152" s="218">
        <v>2.4780000000000002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5835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5836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2" customFormat="1" ht="24.15" customHeight="1">
      <c r="A154" s="39"/>
      <c r="B154" s="40"/>
      <c r="C154" s="265" t="s">
        <v>974</v>
      </c>
      <c r="D154" s="265" t="s">
        <v>357</v>
      </c>
      <c r="E154" s="266" t="s">
        <v>2179</v>
      </c>
      <c r="F154" s="267" t="s">
        <v>2180</v>
      </c>
      <c r="G154" s="268" t="s">
        <v>620</v>
      </c>
      <c r="H154" s="269">
        <v>0.82599999999999996</v>
      </c>
      <c r="I154" s="270"/>
      <c r="J154" s="271">
        <f>ROUND(I154*H154,2)</f>
        <v>0</v>
      </c>
      <c r="K154" s="267" t="s">
        <v>296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0.0010499999999999999</v>
      </c>
      <c r="R154" s="223">
        <f>Q154*H154</f>
        <v>0.00086729999999999989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5837</v>
      </c>
    </row>
    <row r="155" s="2" customFormat="1" ht="24.15" customHeight="1">
      <c r="A155" s="39"/>
      <c r="B155" s="40"/>
      <c r="C155" s="265" t="s">
        <v>314</v>
      </c>
      <c r="D155" s="265" t="s">
        <v>357</v>
      </c>
      <c r="E155" s="266" t="s">
        <v>2182</v>
      </c>
      <c r="F155" s="267" t="s">
        <v>2183</v>
      </c>
      <c r="G155" s="268" t="s">
        <v>620</v>
      </c>
      <c r="H155" s="269">
        <v>0.82599999999999996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0.0010499999999999999</v>
      </c>
      <c r="R155" s="223">
        <f>Q155*H155</f>
        <v>0.00086729999999999989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5838</v>
      </c>
    </row>
    <row r="156" s="2" customFormat="1" ht="24.15" customHeight="1">
      <c r="A156" s="39"/>
      <c r="B156" s="40"/>
      <c r="C156" s="265" t="s">
        <v>415</v>
      </c>
      <c r="D156" s="265" t="s">
        <v>357</v>
      </c>
      <c r="E156" s="266" t="s">
        <v>2185</v>
      </c>
      <c r="F156" s="267" t="s">
        <v>2186</v>
      </c>
      <c r="G156" s="268" t="s">
        <v>620</v>
      </c>
      <c r="H156" s="269">
        <v>0.82599999999999996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0.0010499999999999999</v>
      </c>
      <c r="R156" s="223">
        <f>Q156*H156</f>
        <v>0.00086729999999999989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360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5839</v>
      </c>
    </row>
    <row r="157" s="2" customFormat="1" ht="24.15" customHeight="1">
      <c r="A157" s="39"/>
      <c r="B157" s="40"/>
      <c r="C157" s="214" t="s">
        <v>344</v>
      </c>
      <c r="D157" s="214" t="s">
        <v>292</v>
      </c>
      <c r="E157" s="215" t="s">
        <v>2188</v>
      </c>
      <c r="F157" s="216" t="s">
        <v>2189</v>
      </c>
      <c r="G157" s="217" t="s">
        <v>620</v>
      </c>
      <c r="H157" s="218">
        <v>2.4780000000000002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5840</v>
      </c>
    </row>
    <row r="158" s="2" customFormat="1" ht="21.75" customHeight="1">
      <c r="A158" s="39"/>
      <c r="B158" s="40"/>
      <c r="C158" s="265" t="s">
        <v>422</v>
      </c>
      <c r="D158" s="265" t="s">
        <v>357</v>
      </c>
      <c r="E158" s="266" t="s">
        <v>2191</v>
      </c>
      <c r="F158" s="267" t="s">
        <v>2192</v>
      </c>
      <c r="G158" s="268" t="s">
        <v>620</v>
      </c>
      <c r="H158" s="269">
        <v>2.4780000000000002</v>
      </c>
      <c r="I158" s="270"/>
      <c r="J158" s="271">
        <f>ROUND(I158*H158,2)</f>
        <v>0</v>
      </c>
      <c r="K158" s="267" t="s">
        <v>19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360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5841</v>
      </c>
    </row>
    <row r="159" s="2" customFormat="1" ht="24.15" customHeight="1">
      <c r="A159" s="39"/>
      <c r="B159" s="40"/>
      <c r="C159" s="214" t="s">
        <v>333</v>
      </c>
      <c r="D159" s="214" t="s">
        <v>292</v>
      </c>
      <c r="E159" s="215" t="s">
        <v>2194</v>
      </c>
      <c r="F159" s="216" t="s">
        <v>5842</v>
      </c>
      <c r="G159" s="217" t="s">
        <v>620</v>
      </c>
      <c r="H159" s="218">
        <v>2.4780000000000002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5843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5844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65" t="s">
        <v>948</v>
      </c>
      <c r="D161" s="265" t="s">
        <v>357</v>
      </c>
      <c r="E161" s="266" t="s">
        <v>2197</v>
      </c>
      <c r="F161" s="267" t="s">
        <v>2198</v>
      </c>
      <c r="G161" s="268" t="s">
        <v>620</v>
      </c>
      <c r="H161" s="269">
        <v>0.82599999999999996</v>
      </c>
      <c r="I161" s="270"/>
      <c r="J161" s="271">
        <f>ROUND(I161*H161,2)</f>
        <v>0</v>
      </c>
      <c r="K161" s="267" t="s">
        <v>296</v>
      </c>
      <c r="L161" s="272"/>
      <c r="M161" s="273" t="s">
        <v>19</v>
      </c>
      <c r="N161" s="274" t="s">
        <v>45</v>
      </c>
      <c r="O161" s="85"/>
      <c r="P161" s="223">
        <f>O161*H161</f>
        <v>0</v>
      </c>
      <c r="Q161" s="223">
        <v>0.0010499999999999999</v>
      </c>
      <c r="R161" s="223">
        <f>Q161*H161</f>
        <v>0.00086729999999999989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360</v>
      </c>
      <c r="AT161" s="225" t="s">
        <v>357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5845</v>
      </c>
    </row>
    <row r="162" s="2" customFormat="1" ht="24.15" customHeight="1">
      <c r="A162" s="39"/>
      <c r="B162" s="40"/>
      <c r="C162" s="265" t="s">
        <v>915</v>
      </c>
      <c r="D162" s="265" t="s">
        <v>357</v>
      </c>
      <c r="E162" s="266" t="s">
        <v>2200</v>
      </c>
      <c r="F162" s="267" t="s">
        <v>2201</v>
      </c>
      <c r="G162" s="268" t="s">
        <v>620</v>
      </c>
      <c r="H162" s="269">
        <v>1.6519999999999999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0.0010499999999999999</v>
      </c>
      <c r="R162" s="223">
        <f>Q162*H162</f>
        <v>0.0017345999999999998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360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5846</v>
      </c>
    </row>
    <row r="163" s="2" customFormat="1" ht="24.15" customHeight="1">
      <c r="A163" s="39"/>
      <c r="B163" s="40"/>
      <c r="C163" s="214" t="s">
        <v>885</v>
      </c>
      <c r="D163" s="214" t="s">
        <v>292</v>
      </c>
      <c r="E163" s="215" t="s">
        <v>2203</v>
      </c>
      <c r="F163" s="216" t="s">
        <v>5847</v>
      </c>
      <c r="G163" s="217" t="s">
        <v>620</v>
      </c>
      <c r="H163" s="218">
        <v>3.3039999999999998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5848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5849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24.15" customHeight="1">
      <c r="A165" s="39"/>
      <c r="B165" s="40"/>
      <c r="C165" s="265" t="s">
        <v>1969</v>
      </c>
      <c r="D165" s="265" t="s">
        <v>357</v>
      </c>
      <c r="E165" s="266" t="s">
        <v>2206</v>
      </c>
      <c r="F165" s="267" t="s">
        <v>2207</v>
      </c>
      <c r="G165" s="268" t="s">
        <v>620</v>
      </c>
      <c r="H165" s="269">
        <v>2.4780000000000002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0.0010499999999999999</v>
      </c>
      <c r="R165" s="223">
        <f>Q165*H165</f>
        <v>0.0026018999999999999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5850</v>
      </c>
    </row>
    <row r="166" s="2" customFormat="1" ht="24.15" customHeight="1">
      <c r="A166" s="39"/>
      <c r="B166" s="40"/>
      <c r="C166" s="265" t="s">
        <v>1975</v>
      </c>
      <c r="D166" s="265" t="s">
        <v>357</v>
      </c>
      <c r="E166" s="266" t="s">
        <v>2209</v>
      </c>
      <c r="F166" s="267" t="s">
        <v>2210</v>
      </c>
      <c r="G166" s="268" t="s">
        <v>620</v>
      </c>
      <c r="H166" s="269">
        <v>0.82599999999999996</v>
      </c>
      <c r="I166" s="270"/>
      <c r="J166" s="271">
        <f>ROUND(I166*H166,2)</f>
        <v>0</v>
      </c>
      <c r="K166" s="267" t="s">
        <v>19</v>
      </c>
      <c r="L166" s="272"/>
      <c r="M166" s="273" t="s">
        <v>19</v>
      </c>
      <c r="N166" s="274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360</v>
      </c>
      <c r="AT166" s="225" t="s">
        <v>357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5851</v>
      </c>
    </row>
    <row r="167" s="2" customFormat="1" ht="24.15" customHeight="1">
      <c r="A167" s="39"/>
      <c r="B167" s="40"/>
      <c r="C167" s="214" t="s">
        <v>894</v>
      </c>
      <c r="D167" s="214" t="s">
        <v>292</v>
      </c>
      <c r="E167" s="215" t="s">
        <v>2212</v>
      </c>
      <c r="F167" s="216" t="s">
        <v>5852</v>
      </c>
      <c r="G167" s="217" t="s">
        <v>620</v>
      </c>
      <c r="H167" s="218">
        <v>3.3039999999999998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5853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5854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37.8" customHeight="1">
      <c r="A169" s="39"/>
      <c r="B169" s="40"/>
      <c r="C169" s="265" t="s">
        <v>1984</v>
      </c>
      <c r="D169" s="265" t="s">
        <v>357</v>
      </c>
      <c r="E169" s="266" t="s">
        <v>2215</v>
      </c>
      <c r="F169" s="267" t="s">
        <v>2216</v>
      </c>
      <c r="G169" s="268" t="s">
        <v>620</v>
      </c>
      <c r="H169" s="269">
        <v>2.4780000000000002</v>
      </c>
      <c r="I169" s="270"/>
      <c r="J169" s="271">
        <f>ROUND(I169*H169,2)</f>
        <v>0</v>
      </c>
      <c r="K169" s="267" t="s">
        <v>296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0.0033300000000000001</v>
      </c>
      <c r="R169" s="223">
        <f>Q169*H169</f>
        <v>0.0082517400000000005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5855</v>
      </c>
    </row>
    <row r="170" s="2" customFormat="1" ht="24.15" customHeight="1">
      <c r="A170" s="39"/>
      <c r="B170" s="40"/>
      <c r="C170" s="265" t="s">
        <v>2218</v>
      </c>
      <c r="D170" s="265" t="s">
        <v>357</v>
      </c>
      <c r="E170" s="266" t="s">
        <v>2219</v>
      </c>
      <c r="F170" s="267" t="s">
        <v>2220</v>
      </c>
      <c r="G170" s="268" t="s">
        <v>620</v>
      </c>
      <c r="H170" s="269">
        <v>2.4780000000000002</v>
      </c>
      <c r="I170" s="270"/>
      <c r="J170" s="271">
        <f>ROUND(I170*H170,2)</f>
        <v>0</v>
      </c>
      <c r="K170" s="267" t="s">
        <v>19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5856</v>
      </c>
    </row>
    <row r="171" s="2" customFormat="1" ht="33" customHeight="1">
      <c r="A171" s="39"/>
      <c r="B171" s="40"/>
      <c r="C171" s="214" t="s">
        <v>1043</v>
      </c>
      <c r="D171" s="214" t="s">
        <v>292</v>
      </c>
      <c r="E171" s="215" t="s">
        <v>2222</v>
      </c>
      <c r="F171" s="216" t="s">
        <v>5857</v>
      </c>
      <c r="G171" s="217" t="s">
        <v>620</v>
      </c>
      <c r="H171" s="218">
        <v>2.4780000000000002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5858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5859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37.8" customHeight="1">
      <c r="A173" s="39"/>
      <c r="B173" s="40"/>
      <c r="C173" s="265" t="s">
        <v>1120</v>
      </c>
      <c r="D173" s="265" t="s">
        <v>357</v>
      </c>
      <c r="E173" s="266" t="s">
        <v>2225</v>
      </c>
      <c r="F173" s="267" t="s">
        <v>2226</v>
      </c>
      <c r="G173" s="268" t="s">
        <v>620</v>
      </c>
      <c r="H173" s="269">
        <v>2.4780000000000002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0.0059699999999999996</v>
      </c>
      <c r="R173" s="223">
        <f>Q173*H173</f>
        <v>0.01479366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360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5860</v>
      </c>
    </row>
    <row r="174" s="2" customFormat="1" ht="24.15" customHeight="1">
      <c r="A174" s="39"/>
      <c r="B174" s="40"/>
      <c r="C174" s="214" t="s">
        <v>1128</v>
      </c>
      <c r="D174" s="214" t="s">
        <v>292</v>
      </c>
      <c r="E174" s="215" t="s">
        <v>2228</v>
      </c>
      <c r="F174" s="216" t="s">
        <v>5861</v>
      </c>
      <c r="G174" s="217" t="s">
        <v>620</v>
      </c>
      <c r="H174" s="218">
        <v>28.084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5862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5863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65" t="s">
        <v>1178</v>
      </c>
      <c r="D176" s="265" t="s">
        <v>357</v>
      </c>
      <c r="E176" s="266" t="s">
        <v>2231</v>
      </c>
      <c r="F176" s="267" t="s">
        <v>2232</v>
      </c>
      <c r="G176" s="268" t="s">
        <v>620</v>
      </c>
      <c r="H176" s="269">
        <v>28.084</v>
      </c>
      <c r="I176" s="270"/>
      <c r="J176" s="271">
        <f>ROUND(I176*H176,2)</f>
        <v>0</v>
      </c>
      <c r="K176" s="267" t="s">
        <v>19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5864</v>
      </c>
    </row>
    <row r="177" s="2" customFormat="1" ht="24.15" customHeight="1">
      <c r="A177" s="39"/>
      <c r="B177" s="40"/>
      <c r="C177" s="214" t="s">
        <v>1183</v>
      </c>
      <c r="D177" s="214" t="s">
        <v>292</v>
      </c>
      <c r="E177" s="215" t="s">
        <v>2234</v>
      </c>
      <c r="F177" s="216" t="s">
        <v>5865</v>
      </c>
      <c r="G177" s="217" t="s">
        <v>620</v>
      </c>
      <c r="H177" s="218">
        <v>7.4340000000000002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5866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5867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65" t="s">
        <v>1203</v>
      </c>
      <c r="D179" s="265" t="s">
        <v>357</v>
      </c>
      <c r="E179" s="266" t="s">
        <v>2237</v>
      </c>
      <c r="F179" s="267" t="s">
        <v>2238</v>
      </c>
      <c r="G179" s="268" t="s">
        <v>620</v>
      </c>
      <c r="H179" s="269">
        <v>7.4340000000000002</v>
      </c>
      <c r="I179" s="270"/>
      <c r="J179" s="271">
        <f>ROUND(I179*H179,2)</f>
        <v>0</v>
      </c>
      <c r="K179" s="267" t="s">
        <v>19</v>
      </c>
      <c r="L179" s="272"/>
      <c r="M179" s="273" t="s">
        <v>19</v>
      </c>
      <c r="N179" s="274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360</v>
      </c>
      <c r="AT179" s="225" t="s">
        <v>357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5868</v>
      </c>
    </row>
    <row r="180" s="2" customFormat="1" ht="16.5" customHeight="1">
      <c r="A180" s="39"/>
      <c r="B180" s="40"/>
      <c r="C180" s="214" t="s">
        <v>1208</v>
      </c>
      <c r="D180" s="214" t="s">
        <v>292</v>
      </c>
      <c r="E180" s="215" t="s">
        <v>2240</v>
      </c>
      <c r="F180" s="216" t="s">
        <v>2241</v>
      </c>
      <c r="G180" s="217" t="s">
        <v>620</v>
      </c>
      <c r="H180" s="218">
        <v>1.6519999999999999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5869</v>
      </c>
    </row>
    <row r="181" s="2" customFormat="1" ht="21.75" customHeight="1">
      <c r="A181" s="39"/>
      <c r="B181" s="40"/>
      <c r="C181" s="265" t="s">
        <v>1050</v>
      </c>
      <c r="D181" s="265" t="s">
        <v>357</v>
      </c>
      <c r="E181" s="266" t="s">
        <v>2243</v>
      </c>
      <c r="F181" s="267" t="s">
        <v>2244</v>
      </c>
      <c r="G181" s="268" t="s">
        <v>620</v>
      </c>
      <c r="H181" s="269">
        <v>1.6519999999999999</v>
      </c>
      <c r="I181" s="270"/>
      <c r="J181" s="271">
        <f>ROUND(I181*H181,2)</f>
        <v>0</v>
      </c>
      <c r="K181" s="267" t="s">
        <v>19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5870</v>
      </c>
    </row>
    <row r="182" s="2" customFormat="1" ht="24.15" customHeight="1">
      <c r="A182" s="39"/>
      <c r="B182" s="40"/>
      <c r="C182" s="214" t="s">
        <v>1166</v>
      </c>
      <c r="D182" s="214" t="s">
        <v>292</v>
      </c>
      <c r="E182" s="215" t="s">
        <v>2246</v>
      </c>
      <c r="F182" s="216" t="s">
        <v>2247</v>
      </c>
      <c r="G182" s="217" t="s">
        <v>620</v>
      </c>
      <c r="H182" s="218">
        <v>68.558000000000007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5871</v>
      </c>
    </row>
    <row r="183" s="2" customFormat="1" ht="16.5" customHeight="1">
      <c r="A183" s="39"/>
      <c r="B183" s="40"/>
      <c r="C183" s="265" t="s">
        <v>1057</v>
      </c>
      <c r="D183" s="265" t="s">
        <v>357</v>
      </c>
      <c r="E183" s="266" t="s">
        <v>2249</v>
      </c>
      <c r="F183" s="267" t="s">
        <v>2250</v>
      </c>
      <c r="G183" s="268" t="s">
        <v>620</v>
      </c>
      <c r="H183" s="269">
        <v>62.776000000000003</v>
      </c>
      <c r="I183" s="270"/>
      <c r="J183" s="271">
        <f>ROUND(I183*H183,2)</f>
        <v>0</v>
      </c>
      <c r="K183" s="267" t="s">
        <v>296</v>
      </c>
      <c r="L183" s="272"/>
      <c r="M183" s="273" t="s">
        <v>19</v>
      </c>
      <c r="N183" s="274" t="s">
        <v>45</v>
      </c>
      <c r="O183" s="85"/>
      <c r="P183" s="223">
        <f>O183*H183</f>
        <v>0</v>
      </c>
      <c r="Q183" s="223">
        <v>0.00013999999999999999</v>
      </c>
      <c r="R183" s="223">
        <f>Q183*H183</f>
        <v>0.0087886400000000003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360</v>
      </c>
      <c r="AT183" s="225" t="s">
        <v>357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5872</v>
      </c>
    </row>
    <row r="184" s="2" customFormat="1" ht="16.5" customHeight="1">
      <c r="A184" s="39"/>
      <c r="B184" s="40"/>
      <c r="C184" s="265" t="s">
        <v>1063</v>
      </c>
      <c r="D184" s="265" t="s">
        <v>357</v>
      </c>
      <c r="E184" s="266" t="s">
        <v>2252</v>
      </c>
      <c r="F184" s="267" t="s">
        <v>2253</v>
      </c>
      <c r="G184" s="268" t="s">
        <v>620</v>
      </c>
      <c r="H184" s="269">
        <v>5.782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0.00024000000000000001</v>
      </c>
      <c r="R184" s="223">
        <f>Q184*H184</f>
        <v>0.0013876800000000001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5873</v>
      </c>
    </row>
    <row r="185" s="2" customFormat="1" ht="24.15" customHeight="1">
      <c r="A185" s="39"/>
      <c r="B185" s="40"/>
      <c r="C185" s="214" t="s">
        <v>928</v>
      </c>
      <c r="D185" s="214" t="s">
        <v>292</v>
      </c>
      <c r="E185" s="215" t="s">
        <v>2255</v>
      </c>
      <c r="F185" s="216" t="s">
        <v>2256</v>
      </c>
      <c r="G185" s="217" t="s">
        <v>620</v>
      </c>
      <c r="H185" s="218">
        <v>0.82599999999999996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5874</v>
      </c>
    </row>
    <row r="186" s="2" customFormat="1" ht="16.5" customHeight="1">
      <c r="A186" s="39"/>
      <c r="B186" s="40"/>
      <c r="C186" s="265" t="s">
        <v>939</v>
      </c>
      <c r="D186" s="265" t="s">
        <v>357</v>
      </c>
      <c r="E186" s="266" t="s">
        <v>2258</v>
      </c>
      <c r="F186" s="267" t="s">
        <v>2259</v>
      </c>
      <c r="G186" s="268" t="s">
        <v>620</v>
      </c>
      <c r="H186" s="269">
        <v>0.82599999999999996</v>
      </c>
      <c r="I186" s="270"/>
      <c r="J186" s="271">
        <f>ROUND(I186*H186,2)</f>
        <v>0</v>
      </c>
      <c r="K186" s="267" t="s">
        <v>19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5875</v>
      </c>
    </row>
    <row r="187" s="2" customFormat="1" ht="16.5" customHeight="1">
      <c r="A187" s="39"/>
      <c r="B187" s="40"/>
      <c r="C187" s="265" t="s">
        <v>2261</v>
      </c>
      <c r="D187" s="265" t="s">
        <v>357</v>
      </c>
      <c r="E187" s="266" t="s">
        <v>2262</v>
      </c>
      <c r="F187" s="267" t="s">
        <v>2263</v>
      </c>
      <c r="G187" s="268" t="s">
        <v>620</v>
      </c>
      <c r="H187" s="269">
        <v>0.82599999999999996</v>
      </c>
      <c r="I187" s="270"/>
      <c r="J187" s="271">
        <f>ROUND(I187*H187,2)</f>
        <v>0</v>
      </c>
      <c r="K187" s="267" t="s">
        <v>19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5876</v>
      </c>
    </row>
    <row r="188" s="2" customFormat="1" ht="16.5" customHeight="1">
      <c r="A188" s="39"/>
      <c r="B188" s="40"/>
      <c r="C188" s="214" t="s">
        <v>2265</v>
      </c>
      <c r="D188" s="214" t="s">
        <v>292</v>
      </c>
      <c r="E188" s="215" t="s">
        <v>2266</v>
      </c>
      <c r="F188" s="216" t="s">
        <v>2267</v>
      </c>
      <c r="G188" s="217" t="s">
        <v>620</v>
      </c>
      <c r="H188" s="218">
        <v>2.4780000000000002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5877</v>
      </c>
    </row>
    <row r="189" s="2" customFormat="1" ht="16.5" customHeight="1">
      <c r="A189" s="39"/>
      <c r="B189" s="40"/>
      <c r="C189" s="265" t="s">
        <v>841</v>
      </c>
      <c r="D189" s="265" t="s">
        <v>357</v>
      </c>
      <c r="E189" s="266" t="s">
        <v>2269</v>
      </c>
      <c r="F189" s="267" t="s">
        <v>2270</v>
      </c>
      <c r="G189" s="268" t="s">
        <v>529</v>
      </c>
      <c r="H189" s="269">
        <v>2.4780000000000002</v>
      </c>
      <c r="I189" s="270"/>
      <c r="J189" s="271">
        <f>ROUND(I189*H189,2)</f>
        <v>0</v>
      </c>
      <c r="K189" s="267" t="s">
        <v>19</v>
      </c>
      <c r="L189" s="272"/>
      <c r="M189" s="273" t="s">
        <v>19</v>
      </c>
      <c r="N189" s="274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360</v>
      </c>
      <c r="AT189" s="225" t="s">
        <v>357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5878</v>
      </c>
    </row>
    <row r="190" s="2" customFormat="1" ht="16.5" customHeight="1">
      <c r="A190" s="39"/>
      <c r="B190" s="40"/>
      <c r="C190" s="214" t="s">
        <v>2272</v>
      </c>
      <c r="D190" s="214" t="s">
        <v>292</v>
      </c>
      <c r="E190" s="215" t="s">
        <v>2273</v>
      </c>
      <c r="F190" s="216" t="s">
        <v>2274</v>
      </c>
      <c r="G190" s="217" t="s">
        <v>529</v>
      </c>
      <c r="H190" s="218">
        <v>0.82599999999999996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5879</v>
      </c>
    </row>
    <row r="191" s="2" customFormat="1" ht="16.5" customHeight="1">
      <c r="A191" s="39"/>
      <c r="B191" s="40"/>
      <c r="C191" s="214" t="s">
        <v>2276</v>
      </c>
      <c r="D191" s="214" t="s">
        <v>292</v>
      </c>
      <c r="E191" s="215" t="s">
        <v>2277</v>
      </c>
      <c r="F191" s="216" t="s">
        <v>2278</v>
      </c>
      <c r="G191" s="217" t="s">
        <v>529</v>
      </c>
      <c r="H191" s="218">
        <v>0.82599999999999996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5880</v>
      </c>
    </row>
    <row r="192" s="2" customFormat="1" ht="16.5" customHeight="1">
      <c r="A192" s="39"/>
      <c r="B192" s="40"/>
      <c r="C192" s="214" t="s">
        <v>2280</v>
      </c>
      <c r="D192" s="214" t="s">
        <v>292</v>
      </c>
      <c r="E192" s="215" t="s">
        <v>2281</v>
      </c>
      <c r="F192" s="216" t="s">
        <v>2282</v>
      </c>
      <c r="G192" s="217" t="s">
        <v>529</v>
      </c>
      <c r="H192" s="218">
        <v>6.6079999999999997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5881</v>
      </c>
    </row>
    <row r="193" s="2" customFormat="1" ht="16.5" customHeight="1">
      <c r="A193" s="39"/>
      <c r="B193" s="40"/>
      <c r="C193" s="214" t="s">
        <v>2284</v>
      </c>
      <c r="D193" s="214" t="s">
        <v>292</v>
      </c>
      <c r="E193" s="215" t="s">
        <v>2285</v>
      </c>
      <c r="F193" s="216" t="s">
        <v>2286</v>
      </c>
      <c r="G193" s="217" t="s">
        <v>529</v>
      </c>
      <c r="H193" s="218">
        <v>0.82599999999999996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5882</v>
      </c>
    </row>
    <row r="194" s="2" customFormat="1" ht="16.5" customHeight="1">
      <c r="A194" s="39"/>
      <c r="B194" s="40"/>
      <c r="C194" s="214" t="s">
        <v>2288</v>
      </c>
      <c r="D194" s="214" t="s">
        <v>292</v>
      </c>
      <c r="E194" s="215" t="s">
        <v>2289</v>
      </c>
      <c r="F194" s="216" t="s">
        <v>2290</v>
      </c>
      <c r="G194" s="217" t="s">
        <v>529</v>
      </c>
      <c r="H194" s="218">
        <v>0.82599999999999996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5883</v>
      </c>
    </row>
    <row r="195" s="2" customFormat="1" ht="16.5" customHeight="1">
      <c r="A195" s="39"/>
      <c r="B195" s="40"/>
      <c r="C195" s="214" t="s">
        <v>2292</v>
      </c>
      <c r="D195" s="214" t="s">
        <v>292</v>
      </c>
      <c r="E195" s="215" t="s">
        <v>2293</v>
      </c>
      <c r="F195" s="216" t="s">
        <v>2294</v>
      </c>
      <c r="G195" s="217" t="s">
        <v>529</v>
      </c>
      <c r="H195" s="218">
        <v>0.82599999999999996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5884</v>
      </c>
    </row>
    <row r="196" s="2" customFormat="1" ht="21.75" customHeight="1">
      <c r="A196" s="39"/>
      <c r="B196" s="40"/>
      <c r="C196" s="214" t="s">
        <v>2296</v>
      </c>
      <c r="D196" s="214" t="s">
        <v>292</v>
      </c>
      <c r="E196" s="215" t="s">
        <v>2297</v>
      </c>
      <c r="F196" s="216" t="s">
        <v>2298</v>
      </c>
      <c r="G196" s="217" t="s">
        <v>529</v>
      </c>
      <c r="H196" s="218">
        <v>0.82599999999999996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5885</v>
      </c>
    </row>
    <row r="197" s="12" customFormat="1" ht="22.8" customHeight="1">
      <c r="A197" s="12"/>
      <c r="B197" s="198"/>
      <c r="C197" s="199"/>
      <c r="D197" s="200" t="s">
        <v>73</v>
      </c>
      <c r="E197" s="212" t="s">
        <v>2300</v>
      </c>
      <c r="F197" s="212" t="s">
        <v>2301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SUM(P198:P236)</f>
        <v>0</v>
      </c>
      <c r="Q197" s="206"/>
      <c r="R197" s="207">
        <f>SUM(R198:R236)</f>
        <v>1.7262607299999999</v>
      </c>
      <c r="S197" s="206"/>
      <c r="T197" s="208">
        <f>SUM(T198:T236)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83</v>
      </c>
      <c r="AT197" s="210" t="s">
        <v>73</v>
      </c>
      <c r="AU197" s="210" t="s">
        <v>81</v>
      </c>
      <c r="AY197" s="209" t="s">
        <v>289</v>
      </c>
      <c r="BK197" s="211">
        <f>SUM(BK198:BK236)</f>
        <v>0</v>
      </c>
    </row>
    <row r="198" s="2" customFormat="1" ht="37.8" customHeight="1">
      <c r="A198" s="39"/>
      <c r="B198" s="40"/>
      <c r="C198" s="214" t="s">
        <v>652</v>
      </c>
      <c r="D198" s="214" t="s">
        <v>292</v>
      </c>
      <c r="E198" s="215" t="s">
        <v>2302</v>
      </c>
      <c r="F198" s="216" t="s">
        <v>5886</v>
      </c>
      <c r="G198" s="217" t="s">
        <v>620</v>
      </c>
      <c r="H198" s="218">
        <v>227.15000000000001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5887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5888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16.5" customHeight="1">
      <c r="A200" s="39"/>
      <c r="B200" s="40"/>
      <c r="C200" s="265" t="s">
        <v>606</v>
      </c>
      <c r="D200" s="265" t="s">
        <v>357</v>
      </c>
      <c r="E200" s="266" t="s">
        <v>2305</v>
      </c>
      <c r="F200" s="267" t="s">
        <v>2306</v>
      </c>
      <c r="G200" s="268" t="s">
        <v>529</v>
      </c>
      <c r="H200" s="269">
        <v>908.60000000000002</v>
      </c>
      <c r="I200" s="270"/>
      <c r="J200" s="271">
        <f>ROUND(I200*H200,2)</f>
        <v>0</v>
      </c>
      <c r="K200" s="267" t="s">
        <v>19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5889</v>
      </c>
    </row>
    <row r="201" s="2" customFormat="1" ht="24.15" customHeight="1">
      <c r="A201" s="39"/>
      <c r="B201" s="40"/>
      <c r="C201" s="214" t="s">
        <v>365</v>
      </c>
      <c r="D201" s="214" t="s">
        <v>292</v>
      </c>
      <c r="E201" s="215" t="s">
        <v>2308</v>
      </c>
      <c r="F201" s="216" t="s">
        <v>5890</v>
      </c>
      <c r="G201" s="217" t="s">
        <v>572</v>
      </c>
      <c r="H201" s="218">
        <v>20.649999999999999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5891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5892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16.5" customHeight="1">
      <c r="A203" s="39"/>
      <c r="B203" s="40"/>
      <c r="C203" s="265" t="s">
        <v>370</v>
      </c>
      <c r="D203" s="265" t="s">
        <v>357</v>
      </c>
      <c r="E203" s="266" t="s">
        <v>2311</v>
      </c>
      <c r="F203" s="267" t="s">
        <v>2312</v>
      </c>
      <c r="G203" s="268" t="s">
        <v>529</v>
      </c>
      <c r="H203" s="269">
        <v>20.649999999999999</v>
      </c>
      <c r="I203" s="270"/>
      <c r="J203" s="271">
        <f>ROUND(I203*H203,2)</f>
        <v>0</v>
      </c>
      <c r="K203" s="267" t="s">
        <v>19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382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5893</v>
      </c>
    </row>
    <row r="204" s="2" customFormat="1" ht="44.25" customHeight="1">
      <c r="A204" s="39"/>
      <c r="B204" s="40"/>
      <c r="C204" s="214" t="s">
        <v>7</v>
      </c>
      <c r="D204" s="214" t="s">
        <v>292</v>
      </c>
      <c r="E204" s="215" t="s">
        <v>2314</v>
      </c>
      <c r="F204" s="216" t="s">
        <v>5894</v>
      </c>
      <c r="G204" s="217" t="s">
        <v>141</v>
      </c>
      <c r="H204" s="218">
        <v>31.388000000000002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5895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5896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21.75" customHeight="1">
      <c r="A206" s="39"/>
      <c r="B206" s="40"/>
      <c r="C206" s="265" t="s">
        <v>388</v>
      </c>
      <c r="D206" s="265" t="s">
        <v>357</v>
      </c>
      <c r="E206" s="266" t="s">
        <v>2317</v>
      </c>
      <c r="F206" s="267" t="s">
        <v>2318</v>
      </c>
      <c r="G206" s="268" t="s">
        <v>141</v>
      </c>
      <c r="H206" s="269">
        <v>32.957000000000001</v>
      </c>
      <c r="I206" s="270"/>
      <c r="J206" s="271">
        <f>ROUND(I206*H206,2)</f>
        <v>0</v>
      </c>
      <c r="K206" s="267" t="s">
        <v>296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0.00010000000000000001</v>
      </c>
      <c r="R206" s="223">
        <f>Q206*H206</f>
        <v>0.0032957000000000004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382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5897</v>
      </c>
    </row>
    <row r="207" s="2" customFormat="1" ht="37.8" customHeight="1">
      <c r="A207" s="39"/>
      <c r="B207" s="40"/>
      <c r="C207" s="214" t="s">
        <v>393</v>
      </c>
      <c r="D207" s="214" t="s">
        <v>292</v>
      </c>
      <c r="E207" s="215" t="s">
        <v>2320</v>
      </c>
      <c r="F207" s="216" t="s">
        <v>5898</v>
      </c>
      <c r="G207" s="217" t="s">
        <v>141</v>
      </c>
      <c r="H207" s="218">
        <v>51.212000000000003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5899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5900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16.5" customHeight="1">
      <c r="A209" s="39"/>
      <c r="B209" s="40"/>
      <c r="C209" s="265" t="s">
        <v>400</v>
      </c>
      <c r="D209" s="265" t="s">
        <v>357</v>
      </c>
      <c r="E209" s="266" t="s">
        <v>2323</v>
      </c>
      <c r="F209" s="267" t="s">
        <v>2324</v>
      </c>
      <c r="G209" s="268" t="s">
        <v>141</v>
      </c>
      <c r="H209" s="269">
        <v>53.773000000000003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0.00038999999999999999</v>
      </c>
      <c r="R209" s="223">
        <f>Q209*H209</f>
        <v>0.020971470000000002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5901</v>
      </c>
    </row>
    <row r="210" s="2" customFormat="1" ht="44.25" customHeight="1">
      <c r="A210" s="39"/>
      <c r="B210" s="40"/>
      <c r="C210" s="214" t="s">
        <v>578</v>
      </c>
      <c r="D210" s="214" t="s">
        <v>292</v>
      </c>
      <c r="E210" s="215" t="s">
        <v>2326</v>
      </c>
      <c r="F210" s="216" t="s">
        <v>5902</v>
      </c>
      <c r="G210" s="217" t="s">
        <v>141</v>
      </c>
      <c r="H210" s="218">
        <v>40.473999999999997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5903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5904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16.5" customHeight="1">
      <c r="A212" s="39"/>
      <c r="B212" s="40"/>
      <c r="C212" s="265" t="s">
        <v>585</v>
      </c>
      <c r="D212" s="265" t="s">
        <v>357</v>
      </c>
      <c r="E212" s="266" t="s">
        <v>2329</v>
      </c>
      <c r="F212" s="267" t="s">
        <v>2330</v>
      </c>
      <c r="G212" s="268" t="s">
        <v>141</v>
      </c>
      <c r="H212" s="269">
        <v>42.497999999999998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1.0000000000000001E-05</v>
      </c>
      <c r="R212" s="223">
        <f>Q212*H212</f>
        <v>0.00042497999999999999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382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5905</v>
      </c>
    </row>
    <row r="213" s="2" customFormat="1" ht="49.05" customHeight="1">
      <c r="A213" s="39"/>
      <c r="B213" s="40"/>
      <c r="C213" s="214" t="s">
        <v>351</v>
      </c>
      <c r="D213" s="214" t="s">
        <v>292</v>
      </c>
      <c r="E213" s="215" t="s">
        <v>2332</v>
      </c>
      <c r="F213" s="216" t="s">
        <v>5906</v>
      </c>
      <c r="G213" s="217" t="s">
        <v>620</v>
      </c>
      <c r="H213" s="218">
        <v>90.034000000000006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5907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5908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24.15" customHeight="1">
      <c r="A215" s="39"/>
      <c r="B215" s="40"/>
      <c r="C215" s="265" t="s">
        <v>356</v>
      </c>
      <c r="D215" s="265" t="s">
        <v>357</v>
      </c>
      <c r="E215" s="266" t="s">
        <v>2335</v>
      </c>
      <c r="F215" s="267" t="s">
        <v>2336</v>
      </c>
      <c r="G215" s="268" t="s">
        <v>620</v>
      </c>
      <c r="H215" s="269">
        <v>90.034000000000006</v>
      </c>
      <c r="I215" s="270"/>
      <c r="J215" s="271">
        <f>ROUND(I215*H215,2)</f>
        <v>0</v>
      </c>
      <c r="K215" s="267" t="s">
        <v>296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5.0000000000000002E-05</v>
      </c>
      <c r="R215" s="223">
        <f>Q215*H215</f>
        <v>0.0045017000000000008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382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5909</v>
      </c>
    </row>
    <row r="216" s="2" customFormat="1" ht="44.25" customHeight="1">
      <c r="A216" s="39"/>
      <c r="B216" s="40"/>
      <c r="C216" s="214" t="s">
        <v>2384</v>
      </c>
      <c r="D216" s="214" t="s">
        <v>292</v>
      </c>
      <c r="E216" s="215" t="s">
        <v>2339</v>
      </c>
      <c r="F216" s="216" t="s">
        <v>2340</v>
      </c>
      <c r="G216" s="217" t="s">
        <v>141</v>
      </c>
      <c r="H216" s="218">
        <v>39.572000000000003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5910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2342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55.5" customHeight="1">
      <c r="A218" s="39"/>
      <c r="B218" s="40"/>
      <c r="C218" s="265" t="s">
        <v>2389</v>
      </c>
      <c r="D218" s="265" t="s">
        <v>357</v>
      </c>
      <c r="E218" s="266" t="s">
        <v>2344</v>
      </c>
      <c r="F218" s="267" t="s">
        <v>2345</v>
      </c>
      <c r="G218" s="268" t="s">
        <v>141</v>
      </c>
      <c r="H218" s="269">
        <v>45.508000000000003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0.00011</v>
      </c>
      <c r="R218" s="223">
        <f>Q218*H218</f>
        <v>0.0050058800000000007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5911</v>
      </c>
    </row>
    <row r="219" s="14" customFormat="1">
      <c r="A219" s="14"/>
      <c r="B219" s="243"/>
      <c r="C219" s="244"/>
      <c r="D219" s="234" t="s">
        <v>301</v>
      </c>
      <c r="E219" s="244"/>
      <c r="F219" s="246" t="s">
        <v>5912</v>
      </c>
      <c r="G219" s="244"/>
      <c r="H219" s="247">
        <v>45.508000000000003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4</v>
      </c>
      <c r="AX219" s="14" t="s">
        <v>81</v>
      </c>
      <c r="AY219" s="253" t="s">
        <v>289</v>
      </c>
    </row>
    <row r="220" s="2" customFormat="1" ht="44.25" customHeight="1">
      <c r="A220" s="39"/>
      <c r="B220" s="40"/>
      <c r="C220" s="214" t="s">
        <v>2348</v>
      </c>
      <c r="D220" s="214" t="s">
        <v>292</v>
      </c>
      <c r="E220" s="215" t="s">
        <v>2349</v>
      </c>
      <c r="F220" s="216" t="s">
        <v>2350</v>
      </c>
      <c r="G220" s="217" t="s">
        <v>141</v>
      </c>
      <c r="H220" s="218">
        <v>2081.52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5913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2352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65" t="s">
        <v>1782</v>
      </c>
      <c r="D222" s="265" t="s">
        <v>357</v>
      </c>
      <c r="E222" s="266" t="s">
        <v>2353</v>
      </c>
      <c r="F222" s="267" t="s">
        <v>2354</v>
      </c>
      <c r="G222" s="268" t="s">
        <v>141</v>
      </c>
      <c r="H222" s="269">
        <v>2393.748</v>
      </c>
      <c r="I222" s="270"/>
      <c r="J222" s="271">
        <f>ROUND(I222*H222,2)</f>
        <v>0</v>
      </c>
      <c r="K222" s="267" t="s">
        <v>296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0.00025000000000000001</v>
      </c>
      <c r="R222" s="223">
        <f>Q222*H222</f>
        <v>0.598437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5914</v>
      </c>
    </row>
    <row r="223" s="14" customFormat="1">
      <c r="A223" s="14"/>
      <c r="B223" s="243"/>
      <c r="C223" s="244"/>
      <c r="D223" s="234" t="s">
        <v>301</v>
      </c>
      <c r="E223" s="244"/>
      <c r="F223" s="246" t="s">
        <v>5915</v>
      </c>
      <c r="G223" s="244"/>
      <c r="H223" s="247">
        <v>2393.748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4</v>
      </c>
      <c r="AX223" s="14" t="s">
        <v>81</v>
      </c>
      <c r="AY223" s="253" t="s">
        <v>289</v>
      </c>
    </row>
    <row r="224" s="2" customFormat="1" ht="33" customHeight="1">
      <c r="A224" s="39"/>
      <c r="B224" s="40"/>
      <c r="C224" s="214" t="s">
        <v>612</v>
      </c>
      <c r="D224" s="214" t="s">
        <v>292</v>
      </c>
      <c r="E224" s="215" t="s">
        <v>2357</v>
      </c>
      <c r="F224" s="216" t="s">
        <v>5916</v>
      </c>
      <c r="G224" s="217" t="s">
        <v>141</v>
      </c>
      <c r="H224" s="218">
        <v>140.41999999999999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5917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5918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2" customFormat="1" ht="16.5" customHeight="1">
      <c r="A226" s="39"/>
      <c r="B226" s="40"/>
      <c r="C226" s="265" t="s">
        <v>644</v>
      </c>
      <c r="D226" s="265" t="s">
        <v>357</v>
      </c>
      <c r="E226" s="266" t="s">
        <v>2360</v>
      </c>
      <c r="F226" s="267" t="s">
        <v>2361</v>
      </c>
      <c r="G226" s="268" t="s">
        <v>141</v>
      </c>
      <c r="H226" s="269">
        <v>140.41999999999999</v>
      </c>
      <c r="I226" s="270"/>
      <c r="J226" s="271">
        <f>ROUND(I226*H226,2)</f>
        <v>0</v>
      </c>
      <c r="K226" s="267" t="s">
        <v>296</v>
      </c>
      <c r="L226" s="272"/>
      <c r="M226" s="273" t="s">
        <v>19</v>
      </c>
      <c r="N226" s="274" t="s">
        <v>45</v>
      </c>
      <c r="O226" s="85"/>
      <c r="P226" s="223">
        <f>O226*H226</f>
        <v>0</v>
      </c>
      <c r="Q226" s="223">
        <v>0.0035000000000000001</v>
      </c>
      <c r="R226" s="223">
        <f>Q226*H226</f>
        <v>0.49146999999999996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382</v>
      </c>
      <c r="AT226" s="225" t="s">
        <v>357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5919</v>
      </c>
    </row>
    <row r="227" s="2" customFormat="1" ht="33" customHeight="1">
      <c r="A227" s="39"/>
      <c r="B227" s="40"/>
      <c r="C227" s="214" t="s">
        <v>8</v>
      </c>
      <c r="D227" s="214" t="s">
        <v>292</v>
      </c>
      <c r="E227" s="215" t="s">
        <v>2363</v>
      </c>
      <c r="F227" s="216" t="s">
        <v>5920</v>
      </c>
      <c r="G227" s="217" t="s">
        <v>141</v>
      </c>
      <c r="H227" s="218">
        <v>51.212000000000003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5921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5922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16.5" customHeight="1">
      <c r="A229" s="39"/>
      <c r="B229" s="40"/>
      <c r="C229" s="265" t="s">
        <v>573</v>
      </c>
      <c r="D229" s="265" t="s">
        <v>357</v>
      </c>
      <c r="E229" s="266" t="s">
        <v>2366</v>
      </c>
      <c r="F229" s="267" t="s">
        <v>2367</v>
      </c>
      <c r="G229" s="268" t="s">
        <v>141</v>
      </c>
      <c r="H229" s="269">
        <v>51.212000000000003</v>
      </c>
      <c r="I229" s="270"/>
      <c r="J229" s="271">
        <f>ROUND(I229*H229,2)</f>
        <v>0</v>
      </c>
      <c r="K229" s="267" t="s">
        <v>296</v>
      </c>
      <c r="L229" s="272"/>
      <c r="M229" s="273" t="s">
        <v>19</v>
      </c>
      <c r="N229" s="274" t="s">
        <v>45</v>
      </c>
      <c r="O229" s="85"/>
      <c r="P229" s="223">
        <f>O229*H229</f>
        <v>0</v>
      </c>
      <c r="Q229" s="223">
        <v>0.0044999999999999997</v>
      </c>
      <c r="R229" s="223">
        <f>Q229*H229</f>
        <v>0.23045399999999999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382</v>
      </c>
      <c r="AT229" s="225" t="s">
        <v>357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5923</v>
      </c>
    </row>
    <row r="230" s="2" customFormat="1" ht="33" customHeight="1">
      <c r="A230" s="39"/>
      <c r="B230" s="40"/>
      <c r="C230" s="214" t="s">
        <v>526</v>
      </c>
      <c r="D230" s="214" t="s">
        <v>292</v>
      </c>
      <c r="E230" s="215" t="s">
        <v>2369</v>
      </c>
      <c r="F230" s="216" t="s">
        <v>5924</v>
      </c>
      <c r="G230" s="217" t="s">
        <v>141</v>
      </c>
      <c r="H230" s="218">
        <v>8.2599999999999998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5925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5926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16.5" customHeight="1">
      <c r="A232" s="39"/>
      <c r="B232" s="40"/>
      <c r="C232" s="265" t="s">
        <v>531</v>
      </c>
      <c r="D232" s="265" t="s">
        <v>357</v>
      </c>
      <c r="E232" s="266" t="s">
        <v>2372</v>
      </c>
      <c r="F232" s="267" t="s">
        <v>2373</v>
      </c>
      <c r="G232" s="268" t="s">
        <v>141</v>
      </c>
      <c r="H232" s="269">
        <v>8.2599999999999998</v>
      </c>
      <c r="I232" s="270"/>
      <c r="J232" s="271">
        <f>ROUND(I232*H232,2)</f>
        <v>0</v>
      </c>
      <c r="K232" s="267" t="s">
        <v>296</v>
      </c>
      <c r="L232" s="272"/>
      <c r="M232" s="273" t="s">
        <v>19</v>
      </c>
      <c r="N232" s="274" t="s">
        <v>45</v>
      </c>
      <c r="O232" s="85"/>
      <c r="P232" s="223">
        <f>O232*H232</f>
        <v>0</v>
      </c>
      <c r="Q232" s="223">
        <v>0.012</v>
      </c>
      <c r="R232" s="223">
        <f>Q232*H232</f>
        <v>0.09912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382</v>
      </c>
      <c r="AT232" s="225" t="s">
        <v>357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5927</v>
      </c>
    </row>
    <row r="233" s="2" customFormat="1" ht="24.15" customHeight="1">
      <c r="A233" s="39"/>
      <c r="B233" s="40"/>
      <c r="C233" s="214" t="s">
        <v>442</v>
      </c>
      <c r="D233" s="214" t="s">
        <v>292</v>
      </c>
      <c r="E233" s="215" t="s">
        <v>2375</v>
      </c>
      <c r="F233" s="216" t="s">
        <v>2376</v>
      </c>
      <c r="G233" s="217" t="s">
        <v>141</v>
      </c>
      <c r="H233" s="218">
        <v>181.72</v>
      </c>
      <c r="I233" s="219"/>
      <c r="J233" s="220">
        <f>ROUND(I233*H233,2)</f>
        <v>0</v>
      </c>
      <c r="K233" s="216" t="s">
        <v>19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5928</v>
      </c>
    </row>
    <row r="234" s="2" customFormat="1" ht="21.75" customHeight="1">
      <c r="A234" s="39"/>
      <c r="B234" s="40"/>
      <c r="C234" s="265" t="s">
        <v>448</v>
      </c>
      <c r="D234" s="265" t="s">
        <v>357</v>
      </c>
      <c r="E234" s="266" t="s">
        <v>2378</v>
      </c>
      <c r="F234" s="267" t="s">
        <v>2379</v>
      </c>
      <c r="G234" s="268" t="s">
        <v>141</v>
      </c>
      <c r="H234" s="269">
        <v>181.72</v>
      </c>
      <c r="I234" s="270"/>
      <c r="J234" s="271">
        <f>ROUND(I234*H234,2)</f>
        <v>0</v>
      </c>
      <c r="K234" s="267" t="s">
        <v>296</v>
      </c>
      <c r="L234" s="272"/>
      <c r="M234" s="273" t="s">
        <v>19</v>
      </c>
      <c r="N234" s="274" t="s">
        <v>45</v>
      </c>
      <c r="O234" s="85"/>
      <c r="P234" s="223">
        <f>O234*H234</f>
        <v>0</v>
      </c>
      <c r="Q234" s="223">
        <v>0.0015</v>
      </c>
      <c r="R234" s="223">
        <f>Q234*H234</f>
        <v>0.27257999999999999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382</v>
      </c>
      <c r="AT234" s="225" t="s">
        <v>357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5929</v>
      </c>
    </row>
    <row r="235" s="2" customFormat="1" ht="44.25" customHeight="1">
      <c r="A235" s="39"/>
      <c r="B235" s="40"/>
      <c r="C235" s="214" t="s">
        <v>376</v>
      </c>
      <c r="D235" s="214" t="s">
        <v>292</v>
      </c>
      <c r="E235" s="215" t="s">
        <v>2381</v>
      </c>
      <c r="F235" s="216" t="s">
        <v>5930</v>
      </c>
      <c r="G235" s="217" t="s">
        <v>239</v>
      </c>
      <c r="H235" s="218">
        <v>2.891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5931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5932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2" customFormat="1" ht="22.8" customHeight="1">
      <c r="A237" s="12"/>
      <c r="B237" s="198"/>
      <c r="C237" s="199"/>
      <c r="D237" s="200" t="s">
        <v>73</v>
      </c>
      <c r="E237" s="212" t="s">
        <v>1817</v>
      </c>
      <c r="F237" s="212" t="s">
        <v>1818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SUM(P238:P241)</f>
        <v>0</v>
      </c>
      <c r="Q237" s="206"/>
      <c r="R237" s="207">
        <f>SUM(R238:R241)</f>
        <v>0.0045100000000000001</v>
      </c>
      <c r="S237" s="206"/>
      <c r="T237" s="208">
        <f>SUM(T238:T241)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83</v>
      </c>
      <c r="AT237" s="210" t="s">
        <v>73</v>
      </c>
      <c r="AU237" s="210" t="s">
        <v>81</v>
      </c>
      <c r="AY237" s="209" t="s">
        <v>289</v>
      </c>
      <c r="BK237" s="211">
        <f>SUM(BK238:BK241)</f>
        <v>0</v>
      </c>
    </row>
    <row r="238" s="2" customFormat="1" ht="24.15" customHeight="1">
      <c r="A238" s="39"/>
      <c r="B238" s="40"/>
      <c r="C238" s="214" t="s">
        <v>2338</v>
      </c>
      <c r="D238" s="214" t="s">
        <v>292</v>
      </c>
      <c r="E238" s="215" t="s">
        <v>2385</v>
      </c>
      <c r="F238" s="216" t="s">
        <v>2386</v>
      </c>
      <c r="G238" s="217" t="s">
        <v>141</v>
      </c>
      <c r="H238" s="218">
        <v>42.951999999999998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5933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2388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21.75" customHeight="1">
      <c r="A240" s="39"/>
      <c r="B240" s="40"/>
      <c r="C240" s="265" t="s">
        <v>2343</v>
      </c>
      <c r="D240" s="265" t="s">
        <v>357</v>
      </c>
      <c r="E240" s="266" t="s">
        <v>2317</v>
      </c>
      <c r="F240" s="267" t="s">
        <v>2318</v>
      </c>
      <c r="G240" s="268" t="s">
        <v>141</v>
      </c>
      <c r="H240" s="269">
        <v>45.100000000000001</v>
      </c>
      <c r="I240" s="270"/>
      <c r="J240" s="271">
        <f>ROUND(I240*H240,2)</f>
        <v>0</v>
      </c>
      <c r="K240" s="267" t="s">
        <v>296</v>
      </c>
      <c r="L240" s="272"/>
      <c r="M240" s="273" t="s">
        <v>19</v>
      </c>
      <c r="N240" s="274" t="s">
        <v>45</v>
      </c>
      <c r="O240" s="85"/>
      <c r="P240" s="223">
        <f>O240*H240</f>
        <v>0</v>
      </c>
      <c r="Q240" s="223">
        <v>0.00010000000000000001</v>
      </c>
      <c r="R240" s="223">
        <f>Q240*H240</f>
        <v>0.0045100000000000001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382</v>
      </c>
      <c r="AT240" s="225" t="s">
        <v>357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5934</v>
      </c>
    </row>
    <row r="241" s="14" customFormat="1">
      <c r="A241" s="14"/>
      <c r="B241" s="243"/>
      <c r="C241" s="244"/>
      <c r="D241" s="234" t="s">
        <v>301</v>
      </c>
      <c r="E241" s="244"/>
      <c r="F241" s="246" t="s">
        <v>5935</v>
      </c>
      <c r="G241" s="244"/>
      <c r="H241" s="247">
        <v>45.100000000000001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4</v>
      </c>
      <c r="AX241" s="14" t="s">
        <v>81</v>
      </c>
      <c r="AY241" s="253" t="s">
        <v>289</v>
      </c>
    </row>
    <row r="242" s="12" customFormat="1" ht="22.8" customHeight="1">
      <c r="A242" s="12"/>
      <c r="B242" s="198"/>
      <c r="C242" s="199"/>
      <c r="D242" s="200" t="s">
        <v>73</v>
      </c>
      <c r="E242" s="212" t="s">
        <v>2392</v>
      </c>
      <c r="F242" s="212" t="s">
        <v>2393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SUM(P243:P318)</f>
        <v>0</v>
      </c>
      <c r="Q242" s="206"/>
      <c r="R242" s="207">
        <f>SUM(R243:R318)</f>
        <v>8.0412726599999989</v>
      </c>
      <c r="S242" s="206"/>
      <c r="T242" s="208">
        <f>SUM(T243:T318)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83</v>
      </c>
      <c r="AT242" s="210" t="s">
        <v>73</v>
      </c>
      <c r="AU242" s="210" t="s">
        <v>81</v>
      </c>
      <c r="AY242" s="209" t="s">
        <v>289</v>
      </c>
      <c r="BK242" s="211">
        <f>SUM(BK243:BK318)</f>
        <v>0</v>
      </c>
    </row>
    <row r="243" s="2" customFormat="1" ht="62.7" customHeight="1">
      <c r="A243" s="39"/>
      <c r="B243" s="40"/>
      <c r="C243" s="214" t="s">
        <v>851</v>
      </c>
      <c r="D243" s="214" t="s">
        <v>292</v>
      </c>
      <c r="E243" s="215" t="s">
        <v>2394</v>
      </c>
      <c r="F243" s="216" t="s">
        <v>5936</v>
      </c>
      <c r="G243" s="217" t="s">
        <v>141</v>
      </c>
      <c r="H243" s="218">
        <v>37.996000000000002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5937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5938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24.15" customHeight="1">
      <c r="A245" s="39"/>
      <c r="B245" s="40"/>
      <c r="C245" s="265" t="s">
        <v>1075</v>
      </c>
      <c r="D245" s="265" t="s">
        <v>357</v>
      </c>
      <c r="E245" s="266" t="s">
        <v>2397</v>
      </c>
      <c r="F245" s="267" t="s">
        <v>2398</v>
      </c>
      <c r="G245" s="268" t="s">
        <v>141</v>
      </c>
      <c r="H245" s="269">
        <v>43.695</v>
      </c>
      <c r="I245" s="270"/>
      <c r="J245" s="271">
        <f>ROUND(I245*H245,2)</f>
        <v>0</v>
      </c>
      <c r="K245" s="267" t="s">
        <v>19</v>
      </c>
      <c r="L245" s="272"/>
      <c r="M245" s="273" t="s">
        <v>19</v>
      </c>
      <c r="N245" s="274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382</v>
      </c>
      <c r="AT245" s="225" t="s">
        <v>357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5939</v>
      </c>
    </row>
    <row r="246" s="2" customFormat="1" ht="62.7" customHeight="1">
      <c r="A246" s="39"/>
      <c r="B246" s="40"/>
      <c r="C246" s="214" t="s">
        <v>1088</v>
      </c>
      <c r="D246" s="214" t="s">
        <v>292</v>
      </c>
      <c r="E246" s="215" t="s">
        <v>2400</v>
      </c>
      <c r="F246" s="216" t="s">
        <v>5940</v>
      </c>
      <c r="G246" s="217" t="s">
        <v>141</v>
      </c>
      <c r="H246" s="218">
        <v>74.340000000000003</v>
      </c>
      <c r="I246" s="219"/>
      <c r="J246" s="220">
        <f>ROUND(I246*H246,2)</f>
        <v>0</v>
      </c>
      <c r="K246" s="216" t="s">
        <v>296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5941</v>
      </c>
    </row>
    <row r="247" s="2" customFormat="1">
      <c r="A247" s="39"/>
      <c r="B247" s="40"/>
      <c r="C247" s="41"/>
      <c r="D247" s="227" t="s">
        <v>299</v>
      </c>
      <c r="E247" s="41"/>
      <c r="F247" s="228" t="s">
        <v>5942</v>
      </c>
      <c r="G247" s="41"/>
      <c r="H247" s="41"/>
      <c r="I247" s="229"/>
      <c r="J247" s="41"/>
      <c r="K247" s="41"/>
      <c r="L247" s="45"/>
      <c r="M247" s="230"/>
      <c r="N247" s="231"/>
      <c r="O247" s="85"/>
      <c r="P247" s="85"/>
      <c r="Q247" s="85"/>
      <c r="R247" s="85"/>
      <c r="S247" s="85"/>
      <c r="T247" s="86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299</v>
      </c>
      <c r="AU247" s="18" t="s">
        <v>83</v>
      </c>
    </row>
    <row r="248" s="2" customFormat="1" ht="24.15" customHeight="1">
      <c r="A248" s="39"/>
      <c r="B248" s="40"/>
      <c r="C248" s="265" t="s">
        <v>860</v>
      </c>
      <c r="D248" s="265" t="s">
        <v>357</v>
      </c>
      <c r="E248" s="266" t="s">
        <v>2403</v>
      </c>
      <c r="F248" s="267" t="s">
        <v>2404</v>
      </c>
      <c r="G248" s="268" t="s">
        <v>141</v>
      </c>
      <c r="H248" s="269">
        <v>18.998000000000001</v>
      </c>
      <c r="I248" s="270"/>
      <c r="J248" s="271">
        <f>ROUND(I248*H248,2)</f>
        <v>0</v>
      </c>
      <c r="K248" s="267" t="s">
        <v>19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5943</v>
      </c>
    </row>
    <row r="249" s="2" customFormat="1" ht="24.15" customHeight="1">
      <c r="A249" s="39"/>
      <c r="B249" s="40"/>
      <c r="C249" s="265" t="s">
        <v>2406</v>
      </c>
      <c r="D249" s="265" t="s">
        <v>357</v>
      </c>
      <c r="E249" s="266" t="s">
        <v>2407</v>
      </c>
      <c r="F249" s="267" t="s">
        <v>2408</v>
      </c>
      <c r="G249" s="268" t="s">
        <v>141</v>
      </c>
      <c r="H249" s="269">
        <v>66.492999999999995</v>
      </c>
      <c r="I249" s="270"/>
      <c r="J249" s="271">
        <f>ROUND(I249*H249,2)</f>
        <v>0</v>
      </c>
      <c r="K249" s="267" t="s">
        <v>19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5944</v>
      </c>
    </row>
    <row r="250" s="2" customFormat="1" ht="55.5" customHeight="1">
      <c r="A250" s="39"/>
      <c r="B250" s="40"/>
      <c r="C250" s="214" t="s">
        <v>2410</v>
      </c>
      <c r="D250" s="214" t="s">
        <v>292</v>
      </c>
      <c r="E250" s="215" t="s">
        <v>2411</v>
      </c>
      <c r="F250" s="216" t="s">
        <v>5945</v>
      </c>
      <c r="G250" s="217" t="s">
        <v>141</v>
      </c>
      <c r="H250" s="218">
        <v>2188.9000000000001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5946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5947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24.15" customHeight="1">
      <c r="A252" s="39"/>
      <c r="B252" s="40"/>
      <c r="C252" s="265" t="s">
        <v>957</v>
      </c>
      <c r="D252" s="265" t="s">
        <v>357</v>
      </c>
      <c r="E252" s="266" t="s">
        <v>2414</v>
      </c>
      <c r="F252" s="267" t="s">
        <v>2415</v>
      </c>
      <c r="G252" s="268" t="s">
        <v>141</v>
      </c>
      <c r="H252" s="269">
        <v>2306.357</v>
      </c>
      <c r="I252" s="270"/>
      <c r="J252" s="271">
        <f>ROUND(I252*H252,2)</f>
        <v>0</v>
      </c>
      <c r="K252" s="267" t="s">
        <v>296</v>
      </c>
      <c r="L252" s="272"/>
      <c r="M252" s="273" t="s">
        <v>19</v>
      </c>
      <c r="N252" s="274" t="s">
        <v>45</v>
      </c>
      <c r="O252" s="85"/>
      <c r="P252" s="223">
        <f>O252*H252</f>
        <v>0</v>
      </c>
      <c r="Q252" s="223">
        <v>6.9999999999999994E-05</v>
      </c>
      <c r="R252" s="223">
        <f>Q252*H252</f>
        <v>0.16144498999999998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382</v>
      </c>
      <c r="AT252" s="225" t="s">
        <v>357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5948</v>
      </c>
    </row>
    <row r="253" s="2" customFormat="1" ht="24.15" customHeight="1">
      <c r="A253" s="39"/>
      <c r="B253" s="40"/>
      <c r="C253" s="265" t="s">
        <v>2417</v>
      </c>
      <c r="D253" s="265" t="s">
        <v>357</v>
      </c>
      <c r="E253" s="266" t="s">
        <v>2418</v>
      </c>
      <c r="F253" s="267" t="s">
        <v>2419</v>
      </c>
      <c r="G253" s="268" t="s">
        <v>141</v>
      </c>
      <c r="H253" s="269">
        <v>45.594999999999999</v>
      </c>
      <c r="I253" s="270"/>
      <c r="J253" s="271">
        <f>ROUND(I253*H253,2)</f>
        <v>0</v>
      </c>
      <c r="K253" s="267" t="s">
        <v>296</v>
      </c>
      <c r="L253" s="272"/>
      <c r="M253" s="273" t="s">
        <v>19</v>
      </c>
      <c r="N253" s="274" t="s">
        <v>45</v>
      </c>
      <c r="O253" s="85"/>
      <c r="P253" s="223">
        <f>O253*H253</f>
        <v>0</v>
      </c>
      <c r="Q253" s="223">
        <v>5.0000000000000002E-05</v>
      </c>
      <c r="R253" s="223">
        <f>Q253*H253</f>
        <v>0.0022797500000000001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382</v>
      </c>
      <c r="AT253" s="225" t="s">
        <v>357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5949</v>
      </c>
    </row>
    <row r="254" s="2" customFormat="1" ht="24.15" customHeight="1">
      <c r="A254" s="39"/>
      <c r="B254" s="40"/>
      <c r="C254" s="265" t="s">
        <v>873</v>
      </c>
      <c r="D254" s="265" t="s">
        <v>357</v>
      </c>
      <c r="E254" s="266" t="s">
        <v>2421</v>
      </c>
      <c r="F254" s="267" t="s">
        <v>2422</v>
      </c>
      <c r="G254" s="268" t="s">
        <v>141</v>
      </c>
      <c r="H254" s="269">
        <v>165.28299999999999</v>
      </c>
      <c r="I254" s="270"/>
      <c r="J254" s="271">
        <f>ROUND(I254*H254,2)</f>
        <v>0</v>
      </c>
      <c r="K254" s="267" t="s">
        <v>296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0.00011</v>
      </c>
      <c r="R254" s="223">
        <f>Q254*H254</f>
        <v>0.01818113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5950</v>
      </c>
    </row>
    <row r="255" s="2" customFormat="1" ht="24.15" customHeight="1">
      <c r="A255" s="39"/>
      <c r="B255" s="40"/>
      <c r="C255" s="265" t="s">
        <v>1213</v>
      </c>
      <c r="D255" s="265" t="s">
        <v>357</v>
      </c>
      <c r="E255" s="266" t="s">
        <v>2424</v>
      </c>
      <c r="F255" s="267" t="s">
        <v>2425</v>
      </c>
      <c r="G255" s="268" t="s">
        <v>141</v>
      </c>
      <c r="H255" s="269">
        <v>74.091999999999999</v>
      </c>
      <c r="I255" s="270"/>
      <c r="J255" s="271">
        <f>ROUND(I255*H255,2)</f>
        <v>0</v>
      </c>
      <c r="K255" s="267" t="s">
        <v>296</v>
      </c>
      <c r="L255" s="272"/>
      <c r="M255" s="273" t="s">
        <v>19</v>
      </c>
      <c r="N255" s="274" t="s">
        <v>45</v>
      </c>
      <c r="O255" s="85"/>
      <c r="P255" s="223">
        <f>O255*H255</f>
        <v>0</v>
      </c>
      <c r="Q255" s="223">
        <v>0.00017000000000000001</v>
      </c>
      <c r="R255" s="223">
        <f>Q255*H255</f>
        <v>0.01259564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382</v>
      </c>
      <c r="AT255" s="225" t="s">
        <v>357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5951</v>
      </c>
    </row>
    <row r="256" s="2" customFormat="1" ht="49.05" customHeight="1">
      <c r="A256" s="39"/>
      <c r="B256" s="40"/>
      <c r="C256" s="214" t="s">
        <v>2427</v>
      </c>
      <c r="D256" s="214" t="s">
        <v>292</v>
      </c>
      <c r="E256" s="215" t="s">
        <v>2428</v>
      </c>
      <c r="F256" s="216" t="s">
        <v>5952</v>
      </c>
      <c r="G256" s="217" t="s">
        <v>141</v>
      </c>
      <c r="H256" s="218">
        <v>123.90000000000001</v>
      </c>
      <c r="I256" s="219"/>
      <c r="J256" s="220">
        <f>ROUND(I256*H256,2)</f>
        <v>0</v>
      </c>
      <c r="K256" s="216" t="s">
        <v>296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5953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5954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24.15" customHeight="1">
      <c r="A258" s="39"/>
      <c r="B258" s="40"/>
      <c r="C258" s="265" t="s">
        <v>1000</v>
      </c>
      <c r="D258" s="265" t="s">
        <v>357</v>
      </c>
      <c r="E258" s="266" t="s">
        <v>2431</v>
      </c>
      <c r="F258" s="267" t="s">
        <v>2432</v>
      </c>
      <c r="G258" s="268" t="s">
        <v>141</v>
      </c>
      <c r="H258" s="269">
        <v>142.48500000000001</v>
      </c>
      <c r="I258" s="270"/>
      <c r="J258" s="271">
        <f>ROUND(I258*H258,2)</f>
        <v>0</v>
      </c>
      <c r="K258" s="267" t="s">
        <v>296</v>
      </c>
      <c r="L258" s="272"/>
      <c r="M258" s="273" t="s">
        <v>19</v>
      </c>
      <c r="N258" s="274" t="s">
        <v>45</v>
      </c>
      <c r="O258" s="85"/>
      <c r="P258" s="223">
        <f>O258*H258</f>
        <v>0</v>
      </c>
      <c r="Q258" s="223">
        <v>0.00025000000000000001</v>
      </c>
      <c r="R258" s="223">
        <f>Q258*H258</f>
        <v>0.035621250000000007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382</v>
      </c>
      <c r="AT258" s="225" t="s">
        <v>357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5955</v>
      </c>
    </row>
    <row r="259" s="2" customFormat="1" ht="49.05" customHeight="1">
      <c r="A259" s="39"/>
      <c r="B259" s="40"/>
      <c r="C259" s="214" t="s">
        <v>1006</v>
      </c>
      <c r="D259" s="214" t="s">
        <v>292</v>
      </c>
      <c r="E259" s="215" t="s">
        <v>2434</v>
      </c>
      <c r="F259" s="216" t="s">
        <v>5956</v>
      </c>
      <c r="G259" s="217" t="s">
        <v>141</v>
      </c>
      <c r="H259" s="218">
        <v>209.804</v>
      </c>
      <c r="I259" s="219"/>
      <c r="J259" s="220">
        <f>ROUND(I259*H259,2)</f>
        <v>0</v>
      </c>
      <c r="K259" s="216" t="s">
        <v>296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5957</v>
      </c>
    </row>
    <row r="260" s="2" customFormat="1">
      <c r="A260" s="39"/>
      <c r="B260" s="40"/>
      <c r="C260" s="41"/>
      <c r="D260" s="227" t="s">
        <v>299</v>
      </c>
      <c r="E260" s="41"/>
      <c r="F260" s="228" t="s">
        <v>5958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83</v>
      </c>
    </row>
    <row r="261" s="2" customFormat="1" ht="24.15" customHeight="1">
      <c r="A261" s="39"/>
      <c r="B261" s="40"/>
      <c r="C261" s="265" t="s">
        <v>1011</v>
      </c>
      <c r="D261" s="265" t="s">
        <v>357</v>
      </c>
      <c r="E261" s="266" t="s">
        <v>2437</v>
      </c>
      <c r="F261" s="267" t="s">
        <v>2438</v>
      </c>
      <c r="G261" s="268" t="s">
        <v>141</v>
      </c>
      <c r="H261" s="269">
        <v>241.27500000000001</v>
      </c>
      <c r="I261" s="270"/>
      <c r="J261" s="271">
        <f>ROUND(I261*H261,2)</f>
        <v>0</v>
      </c>
      <c r="K261" s="267" t="s">
        <v>296</v>
      </c>
      <c r="L261" s="272"/>
      <c r="M261" s="273" t="s">
        <v>19</v>
      </c>
      <c r="N261" s="274" t="s">
        <v>45</v>
      </c>
      <c r="O261" s="85"/>
      <c r="P261" s="223">
        <f>O261*H261</f>
        <v>0</v>
      </c>
      <c r="Q261" s="223">
        <v>0.00048000000000000001</v>
      </c>
      <c r="R261" s="223">
        <f>Q261*H261</f>
        <v>0.11581200000000001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382</v>
      </c>
      <c r="AT261" s="225" t="s">
        <v>357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5959</v>
      </c>
    </row>
    <row r="262" s="2" customFormat="1" ht="33" customHeight="1">
      <c r="A262" s="39"/>
      <c r="B262" s="40"/>
      <c r="C262" s="214" t="s">
        <v>1963</v>
      </c>
      <c r="D262" s="214" t="s">
        <v>292</v>
      </c>
      <c r="E262" s="215" t="s">
        <v>2440</v>
      </c>
      <c r="F262" s="216" t="s">
        <v>5960</v>
      </c>
      <c r="G262" s="217" t="s">
        <v>141</v>
      </c>
      <c r="H262" s="218">
        <v>57.82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5961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5962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2" customFormat="1" ht="33" customHeight="1">
      <c r="A264" s="39"/>
      <c r="B264" s="40"/>
      <c r="C264" s="265" t="s">
        <v>1024</v>
      </c>
      <c r="D264" s="265" t="s">
        <v>357</v>
      </c>
      <c r="E264" s="266" t="s">
        <v>2443</v>
      </c>
      <c r="F264" s="267" t="s">
        <v>2444</v>
      </c>
      <c r="G264" s="268" t="s">
        <v>141</v>
      </c>
      <c r="H264" s="269">
        <v>66.492999999999995</v>
      </c>
      <c r="I264" s="270"/>
      <c r="J264" s="271">
        <f>ROUND(I264*H264,2)</f>
        <v>0</v>
      </c>
      <c r="K264" s="267" t="s">
        <v>296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0.00013999999999999999</v>
      </c>
      <c r="R264" s="223">
        <f>Q264*H264</f>
        <v>0.0093090199999999977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5963</v>
      </c>
    </row>
    <row r="265" s="2" customFormat="1" ht="37.8" customHeight="1">
      <c r="A265" s="39"/>
      <c r="B265" s="40"/>
      <c r="C265" s="214" t="s">
        <v>1031</v>
      </c>
      <c r="D265" s="214" t="s">
        <v>292</v>
      </c>
      <c r="E265" s="215" t="s">
        <v>2446</v>
      </c>
      <c r="F265" s="216" t="s">
        <v>5964</v>
      </c>
      <c r="G265" s="217" t="s">
        <v>141</v>
      </c>
      <c r="H265" s="218">
        <v>148.68000000000001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5965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5966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65" t="s">
        <v>1068</v>
      </c>
      <c r="D267" s="265" t="s">
        <v>357</v>
      </c>
      <c r="E267" s="266" t="s">
        <v>2449</v>
      </c>
      <c r="F267" s="267" t="s">
        <v>2450</v>
      </c>
      <c r="G267" s="268" t="s">
        <v>141</v>
      </c>
      <c r="H267" s="269">
        <v>170.982</v>
      </c>
      <c r="I267" s="270"/>
      <c r="J267" s="271">
        <f>ROUND(I267*H267,2)</f>
        <v>0</v>
      </c>
      <c r="K267" s="267" t="s">
        <v>296</v>
      </c>
      <c r="L267" s="272"/>
      <c r="M267" s="273" t="s">
        <v>19</v>
      </c>
      <c r="N267" s="274" t="s">
        <v>45</v>
      </c>
      <c r="O267" s="85"/>
      <c r="P267" s="223">
        <f>O267*H267</f>
        <v>0</v>
      </c>
      <c r="Q267" s="223">
        <v>0.00010000000000000001</v>
      </c>
      <c r="R267" s="223">
        <f>Q267*H267</f>
        <v>0.017098200000000001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382</v>
      </c>
      <c r="AT267" s="225" t="s">
        <v>357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5967</v>
      </c>
    </row>
    <row r="268" s="2" customFormat="1" ht="37.8" customHeight="1">
      <c r="A268" s="39"/>
      <c r="B268" s="40"/>
      <c r="C268" s="214" t="s">
        <v>2452</v>
      </c>
      <c r="D268" s="214" t="s">
        <v>292</v>
      </c>
      <c r="E268" s="215" t="s">
        <v>2453</v>
      </c>
      <c r="F268" s="216" t="s">
        <v>5968</v>
      </c>
      <c r="G268" s="217" t="s">
        <v>141</v>
      </c>
      <c r="H268" s="218">
        <v>2359.056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5969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5970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24.15" customHeight="1">
      <c r="A270" s="39"/>
      <c r="B270" s="40"/>
      <c r="C270" s="265" t="s">
        <v>995</v>
      </c>
      <c r="D270" s="265" t="s">
        <v>357</v>
      </c>
      <c r="E270" s="266" t="s">
        <v>2456</v>
      </c>
      <c r="F270" s="267" t="s">
        <v>2457</v>
      </c>
      <c r="G270" s="268" t="s">
        <v>141</v>
      </c>
      <c r="H270" s="269">
        <v>2712.9140000000002</v>
      </c>
      <c r="I270" s="270"/>
      <c r="J270" s="271">
        <f>ROUND(I270*H270,2)</f>
        <v>0</v>
      </c>
      <c r="K270" s="267" t="s">
        <v>296</v>
      </c>
      <c r="L270" s="272"/>
      <c r="M270" s="273" t="s">
        <v>19</v>
      </c>
      <c r="N270" s="274" t="s">
        <v>45</v>
      </c>
      <c r="O270" s="85"/>
      <c r="P270" s="223">
        <f>O270*H270</f>
        <v>0</v>
      </c>
      <c r="Q270" s="223">
        <v>0.00012</v>
      </c>
      <c r="R270" s="223">
        <f>Q270*H270</f>
        <v>0.32554968000000001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382</v>
      </c>
      <c r="AT270" s="225" t="s">
        <v>357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5971</v>
      </c>
    </row>
    <row r="271" s="2" customFormat="1" ht="37.8" customHeight="1">
      <c r="A271" s="39"/>
      <c r="B271" s="40"/>
      <c r="C271" s="214" t="s">
        <v>1230</v>
      </c>
      <c r="D271" s="214" t="s">
        <v>292</v>
      </c>
      <c r="E271" s="215" t="s">
        <v>2459</v>
      </c>
      <c r="F271" s="216" t="s">
        <v>5972</v>
      </c>
      <c r="G271" s="217" t="s">
        <v>141</v>
      </c>
      <c r="H271" s="218">
        <v>2933.9520000000002</v>
      </c>
      <c r="I271" s="219"/>
      <c r="J271" s="220">
        <f>ROUND(I271*H271,2)</f>
        <v>0</v>
      </c>
      <c r="K271" s="216" t="s">
        <v>296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5973</v>
      </c>
    </row>
    <row r="272" s="2" customFormat="1">
      <c r="A272" s="39"/>
      <c r="B272" s="40"/>
      <c r="C272" s="41"/>
      <c r="D272" s="227" t="s">
        <v>299</v>
      </c>
      <c r="E272" s="41"/>
      <c r="F272" s="228" t="s">
        <v>5974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83</v>
      </c>
    </row>
    <row r="273" s="2" customFormat="1" ht="24.15" customHeight="1">
      <c r="A273" s="39"/>
      <c r="B273" s="40"/>
      <c r="C273" s="265" t="s">
        <v>1236</v>
      </c>
      <c r="D273" s="265" t="s">
        <v>357</v>
      </c>
      <c r="E273" s="266" t="s">
        <v>2462</v>
      </c>
      <c r="F273" s="267" t="s">
        <v>2463</v>
      </c>
      <c r="G273" s="268" t="s">
        <v>141</v>
      </c>
      <c r="H273" s="269">
        <v>3374.0450000000001</v>
      </c>
      <c r="I273" s="270"/>
      <c r="J273" s="271">
        <f>ROUND(I273*H273,2)</f>
        <v>0</v>
      </c>
      <c r="K273" s="267" t="s">
        <v>296</v>
      </c>
      <c r="L273" s="272"/>
      <c r="M273" s="273" t="s">
        <v>19</v>
      </c>
      <c r="N273" s="274" t="s">
        <v>45</v>
      </c>
      <c r="O273" s="85"/>
      <c r="P273" s="223">
        <f>O273*H273</f>
        <v>0</v>
      </c>
      <c r="Q273" s="223">
        <v>0.00017000000000000001</v>
      </c>
      <c r="R273" s="223">
        <f>Q273*H273</f>
        <v>0.57358765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382</v>
      </c>
      <c r="AT273" s="225" t="s">
        <v>357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5975</v>
      </c>
    </row>
    <row r="274" s="2" customFormat="1" ht="49.05" customHeight="1">
      <c r="A274" s="39"/>
      <c r="B274" s="40"/>
      <c r="C274" s="214" t="s">
        <v>1246</v>
      </c>
      <c r="D274" s="214" t="s">
        <v>292</v>
      </c>
      <c r="E274" s="215" t="s">
        <v>2465</v>
      </c>
      <c r="F274" s="216" t="s">
        <v>2466</v>
      </c>
      <c r="G274" s="217" t="s">
        <v>141</v>
      </c>
      <c r="H274" s="218">
        <v>33866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5976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2468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2" customFormat="1" ht="16.5" customHeight="1">
      <c r="A276" s="39"/>
      <c r="B276" s="40"/>
      <c r="C276" s="265" t="s">
        <v>1241</v>
      </c>
      <c r="D276" s="265" t="s">
        <v>357</v>
      </c>
      <c r="E276" s="266" t="s">
        <v>2469</v>
      </c>
      <c r="F276" s="267" t="s">
        <v>2470</v>
      </c>
      <c r="G276" s="268" t="s">
        <v>2471</v>
      </c>
      <c r="H276" s="269">
        <v>33.866</v>
      </c>
      <c r="I276" s="270"/>
      <c r="J276" s="271">
        <f>ROUND(I276*H276,2)</f>
        <v>0</v>
      </c>
      <c r="K276" s="267" t="s">
        <v>19</v>
      </c>
      <c r="L276" s="272"/>
      <c r="M276" s="273" t="s">
        <v>19</v>
      </c>
      <c r="N276" s="274" t="s">
        <v>45</v>
      </c>
      <c r="O276" s="85"/>
      <c r="P276" s="223">
        <f>O276*H276</f>
        <v>0</v>
      </c>
      <c r="Q276" s="223">
        <v>0.17000000000000001</v>
      </c>
      <c r="R276" s="223">
        <f>Q276*H276</f>
        <v>5.7572200000000002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382</v>
      </c>
      <c r="AT276" s="225" t="s">
        <v>357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5977</v>
      </c>
    </row>
    <row r="277" s="2" customFormat="1" ht="49.05" customHeight="1">
      <c r="A277" s="39"/>
      <c r="B277" s="40"/>
      <c r="C277" s="214" t="s">
        <v>1256</v>
      </c>
      <c r="D277" s="214" t="s">
        <v>292</v>
      </c>
      <c r="E277" s="215" t="s">
        <v>2473</v>
      </c>
      <c r="F277" s="216" t="s">
        <v>5978</v>
      </c>
      <c r="G277" s="217" t="s">
        <v>141</v>
      </c>
      <c r="H277" s="218">
        <v>57.82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5979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5980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65" t="s">
        <v>1264</v>
      </c>
      <c r="D279" s="265" t="s">
        <v>357</v>
      </c>
      <c r="E279" s="266" t="s">
        <v>2476</v>
      </c>
      <c r="F279" s="267" t="s">
        <v>2477</v>
      </c>
      <c r="G279" s="268" t="s">
        <v>141</v>
      </c>
      <c r="H279" s="269">
        <v>66.492999999999995</v>
      </c>
      <c r="I279" s="270"/>
      <c r="J279" s="271">
        <f>ROUND(I279*H279,2)</f>
        <v>0</v>
      </c>
      <c r="K279" s="267" t="s">
        <v>19</v>
      </c>
      <c r="L279" s="272"/>
      <c r="M279" s="273" t="s">
        <v>19</v>
      </c>
      <c r="N279" s="274" t="s">
        <v>45</v>
      </c>
      <c r="O279" s="85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382</v>
      </c>
      <c r="AT279" s="225" t="s">
        <v>357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5981</v>
      </c>
    </row>
    <row r="280" s="2" customFormat="1" ht="49.05" customHeight="1">
      <c r="A280" s="39"/>
      <c r="B280" s="40"/>
      <c r="C280" s="214" t="s">
        <v>1271</v>
      </c>
      <c r="D280" s="214" t="s">
        <v>292</v>
      </c>
      <c r="E280" s="215" t="s">
        <v>2479</v>
      </c>
      <c r="F280" s="216" t="s">
        <v>5982</v>
      </c>
      <c r="G280" s="217" t="s">
        <v>141</v>
      </c>
      <c r="H280" s="218">
        <v>16.52</v>
      </c>
      <c r="I280" s="219"/>
      <c r="J280" s="220">
        <f>ROUND(I280*H280,2)</f>
        <v>0</v>
      </c>
      <c r="K280" s="216" t="s">
        <v>296</v>
      </c>
      <c r="L280" s="45"/>
      <c r="M280" s="221" t="s">
        <v>19</v>
      </c>
      <c r="N280" s="222" t="s">
        <v>45</v>
      </c>
      <c r="O280" s="85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573</v>
      </c>
      <c r="AT280" s="225" t="s">
        <v>292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5983</v>
      </c>
    </row>
    <row r="281" s="2" customFormat="1">
      <c r="A281" s="39"/>
      <c r="B281" s="40"/>
      <c r="C281" s="41"/>
      <c r="D281" s="227" t="s">
        <v>299</v>
      </c>
      <c r="E281" s="41"/>
      <c r="F281" s="228" t="s">
        <v>5984</v>
      </c>
      <c r="G281" s="41"/>
      <c r="H281" s="41"/>
      <c r="I281" s="229"/>
      <c r="J281" s="41"/>
      <c r="K281" s="41"/>
      <c r="L281" s="45"/>
      <c r="M281" s="230"/>
      <c r="N281" s="231"/>
      <c r="O281" s="85"/>
      <c r="P281" s="85"/>
      <c r="Q281" s="85"/>
      <c r="R281" s="85"/>
      <c r="S281" s="85"/>
      <c r="T281" s="86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83</v>
      </c>
    </row>
    <row r="282" s="2" customFormat="1" ht="16.5" customHeight="1">
      <c r="A282" s="39"/>
      <c r="B282" s="40"/>
      <c r="C282" s="265" t="s">
        <v>1251</v>
      </c>
      <c r="D282" s="265" t="s">
        <v>357</v>
      </c>
      <c r="E282" s="266" t="s">
        <v>2482</v>
      </c>
      <c r="F282" s="267" t="s">
        <v>2483</v>
      </c>
      <c r="G282" s="268" t="s">
        <v>141</v>
      </c>
      <c r="H282" s="269">
        <v>18.998000000000001</v>
      </c>
      <c r="I282" s="270"/>
      <c r="J282" s="271">
        <f>ROUND(I282*H282,2)</f>
        <v>0</v>
      </c>
      <c r="K282" s="267" t="s">
        <v>19</v>
      </c>
      <c r="L282" s="272"/>
      <c r="M282" s="273" t="s">
        <v>19</v>
      </c>
      <c r="N282" s="274" t="s">
        <v>45</v>
      </c>
      <c r="O282" s="85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25" t="s">
        <v>382</v>
      </c>
      <c r="AT282" s="225" t="s">
        <v>357</v>
      </c>
      <c r="AU282" s="225" t="s">
        <v>83</v>
      </c>
      <c r="AY282" s="18" t="s">
        <v>289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8" t="s">
        <v>81</v>
      </c>
      <c r="BK282" s="226">
        <f>ROUND(I282*H282,2)</f>
        <v>0</v>
      </c>
      <c r="BL282" s="18" t="s">
        <v>573</v>
      </c>
      <c r="BM282" s="225" t="s">
        <v>5985</v>
      </c>
    </row>
    <row r="283" s="2" customFormat="1" ht="49.05" customHeight="1">
      <c r="A283" s="39"/>
      <c r="B283" s="40"/>
      <c r="C283" s="214" t="s">
        <v>1276</v>
      </c>
      <c r="D283" s="214" t="s">
        <v>292</v>
      </c>
      <c r="E283" s="215" t="s">
        <v>2485</v>
      </c>
      <c r="F283" s="216" t="s">
        <v>5986</v>
      </c>
      <c r="G283" s="217" t="s">
        <v>141</v>
      </c>
      <c r="H283" s="218">
        <v>104.07599999999999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5987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5988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65" t="s">
        <v>1281</v>
      </c>
      <c r="D285" s="265" t="s">
        <v>357</v>
      </c>
      <c r="E285" s="266" t="s">
        <v>2488</v>
      </c>
      <c r="F285" s="267" t="s">
        <v>2489</v>
      </c>
      <c r="G285" s="268" t="s">
        <v>141</v>
      </c>
      <c r="H285" s="269">
        <v>119.687</v>
      </c>
      <c r="I285" s="270"/>
      <c r="J285" s="271">
        <f>ROUND(I285*H285,2)</f>
        <v>0</v>
      </c>
      <c r="K285" s="267" t="s">
        <v>296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0.00016000000000000001</v>
      </c>
      <c r="R285" s="223">
        <f>Q285*H285</f>
        <v>0.019149920000000001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5989</v>
      </c>
    </row>
    <row r="286" s="2" customFormat="1" ht="24.15" customHeight="1">
      <c r="A286" s="39"/>
      <c r="B286" s="40"/>
      <c r="C286" s="214" t="s">
        <v>1287</v>
      </c>
      <c r="D286" s="214" t="s">
        <v>292</v>
      </c>
      <c r="E286" s="215" t="s">
        <v>2491</v>
      </c>
      <c r="F286" s="216" t="s">
        <v>2492</v>
      </c>
      <c r="G286" s="217" t="s">
        <v>141</v>
      </c>
      <c r="H286" s="218">
        <v>198.24000000000001</v>
      </c>
      <c r="I286" s="219"/>
      <c r="J286" s="220">
        <f>ROUND(I286*H286,2)</f>
        <v>0</v>
      </c>
      <c r="K286" s="216" t="s">
        <v>19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5990</v>
      </c>
    </row>
    <row r="287" s="2" customFormat="1" ht="24.15" customHeight="1">
      <c r="A287" s="39"/>
      <c r="B287" s="40"/>
      <c r="C287" s="265" t="s">
        <v>1223</v>
      </c>
      <c r="D287" s="265" t="s">
        <v>357</v>
      </c>
      <c r="E287" s="266" t="s">
        <v>2494</v>
      </c>
      <c r="F287" s="267" t="s">
        <v>2495</v>
      </c>
      <c r="G287" s="268" t="s">
        <v>141</v>
      </c>
      <c r="H287" s="269">
        <v>227.976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5991</v>
      </c>
    </row>
    <row r="288" s="2" customFormat="1" ht="49.05" customHeight="1">
      <c r="A288" s="39"/>
      <c r="B288" s="40"/>
      <c r="C288" s="214" t="s">
        <v>1299</v>
      </c>
      <c r="D288" s="214" t="s">
        <v>292</v>
      </c>
      <c r="E288" s="215" t="s">
        <v>2497</v>
      </c>
      <c r="F288" s="216" t="s">
        <v>5992</v>
      </c>
      <c r="G288" s="217" t="s">
        <v>141</v>
      </c>
      <c r="H288" s="218">
        <v>1803.9839999999999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5993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5994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24.15" customHeight="1">
      <c r="A290" s="39"/>
      <c r="B290" s="40"/>
      <c r="C290" s="265" t="s">
        <v>1305</v>
      </c>
      <c r="D290" s="265" t="s">
        <v>357</v>
      </c>
      <c r="E290" s="266" t="s">
        <v>2500</v>
      </c>
      <c r="F290" s="267" t="s">
        <v>2501</v>
      </c>
      <c r="G290" s="268" t="s">
        <v>141</v>
      </c>
      <c r="H290" s="269">
        <v>1775.9000000000001</v>
      </c>
      <c r="I290" s="270"/>
      <c r="J290" s="271">
        <f>ROUND(I290*H290,2)</f>
        <v>0</v>
      </c>
      <c r="K290" s="267" t="s">
        <v>296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0.00034000000000000002</v>
      </c>
      <c r="R290" s="223">
        <f>Q290*H290</f>
        <v>0.60380600000000006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382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5995</v>
      </c>
    </row>
    <row r="291" s="2" customFormat="1" ht="24.15" customHeight="1">
      <c r="A291" s="39"/>
      <c r="B291" s="40"/>
      <c r="C291" s="265" t="s">
        <v>1310</v>
      </c>
      <c r="D291" s="265" t="s">
        <v>357</v>
      </c>
      <c r="E291" s="266" t="s">
        <v>2503</v>
      </c>
      <c r="F291" s="267" t="s">
        <v>2504</v>
      </c>
      <c r="G291" s="268" t="s">
        <v>141</v>
      </c>
      <c r="H291" s="269">
        <v>32.296999999999997</v>
      </c>
      <c r="I291" s="270"/>
      <c r="J291" s="271">
        <f>ROUND(I291*H291,2)</f>
        <v>0</v>
      </c>
      <c r="K291" s="267" t="s">
        <v>296</v>
      </c>
      <c r="L291" s="272"/>
      <c r="M291" s="273" t="s">
        <v>19</v>
      </c>
      <c r="N291" s="274" t="s">
        <v>45</v>
      </c>
      <c r="O291" s="85"/>
      <c r="P291" s="223">
        <f>O291*H291</f>
        <v>0</v>
      </c>
      <c r="Q291" s="223">
        <v>0.00052999999999999998</v>
      </c>
      <c r="R291" s="223">
        <f>Q291*H291</f>
        <v>0.017117409999999996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382</v>
      </c>
      <c r="AT291" s="225" t="s">
        <v>357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5996</v>
      </c>
    </row>
    <row r="292" s="2" customFormat="1" ht="49.05" customHeight="1">
      <c r="A292" s="39"/>
      <c r="B292" s="40"/>
      <c r="C292" s="214" t="s">
        <v>1315</v>
      </c>
      <c r="D292" s="214" t="s">
        <v>292</v>
      </c>
      <c r="E292" s="215" t="s">
        <v>2497</v>
      </c>
      <c r="F292" s="216" t="s">
        <v>5992</v>
      </c>
      <c r="G292" s="217" t="s">
        <v>141</v>
      </c>
      <c r="H292" s="218">
        <v>539.37800000000004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5997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5994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16.5" customHeight="1">
      <c r="A294" s="39"/>
      <c r="B294" s="40"/>
      <c r="C294" s="265" t="s">
        <v>1333</v>
      </c>
      <c r="D294" s="265" t="s">
        <v>357</v>
      </c>
      <c r="E294" s="266" t="s">
        <v>2507</v>
      </c>
      <c r="F294" s="267" t="s">
        <v>2508</v>
      </c>
      <c r="G294" s="268" t="s">
        <v>141</v>
      </c>
      <c r="H294" s="269">
        <v>37.996000000000002</v>
      </c>
      <c r="I294" s="270"/>
      <c r="J294" s="271">
        <f>ROUND(I294*H294,2)</f>
        <v>0</v>
      </c>
      <c r="K294" s="267" t="s">
        <v>19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382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5998</v>
      </c>
    </row>
    <row r="295" s="2" customFormat="1" ht="16.5" customHeight="1">
      <c r="A295" s="39"/>
      <c r="B295" s="40"/>
      <c r="C295" s="265" t="s">
        <v>1339</v>
      </c>
      <c r="D295" s="265" t="s">
        <v>357</v>
      </c>
      <c r="E295" s="266" t="s">
        <v>2510</v>
      </c>
      <c r="F295" s="267" t="s">
        <v>2511</v>
      </c>
      <c r="G295" s="268" t="s">
        <v>141</v>
      </c>
      <c r="H295" s="269">
        <v>501.382</v>
      </c>
      <c r="I295" s="270"/>
      <c r="J295" s="271">
        <f>ROUND(I295*H295,2)</f>
        <v>0</v>
      </c>
      <c r="K295" s="267" t="s">
        <v>19</v>
      </c>
      <c r="L295" s="272"/>
      <c r="M295" s="273" t="s">
        <v>19</v>
      </c>
      <c r="N295" s="274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382</v>
      </c>
      <c r="AT295" s="225" t="s">
        <v>357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5999</v>
      </c>
    </row>
    <row r="296" s="2" customFormat="1" ht="44.25" customHeight="1">
      <c r="A296" s="39"/>
      <c r="B296" s="40"/>
      <c r="C296" s="214" t="s">
        <v>1323</v>
      </c>
      <c r="D296" s="214" t="s">
        <v>292</v>
      </c>
      <c r="E296" s="215" t="s">
        <v>2513</v>
      </c>
      <c r="F296" s="216" t="s">
        <v>6000</v>
      </c>
      <c r="G296" s="217" t="s">
        <v>141</v>
      </c>
      <c r="H296" s="218">
        <v>123.90000000000001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6001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6002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65" t="s">
        <v>1328</v>
      </c>
      <c r="D298" s="265" t="s">
        <v>357</v>
      </c>
      <c r="E298" s="266" t="s">
        <v>2516</v>
      </c>
      <c r="F298" s="267" t="s">
        <v>2517</v>
      </c>
      <c r="G298" s="268" t="s">
        <v>141</v>
      </c>
      <c r="H298" s="269">
        <v>123.90000000000001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6003</v>
      </c>
    </row>
    <row r="299" s="2" customFormat="1" ht="44.25" customHeight="1">
      <c r="A299" s="39"/>
      <c r="B299" s="40"/>
      <c r="C299" s="214" t="s">
        <v>1081</v>
      </c>
      <c r="D299" s="214" t="s">
        <v>292</v>
      </c>
      <c r="E299" s="215" t="s">
        <v>2519</v>
      </c>
      <c r="F299" s="216" t="s">
        <v>6004</v>
      </c>
      <c r="G299" s="217" t="s">
        <v>141</v>
      </c>
      <c r="H299" s="218">
        <v>57.82</v>
      </c>
      <c r="I299" s="219"/>
      <c r="J299" s="220">
        <f>ROUND(I299*H299,2)</f>
        <v>0</v>
      </c>
      <c r="K299" s="216" t="s">
        <v>296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6005</v>
      </c>
    </row>
    <row r="300" s="2" customFormat="1">
      <c r="A300" s="39"/>
      <c r="B300" s="40"/>
      <c r="C300" s="41"/>
      <c r="D300" s="227" t="s">
        <v>299</v>
      </c>
      <c r="E300" s="41"/>
      <c r="F300" s="228" t="s">
        <v>6006</v>
      </c>
      <c r="G300" s="41"/>
      <c r="H300" s="41"/>
      <c r="I300" s="229"/>
      <c r="J300" s="41"/>
      <c r="K300" s="41"/>
      <c r="L300" s="45"/>
      <c r="M300" s="230"/>
      <c r="N300" s="231"/>
      <c r="O300" s="85"/>
      <c r="P300" s="85"/>
      <c r="Q300" s="85"/>
      <c r="R300" s="85"/>
      <c r="S300" s="85"/>
      <c r="T300" s="86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83</v>
      </c>
    </row>
    <row r="301" s="2" customFormat="1" ht="24.15" customHeight="1">
      <c r="A301" s="39"/>
      <c r="B301" s="40"/>
      <c r="C301" s="265" t="s">
        <v>1197</v>
      </c>
      <c r="D301" s="265" t="s">
        <v>357</v>
      </c>
      <c r="E301" s="266" t="s">
        <v>2522</v>
      </c>
      <c r="F301" s="267" t="s">
        <v>2523</v>
      </c>
      <c r="G301" s="268" t="s">
        <v>141</v>
      </c>
      <c r="H301" s="269">
        <v>66.492999999999995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0.0036099999999999999</v>
      </c>
      <c r="R301" s="223">
        <f>Q301*H301</f>
        <v>0.24003972999999998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382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6007</v>
      </c>
    </row>
    <row r="302" s="2" customFormat="1" ht="37.8" customHeight="1">
      <c r="A302" s="39"/>
      <c r="B302" s="40"/>
      <c r="C302" s="214" t="s">
        <v>834</v>
      </c>
      <c r="D302" s="214" t="s">
        <v>292</v>
      </c>
      <c r="E302" s="215" t="s">
        <v>2525</v>
      </c>
      <c r="F302" s="216" t="s">
        <v>6008</v>
      </c>
      <c r="G302" s="217" t="s">
        <v>141</v>
      </c>
      <c r="H302" s="218">
        <v>56.167999999999999</v>
      </c>
      <c r="I302" s="219"/>
      <c r="J302" s="220">
        <f>ROUND(I302*H302,2)</f>
        <v>0</v>
      </c>
      <c r="K302" s="216" t="s">
        <v>296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573</v>
      </c>
      <c r="AT302" s="225" t="s">
        <v>292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6009</v>
      </c>
    </row>
    <row r="303" s="2" customFormat="1">
      <c r="A303" s="39"/>
      <c r="B303" s="40"/>
      <c r="C303" s="41"/>
      <c r="D303" s="227" t="s">
        <v>299</v>
      </c>
      <c r="E303" s="41"/>
      <c r="F303" s="228" t="s">
        <v>6010</v>
      </c>
      <c r="G303" s="41"/>
      <c r="H303" s="41"/>
      <c r="I303" s="229"/>
      <c r="J303" s="41"/>
      <c r="K303" s="41"/>
      <c r="L303" s="45"/>
      <c r="M303" s="230"/>
      <c r="N303" s="231"/>
      <c r="O303" s="85"/>
      <c r="P303" s="85"/>
      <c r="Q303" s="85"/>
      <c r="R303" s="85"/>
      <c r="S303" s="85"/>
      <c r="T303" s="86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83</v>
      </c>
    </row>
    <row r="304" s="2" customFormat="1" ht="24.15" customHeight="1">
      <c r="A304" s="39"/>
      <c r="B304" s="40"/>
      <c r="C304" s="265" t="s">
        <v>867</v>
      </c>
      <c r="D304" s="265" t="s">
        <v>357</v>
      </c>
      <c r="E304" s="266" t="s">
        <v>2528</v>
      </c>
      <c r="F304" s="267" t="s">
        <v>2529</v>
      </c>
      <c r="G304" s="268" t="s">
        <v>141</v>
      </c>
      <c r="H304" s="269">
        <v>64.593000000000004</v>
      </c>
      <c r="I304" s="270"/>
      <c r="J304" s="271">
        <f>ROUND(I304*H304,2)</f>
        <v>0</v>
      </c>
      <c r="K304" s="267" t="s">
        <v>296</v>
      </c>
      <c r="L304" s="272"/>
      <c r="M304" s="273" t="s">
        <v>19</v>
      </c>
      <c r="N304" s="274" t="s">
        <v>45</v>
      </c>
      <c r="O304" s="85"/>
      <c r="P304" s="223">
        <f>O304*H304</f>
        <v>0</v>
      </c>
      <c r="Q304" s="223">
        <v>0.00076999999999999996</v>
      </c>
      <c r="R304" s="223">
        <f>Q304*H304</f>
        <v>0.049736610000000001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382</v>
      </c>
      <c r="AT304" s="225" t="s">
        <v>357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6011</v>
      </c>
    </row>
    <row r="305" s="2" customFormat="1" ht="37.8" customHeight="1">
      <c r="A305" s="39"/>
      <c r="B305" s="40"/>
      <c r="C305" s="214" t="s">
        <v>777</v>
      </c>
      <c r="D305" s="214" t="s">
        <v>292</v>
      </c>
      <c r="E305" s="215" t="s">
        <v>2531</v>
      </c>
      <c r="F305" s="216" t="s">
        <v>6012</v>
      </c>
      <c r="G305" s="217" t="s">
        <v>141</v>
      </c>
      <c r="H305" s="218">
        <v>39.648000000000003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6013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6014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2" customFormat="1" ht="24.15" customHeight="1">
      <c r="A307" s="39"/>
      <c r="B307" s="40"/>
      <c r="C307" s="265" t="s">
        <v>1105</v>
      </c>
      <c r="D307" s="265" t="s">
        <v>357</v>
      </c>
      <c r="E307" s="266" t="s">
        <v>2534</v>
      </c>
      <c r="F307" s="267" t="s">
        <v>2535</v>
      </c>
      <c r="G307" s="268" t="s">
        <v>141</v>
      </c>
      <c r="H307" s="269">
        <v>45.594999999999999</v>
      </c>
      <c r="I307" s="270"/>
      <c r="J307" s="271">
        <f>ROUND(I307*H307,2)</f>
        <v>0</v>
      </c>
      <c r="K307" s="267" t="s">
        <v>296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0.0011000000000000001</v>
      </c>
      <c r="R307" s="223">
        <f>Q307*H307</f>
        <v>0.050154500000000005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6015</v>
      </c>
    </row>
    <row r="308" s="2" customFormat="1" ht="44.25" customHeight="1">
      <c r="A308" s="39"/>
      <c r="B308" s="40"/>
      <c r="C308" s="214" t="s">
        <v>421</v>
      </c>
      <c r="D308" s="214" t="s">
        <v>292</v>
      </c>
      <c r="E308" s="215" t="s">
        <v>2537</v>
      </c>
      <c r="F308" s="216" t="s">
        <v>6016</v>
      </c>
      <c r="G308" s="217" t="s">
        <v>141</v>
      </c>
      <c r="H308" s="218">
        <v>9.9120000000000008</v>
      </c>
      <c r="I308" s="219"/>
      <c r="J308" s="220">
        <f>ROUND(I308*H308,2)</f>
        <v>0</v>
      </c>
      <c r="K308" s="216" t="s">
        <v>296</v>
      </c>
      <c r="L308" s="45"/>
      <c r="M308" s="221" t="s">
        <v>19</v>
      </c>
      <c r="N308" s="222" t="s">
        <v>45</v>
      </c>
      <c r="O308" s="85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573</v>
      </c>
      <c r="AT308" s="225" t="s">
        <v>292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6017</v>
      </c>
    </row>
    <row r="309" s="2" customFormat="1">
      <c r="A309" s="39"/>
      <c r="B309" s="40"/>
      <c r="C309" s="41"/>
      <c r="D309" s="227" t="s">
        <v>299</v>
      </c>
      <c r="E309" s="41"/>
      <c r="F309" s="228" t="s">
        <v>6018</v>
      </c>
      <c r="G309" s="41"/>
      <c r="H309" s="41"/>
      <c r="I309" s="229"/>
      <c r="J309" s="41"/>
      <c r="K309" s="41"/>
      <c r="L309" s="45"/>
      <c r="M309" s="230"/>
      <c r="N309" s="231"/>
      <c r="O309" s="85"/>
      <c r="P309" s="85"/>
      <c r="Q309" s="85"/>
      <c r="R309" s="85"/>
      <c r="S309" s="85"/>
      <c r="T309" s="86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83</v>
      </c>
    </row>
    <row r="310" s="2" customFormat="1" ht="16.5" customHeight="1">
      <c r="A310" s="39"/>
      <c r="B310" s="40"/>
      <c r="C310" s="265" t="s">
        <v>1292</v>
      </c>
      <c r="D310" s="265" t="s">
        <v>357</v>
      </c>
      <c r="E310" s="266" t="s">
        <v>2540</v>
      </c>
      <c r="F310" s="267" t="s">
        <v>2541</v>
      </c>
      <c r="G310" s="268" t="s">
        <v>141</v>
      </c>
      <c r="H310" s="269">
        <v>9.9120000000000008</v>
      </c>
      <c r="I310" s="270"/>
      <c r="J310" s="271">
        <f>ROUND(I310*H310,2)</f>
        <v>0</v>
      </c>
      <c r="K310" s="267" t="s">
        <v>19</v>
      </c>
      <c r="L310" s="272"/>
      <c r="M310" s="273" t="s">
        <v>19</v>
      </c>
      <c r="N310" s="274" t="s">
        <v>45</v>
      </c>
      <c r="O310" s="85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382</v>
      </c>
      <c r="AT310" s="225" t="s">
        <v>357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6019</v>
      </c>
    </row>
    <row r="311" s="2" customFormat="1" ht="24.15" customHeight="1">
      <c r="A311" s="39"/>
      <c r="B311" s="40"/>
      <c r="C311" s="214" t="s">
        <v>1159</v>
      </c>
      <c r="D311" s="214" t="s">
        <v>292</v>
      </c>
      <c r="E311" s="215" t="s">
        <v>2543</v>
      </c>
      <c r="F311" s="216" t="s">
        <v>2544</v>
      </c>
      <c r="G311" s="217" t="s">
        <v>141</v>
      </c>
      <c r="H311" s="218">
        <v>9.9120000000000008</v>
      </c>
      <c r="I311" s="219"/>
      <c r="J311" s="220">
        <f>ROUND(I311*H311,2)</f>
        <v>0</v>
      </c>
      <c r="K311" s="216" t="s">
        <v>19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6020</v>
      </c>
    </row>
    <row r="312" s="2" customFormat="1" ht="16.5" customHeight="1">
      <c r="A312" s="39"/>
      <c r="B312" s="40"/>
      <c r="C312" s="265" t="s">
        <v>1171</v>
      </c>
      <c r="D312" s="265" t="s">
        <v>357</v>
      </c>
      <c r="E312" s="266" t="s">
        <v>2546</v>
      </c>
      <c r="F312" s="267" t="s">
        <v>2547</v>
      </c>
      <c r="G312" s="268" t="s">
        <v>141</v>
      </c>
      <c r="H312" s="269">
        <v>9.9120000000000008</v>
      </c>
      <c r="I312" s="270"/>
      <c r="J312" s="271">
        <f>ROUND(I312*H312,2)</f>
        <v>0</v>
      </c>
      <c r="K312" s="267" t="s">
        <v>19</v>
      </c>
      <c r="L312" s="272"/>
      <c r="M312" s="273" t="s">
        <v>19</v>
      </c>
      <c r="N312" s="274" t="s">
        <v>45</v>
      </c>
      <c r="O312" s="85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25" t="s">
        <v>382</v>
      </c>
      <c r="AT312" s="225" t="s">
        <v>357</v>
      </c>
      <c r="AU312" s="225" t="s">
        <v>83</v>
      </c>
      <c r="AY312" s="18" t="s">
        <v>289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8" t="s">
        <v>81</v>
      </c>
      <c r="BK312" s="226">
        <f>ROUND(I312*H312,2)</f>
        <v>0</v>
      </c>
      <c r="BL312" s="18" t="s">
        <v>573</v>
      </c>
      <c r="BM312" s="225" t="s">
        <v>6021</v>
      </c>
    </row>
    <row r="313" s="2" customFormat="1" ht="44.25" customHeight="1">
      <c r="A313" s="39"/>
      <c r="B313" s="40"/>
      <c r="C313" s="214" t="s">
        <v>1893</v>
      </c>
      <c r="D313" s="214" t="s">
        <v>292</v>
      </c>
      <c r="E313" s="215" t="s">
        <v>2549</v>
      </c>
      <c r="F313" s="216" t="s">
        <v>2550</v>
      </c>
      <c r="G313" s="217" t="s">
        <v>141</v>
      </c>
      <c r="H313" s="218">
        <v>115.64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6022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2552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44.25" customHeight="1">
      <c r="A315" s="39"/>
      <c r="B315" s="40"/>
      <c r="C315" s="265" t="s">
        <v>669</v>
      </c>
      <c r="D315" s="265" t="s">
        <v>357</v>
      </c>
      <c r="E315" s="266" t="s">
        <v>2553</v>
      </c>
      <c r="F315" s="267" t="s">
        <v>2554</v>
      </c>
      <c r="G315" s="268" t="s">
        <v>141</v>
      </c>
      <c r="H315" s="269">
        <v>132.98599999999999</v>
      </c>
      <c r="I315" s="270"/>
      <c r="J315" s="271">
        <f>ROUND(I315*H315,2)</f>
        <v>0</v>
      </c>
      <c r="K315" s="267" t="s">
        <v>296</v>
      </c>
      <c r="L315" s="272"/>
      <c r="M315" s="273" t="s">
        <v>19</v>
      </c>
      <c r="N315" s="274" t="s">
        <v>45</v>
      </c>
      <c r="O315" s="85"/>
      <c r="P315" s="223">
        <f>O315*H315</f>
        <v>0</v>
      </c>
      <c r="Q315" s="223">
        <v>0.00023000000000000001</v>
      </c>
      <c r="R315" s="223">
        <f>Q315*H315</f>
        <v>0.030586779999999997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382</v>
      </c>
      <c r="AT315" s="225" t="s">
        <v>357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6023</v>
      </c>
    </row>
    <row r="316" s="2" customFormat="1" ht="24.15" customHeight="1">
      <c r="A316" s="39"/>
      <c r="B316" s="40"/>
      <c r="C316" s="214" t="s">
        <v>2556</v>
      </c>
      <c r="D316" s="214" t="s">
        <v>292</v>
      </c>
      <c r="E316" s="215" t="s">
        <v>2557</v>
      </c>
      <c r="F316" s="216" t="s">
        <v>2558</v>
      </c>
      <c r="G316" s="217" t="s">
        <v>141</v>
      </c>
      <c r="H316" s="218">
        <v>33.039999999999999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6024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2560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2" customFormat="1" ht="24.15" customHeight="1">
      <c r="A318" s="39"/>
      <c r="B318" s="40"/>
      <c r="C318" s="265" t="s">
        <v>2561</v>
      </c>
      <c r="D318" s="265" t="s">
        <v>357</v>
      </c>
      <c r="E318" s="266" t="s">
        <v>2562</v>
      </c>
      <c r="F318" s="267" t="s">
        <v>2563</v>
      </c>
      <c r="G318" s="268" t="s">
        <v>141</v>
      </c>
      <c r="H318" s="269">
        <v>39.648000000000003</v>
      </c>
      <c r="I318" s="270"/>
      <c r="J318" s="271">
        <f>ROUND(I318*H318,2)</f>
        <v>0</v>
      </c>
      <c r="K318" s="267" t="s">
        <v>296</v>
      </c>
      <c r="L318" s="272"/>
      <c r="M318" s="273" t="s">
        <v>19</v>
      </c>
      <c r="N318" s="274" t="s">
        <v>45</v>
      </c>
      <c r="O318" s="85"/>
      <c r="P318" s="223">
        <f>O318*H318</f>
        <v>0</v>
      </c>
      <c r="Q318" s="223">
        <v>5.0000000000000002E-05</v>
      </c>
      <c r="R318" s="223">
        <f>Q318*H318</f>
        <v>0.0019824</v>
      </c>
      <c r="S318" s="223">
        <v>0</v>
      </c>
      <c r="T318" s="224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382</v>
      </c>
      <c r="AT318" s="225" t="s">
        <v>357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6025</v>
      </c>
    </row>
    <row r="319" s="12" customFormat="1" ht="22.8" customHeight="1">
      <c r="A319" s="12"/>
      <c r="B319" s="198"/>
      <c r="C319" s="199"/>
      <c r="D319" s="200" t="s">
        <v>73</v>
      </c>
      <c r="E319" s="212" t="s">
        <v>2565</v>
      </c>
      <c r="F319" s="212" t="s">
        <v>2566</v>
      </c>
      <c r="G319" s="199"/>
      <c r="H319" s="199"/>
      <c r="I319" s="202"/>
      <c r="J319" s="213">
        <f>BK319</f>
        <v>0</v>
      </c>
      <c r="K319" s="199"/>
      <c r="L319" s="204"/>
      <c r="M319" s="205"/>
      <c r="N319" s="206"/>
      <c r="O319" s="206"/>
      <c r="P319" s="207">
        <f>SUM(P320:P325)</f>
        <v>0</v>
      </c>
      <c r="Q319" s="206"/>
      <c r="R319" s="207">
        <f>SUM(R320:R325)</f>
        <v>0.00079296000000000011</v>
      </c>
      <c r="S319" s="206"/>
      <c r="T319" s="208">
        <f>SUM(T320:T325)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09" t="s">
        <v>83</v>
      </c>
      <c r="AT319" s="210" t="s">
        <v>73</v>
      </c>
      <c r="AU319" s="210" t="s">
        <v>81</v>
      </c>
      <c r="AY319" s="209" t="s">
        <v>289</v>
      </c>
      <c r="BK319" s="211">
        <f>SUM(BK320:BK325)</f>
        <v>0</v>
      </c>
    </row>
    <row r="320" s="2" customFormat="1" ht="37.8" customHeight="1">
      <c r="A320" s="39"/>
      <c r="B320" s="40"/>
      <c r="C320" s="214" t="s">
        <v>675</v>
      </c>
      <c r="D320" s="214" t="s">
        <v>292</v>
      </c>
      <c r="E320" s="215" t="s">
        <v>2567</v>
      </c>
      <c r="F320" s="216" t="s">
        <v>6026</v>
      </c>
      <c r="G320" s="217" t="s">
        <v>620</v>
      </c>
      <c r="H320" s="218">
        <v>20.649999999999999</v>
      </c>
      <c r="I320" s="219"/>
      <c r="J320" s="220">
        <f>ROUND(I320*H320,2)</f>
        <v>0</v>
      </c>
      <c r="K320" s="216" t="s">
        <v>296</v>
      </c>
      <c r="L320" s="45"/>
      <c r="M320" s="221" t="s">
        <v>19</v>
      </c>
      <c r="N320" s="222" t="s">
        <v>45</v>
      </c>
      <c r="O320" s="85"/>
      <c r="P320" s="223">
        <f>O320*H320</f>
        <v>0</v>
      </c>
      <c r="Q320" s="223">
        <v>2.0000000000000002E-05</v>
      </c>
      <c r="R320" s="223">
        <f>Q320*H320</f>
        <v>0.00041300000000000001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573</v>
      </c>
      <c r="AT320" s="225" t="s">
        <v>292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6027</v>
      </c>
    </row>
    <row r="321" s="2" customFormat="1">
      <c r="A321" s="39"/>
      <c r="B321" s="40"/>
      <c r="C321" s="41"/>
      <c r="D321" s="227" t="s">
        <v>299</v>
      </c>
      <c r="E321" s="41"/>
      <c r="F321" s="228" t="s">
        <v>6028</v>
      </c>
      <c r="G321" s="41"/>
      <c r="H321" s="41"/>
      <c r="I321" s="229"/>
      <c r="J321" s="41"/>
      <c r="K321" s="41"/>
      <c r="L321" s="45"/>
      <c r="M321" s="230"/>
      <c r="N321" s="231"/>
      <c r="O321" s="85"/>
      <c r="P321" s="85"/>
      <c r="Q321" s="85"/>
      <c r="R321" s="85"/>
      <c r="S321" s="85"/>
      <c r="T321" s="86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83</v>
      </c>
    </row>
    <row r="322" s="2" customFormat="1" ht="37.8" customHeight="1">
      <c r="A322" s="39"/>
      <c r="B322" s="40"/>
      <c r="C322" s="214" t="s">
        <v>1070</v>
      </c>
      <c r="D322" s="214" t="s">
        <v>292</v>
      </c>
      <c r="E322" s="215" t="s">
        <v>2570</v>
      </c>
      <c r="F322" s="216" t="s">
        <v>6029</v>
      </c>
      <c r="G322" s="217" t="s">
        <v>620</v>
      </c>
      <c r="H322" s="218">
        <v>8.2599999999999998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1.0000000000000001E-05</v>
      </c>
      <c r="R322" s="223">
        <f>Q322*H322</f>
        <v>8.2600000000000002E-05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6030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6031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2012</v>
      </c>
      <c r="D324" s="214" t="s">
        <v>292</v>
      </c>
      <c r="E324" s="215" t="s">
        <v>2573</v>
      </c>
      <c r="F324" s="216" t="s">
        <v>6032</v>
      </c>
      <c r="G324" s="217" t="s">
        <v>620</v>
      </c>
      <c r="H324" s="218">
        <v>9.9120000000000008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3.0000000000000001E-05</v>
      </c>
      <c r="R324" s="223">
        <f>Q324*H324</f>
        <v>0.00029736000000000004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6033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6034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12" customFormat="1" ht="22.8" customHeight="1">
      <c r="A326" s="12"/>
      <c r="B326" s="198"/>
      <c r="C326" s="199"/>
      <c r="D326" s="200" t="s">
        <v>73</v>
      </c>
      <c r="E326" s="212" t="s">
        <v>2576</v>
      </c>
      <c r="F326" s="212" t="s">
        <v>2577</v>
      </c>
      <c r="G326" s="199"/>
      <c r="H326" s="199"/>
      <c r="I326" s="202"/>
      <c r="J326" s="213">
        <f>BK326</f>
        <v>0</v>
      </c>
      <c r="K326" s="199"/>
      <c r="L326" s="204"/>
      <c r="M326" s="205"/>
      <c r="N326" s="206"/>
      <c r="O326" s="206"/>
      <c r="P326" s="207">
        <f>SUM(P327:P367)</f>
        <v>0</v>
      </c>
      <c r="Q326" s="206"/>
      <c r="R326" s="207">
        <f>SUM(R327:R367)</f>
        <v>0.010324999999999999</v>
      </c>
      <c r="S326" s="206"/>
      <c r="T326" s="208">
        <f>SUM(T327:T367)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9" t="s">
        <v>83</v>
      </c>
      <c r="AT326" s="210" t="s">
        <v>73</v>
      </c>
      <c r="AU326" s="210" t="s">
        <v>81</v>
      </c>
      <c r="AY326" s="209" t="s">
        <v>289</v>
      </c>
      <c r="BK326" s="211">
        <f>SUM(BK327:BK367)</f>
        <v>0</v>
      </c>
    </row>
    <row r="327" s="2" customFormat="1" ht="37.8" customHeight="1">
      <c r="A327" s="39"/>
      <c r="B327" s="40"/>
      <c r="C327" s="214" t="s">
        <v>2017</v>
      </c>
      <c r="D327" s="214" t="s">
        <v>292</v>
      </c>
      <c r="E327" s="215" t="s">
        <v>2578</v>
      </c>
      <c r="F327" s="216" t="s">
        <v>6035</v>
      </c>
      <c r="G327" s="217" t="s">
        <v>620</v>
      </c>
      <c r="H327" s="218">
        <v>11.564</v>
      </c>
      <c r="I327" s="219"/>
      <c r="J327" s="220">
        <f>ROUND(I327*H327,2)</f>
        <v>0</v>
      </c>
      <c r="K327" s="216" t="s">
        <v>296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6036</v>
      </c>
    </row>
    <row r="328" s="2" customFormat="1">
      <c r="A328" s="39"/>
      <c r="B328" s="40"/>
      <c r="C328" s="41"/>
      <c r="D328" s="227" t="s">
        <v>299</v>
      </c>
      <c r="E328" s="41"/>
      <c r="F328" s="228" t="s">
        <v>6037</v>
      </c>
      <c r="G328" s="41"/>
      <c r="H328" s="41"/>
      <c r="I328" s="229"/>
      <c r="J328" s="41"/>
      <c r="K328" s="41"/>
      <c r="L328" s="45"/>
      <c r="M328" s="230"/>
      <c r="N328" s="231"/>
      <c r="O328" s="85"/>
      <c r="P328" s="85"/>
      <c r="Q328" s="85"/>
      <c r="R328" s="85"/>
      <c r="S328" s="85"/>
      <c r="T328" s="86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299</v>
      </c>
      <c r="AU328" s="18" t="s">
        <v>83</v>
      </c>
    </row>
    <row r="329" s="2" customFormat="1" ht="24.15" customHeight="1">
      <c r="A329" s="39"/>
      <c r="B329" s="40"/>
      <c r="C329" s="265" t="s">
        <v>2581</v>
      </c>
      <c r="D329" s="265" t="s">
        <v>357</v>
      </c>
      <c r="E329" s="266" t="s">
        <v>2582</v>
      </c>
      <c r="F329" s="267" t="s">
        <v>2583</v>
      </c>
      <c r="G329" s="268" t="s">
        <v>620</v>
      </c>
      <c r="H329" s="269">
        <v>11.564</v>
      </c>
      <c r="I329" s="270"/>
      <c r="J329" s="271">
        <f>ROUND(I329*H329,2)</f>
        <v>0</v>
      </c>
      <c r="K329" s="267" t="s">
        <v>296</v>
      </c>
      <c r="L329" s="272"/>
      <c r="M329" s="273" t="s">
        <v>19</v>
      </c>
      <c r="N329" s="274" t="s">
        <v>45</v>
      </c>
      <c r="O329" s="85"/>
      <c r="P329" s="223">
        <f>O329*H329</f>
        <v>0</v>
      </c>
      <c r="Q329" s="223">
        <v>4.0000000000000003E-05</v>
      </c>
      <c r="R329" s="223">
        <f>Q329*H329</f>
        <v>0.00046256000000000004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382</v>
      </c>
      <c r="AT329" s="225" t="s">
        <v>357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6038</v>
      </c>
    </row>
    <row r="330" s="2" customFormat="1" ht="44.25" customHeight="1">
      <c r="A330" s="39"/>
      <c r="B330" s="40"/>
      <c r="C330" s="214" t="s">
        <v>1017</v>
      </c>
      <c r="D330" s="214" t="s">
        <v>292</v>
      </c>
      <c r="E330" s="215" t="s">
        <v>2585</v>
      </c>
      <c r="F330" s="216" t="s">
        <v>6039</v>
      </c>
      <c r="G330" s="217" t="s">
        <v>620</v>
      </c>
      <c r="H330" s="218">
        <v>9.9120000000000008</v>
      </c>
      <c r="I330" s="219"/>
      <c r="J330" s="220">
        <f>ROUND(I330*H330,2)</f>
        <v>0</v>
      </c>
      <c r="K330" s="216" t="s">
        <v>296</v>
      </c>
      <c r="L330" s="45"/>
      <c r="M330" s="221" t="s">
        <v>19</v>
      </c>
      <c r="N330" s="222" t="s">
        <v>45</v>
      </c>
      <c r="O330" s="85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573</v>
      </c>
      <c r="AT330" s="225" t="s">
        <v>292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6040</v>
      </c>
    </row>
    <row r="331" s="2" customFormat="1">
      <c r="A331" s="39"/>
      <c r="B331" s="40"/>
      <c r="C331" s="41"/>
      <c r="D331" s="227" t="s">
        <v>299</v>
      </c>
      <c r="E331" s="41"/>
      <c r="F331" s="228" t="s">
        <v>6041</v>
      </c>
      <c r="G331" s="41"/>
      <c r="H331" s="41"/>
      <c r="I331" s="229"/>
      <c r="J331" s="41"/>
      <c r="K331" s="41"/>
      <c r="L331" s="45"/>
      <c r="M331" s="230"/>
      <c r="N331" s="231"/>
      <c r="O331" s="85"/>
      <c r="P331" s="85"/>
      <c r="Q331" s="85"/>
      <c r="R331" s="85"/>
      <c r="S331" s="85"/>
      <c r="T331" s="86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83</v>
      </c>
    </row>
    <row r="332" s="2" customFormat="1" ht="33" customHeight="1">
      <c r="A332" s="39"/>
      <c r="B332" s="40"/>
      <c r="C332" s="265" t="s">
        <v>1346</v>
      </c>
      <c r="D332" s="265" t="s">
        <v>357</v>
      </c>
      <c r="E332" s="266" t="s">
        <v>2588</v>
      </c>
      <c r="F332" s="267" t="s">
        <v>2589</v>
      </c>
      <c r="G332" s="268" t="s">
        <v>620</v>
      </c>
      <c r="H332" s="269">
        <v>9.9120000000000008</v>
      </c>
      <c r="I332" s="270"/>
      <c r="J332" s="271">
        <f>ROUND(I332*H332,2)</f>
        <v>0</v>
      </c>
      <c r="K332" s="267" t="s">
        <v>296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5.0000000000000002E-05</v>
      </c>
      <c r="R332" s="223">
        <f>Q332*H332</f>
        <v>0.00049560000000000001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382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573</v>
      </c>
      <c r="BM332" s="225" t="s">
        <v>6042</v>
      </c>
    </row>
    <row r="333" s="2" customFormat="1" ht="16.5" customHeight="1">
      <c r="A333" s="39"/>
      <c r="B333" s="40"/>
      <c r="C333" s="265" t="s">
        <v>1102</v>
      </c>
      <c r="D333" s="265" t="s">
        <v>357</v>
      </c>
      <c r="E333" s="266" t="s">
        <v>2591</v>
      </c>
      <c r="F333" s="267" t="s">
        <v>2592</v>
      </c>
      <c r="G333" s="268" t="s">
        <v>620</v>
      </c>
      <c r="H333" s="269">
        <v>25.606000000000002</v>
      </c>
      <c r="I333" s="270"/>
      <c r="J333" s="271">
        <f>ROUND(I333*H333,2)</f>
        <v>0</v>
      </c>
      <c r="K333" s="267" t="s">
        <v>296</v>
      </c>
      <c r="L333" s="272"/>
      <c r="M333" s="273" t="s">
        <v>19</v>
      </c>
      <c r="N333" s="274" t="s">
        <v>45</v>
      </c>
      <c r="O333" s="85"/>
      <c r="P333" s="223">
        <f>O333*H333</f>
        <v>0</v>
      </c>
      <c r="Q333" s="223">
        <v>3.0000000000000001E-05</v>
      </c>
      <c r="R333" s="223">
        <f>Q333*H333</f>
        <v>0.00076818000000000003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382</v>
      </c>
      <c r="AT333" s="225" t="s">
        <v>357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6043</v>
      </c>
    </row>
    <row r="334" s="2" customFormat="1" ht="16.5" customHeight="1">
      <c r="A334" s="39"/>
      <c r="B334" s="40"/>
      <c r="C334" s="265" t="s">
        <v>734</v>
      </c>
      <c r="D334" s="265" t="s">
        <v>357</v>
      </c>
      <c r="E334" s="266" t="s">
        <v>2594</v>
      </c>
      <c r="F334" s="267" t="s">
        <v>2595</v>
      </c>
      <c r="G334" s="268" t="s">
        <v>620</v>
      </c>
      <c r="H334" s="269">
        <v>1.6519999999999999</v>
      </c>
      <c r="I334" s="270"/>
      <c r="J334" s="271">
        <f>ROUND(I334*H334,2)</f>
        <v>0</v>
      </c>
      <c r="K334" s="267" t="s">
        <v>296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3.0000000000000001E-05</v>
      </c>
      <c r="R334" s="223">
        <f>Q334*H334</f>
        <v>4.956E-05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6044</v>
      </c>
    </row>
    <row r="335" s="2" customFormat="1" ht="16.5" customHeight="1">
      <c r="A335" s="39"/>
      <c r="B335" s="40"/>
      <c r="C335" s="265" t="s">
        <v>898</v>
      </c>
      <c r="D335" s="265" t="s">
        <v>357</v>
      </c>
      <c r="E335" s="266" t="s">
        <v>2597</v>
      </c>
      <c r="F335" s="267" t="s">
        <v>2598</v>
      </c>
      <c r="G335" s="268" t="s">
        <v>620</v>
      </c>
      <c r="H335" s="269">
        <v>5.782</v>
      </c>
      <c r="I335" s="270"/>
      <c r="J335" s="271">
        <f>ROUND(I335*H335,2)</f>
        <v>0</v>
      </c>
      <c r="K335" s="267" t="s">
        <v>296</v>
      </c>
      <c r="L335" s="272"/>
      <c r="M335" s="273" t="s">
        <v>19</v>
      </c>
      <c r="N335" s="274" t="s">
        <v>45</v>
      </c>
      <c r="O335" s="85"/>
      <c r="P335" s="223">
        <f>O335*H335</f>
        <v>0</v>
      </c>
      <c r="Q335" s="223">
        <v>2.0000000000000002E-05</v>
      </c>
      <c r="R335" s="223">
        <f>Q335*H335</f>
        <v>0.00011564000000000001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382</v>
      </c>
      <c r="AT335" s="225" t="s">
        <v>357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6045</v>
      </c>
    </row>
    <row r="336" s="2" customFormat="1" ht="16.5" customHeight="1">
      <c r="A336" s="39"/>
      <c r="B336" s="40"/>
      <c r="C336" s="265" t="s">
        <v>903</v>
      </c>
      <c r="D336" s="265" t="s">
        <v>357</v>
      </c>
      <c r="E336" s="266" t="s">
        <v>2600</v>
      </c>
      <c r="F336" s="267" t="s">
        <v>2601</v>
      </c>
      <c r="G336" s="268" t="s">
        <v>620</v>
      </c>
      <c r="H336" s="269">
        <v>25.606000000000002</v>
      </c>
      <c r="I336" s="270"/>
      <c r="J336" s="271">
        <f>ROUND(I336*H336,2)</f>
        <v>0</v>
      </c>
      <c r="K336" s="267" t="s">
        <v>296</v>
      </c>
      <c r="L336" s="272"/>
      <c r="M336" s="273" t="s">
        <v>19</v>
      </c>
      <c r="N336" s="274" t="s">
        <v>45</v>
      </c>
      <c r="O336" s="85"/>
      <c r="P336" s="223">
        <f>O336*H336</f>
        <v>0</v>
      </c>
      <c r="Q336" s="223">
        <v>1.0000000000000001E-05</v>
      </c>
      <c r="R336" s="223">
        <f>Q336*H336</f>
        <v>0.00025606000000000001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382</v>
      </c>
      <c r="AT336" s="225" t="s">
        <v>357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6046</v>
      </c>
    </row>
    <row r="337" s="2" customFormat="1" ht="16.5" customHeight="1">
      <c r="A337" s="39"/>
      <c r="B337" s="40"/>
      <c r="C337" s="265" t="s">
        <v>879</v>
      </c>
      <c r="D337" s="265" t="s">
        <v>357</v>
      </c>
      <c r="E337" s="266" t="s">
        <v>2603</v>
      </c>
      <c r="F337" s="267" t="s">
        <v>2604</v>
      </c>
      <c r="G337" s="268" t="s">
        <v>620</v>
      </c>
      <c r="H337" s="269">
        <v>0.82599999999999996</v>
      </c>
      <c r="I337" s="270"/>
      <c r="J337" s="271">
        <f>ROUND(I337*H337,2)</f>
        <v>0</v>
      </c>
      <c r="K337" s="267" t="s">
        <v>296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3.0000000000000001E-05</v>
      </c>
      <c r="R337" s="223">
        <f>Q337*H337</f>
        <v>2.478E-05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6047</v>
      </c>
    </row>
    <row r="338" s="2" customFormat="1" ht="16.5" customHeight="1">
      <c r="A338" s="39"/>
      <c r="B338" s="40"/>
      <c r="C338" s="265" t="s">
        <v>908</v>
      </c>
      <c r="D338" s="265" t="s">
        <v>357</v>
      </c>
      <c r="E338" s="266" t="s">
        <v>2606</v>
      </c>
      <c r="F338" s="267" t="s">
        <v>2607</v>
      </c>
      <c r="G338" s="268" t="s">
        <v>620</v>
      </c>
      <c r="H338" s="269">
        <v>4.1299999999999999</v>
      </c>
      <c r="I338" s="270"/>
      <c r="J338" s="271">
        <f>ROUND(I338*H338,2)</f>
        <v>0</v>
      </c>
      <c r="K338" s="267" t="s">
        <v>296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4.0000000000000003E-05</v>
      </c>
      <c r="R338" s="223">
        <f>Q338*H338</f>
        <v>0.0001652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382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6048</v>
      </c>
    </row>
    <row r="339" s="2" customFormat="1" ht="16.5" customHeight="1">
      <c r="A339" s="39"/>
      <c r="B339" s="40"/>
      <c r="C339" s="265" t="s">
        <v>2609</v>
      </c>
      <c r="D339" s="265" t="s">
        <v>357</v>
      </c>
      <c r="E339" s="266" t="s">
        <v>2610</v>
      </c>
      <c r="F339" s="267" t="s">
        <v>2611</v>
      </c>
      <c r="G339" s="268" t="s">
        <v>620</v>
      </c>
      <c r="H339" s="269">
        <v>0.82599999999999996</v>
      </c>
      <c r="I339" s="270"/>
      <c r="J339" s="271">
        <f>ROUND(I339*H339,2)</f>
        <v>0</v>
      </c>
      <c r="K339" s="267" t="s">
        <v>296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6.0000000000000002E-05</v>
      </c>
      <c r="R339" s="223">
        <f>Q339*H339</f>
        <v>4.956E-05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6049</v>
      </c>
    </row>
    <row r="340" s="2" customFormat="1" ht="37.8" customHeight="1">
      <c r="A340" s="39"/>
      <c r="B340" s="40"/>
      <c r="C340" s="214" t="s">
        <v>2613</v>
      </c>
      <c r="D340" s="214" t="s">
        <v>292</v>
      </c>
      <c r="E340" s="215" t="s">
        <v>2614</v>
      </c>
      <c r="F340" s="216" t="s">
        <v>6050</v>
      </c>
      <c r="G340" s="217" t="s">
        <v>620</v>
      </c>
      <c r="H340" s="218">
        <v>1.6519999999999999</v>
      </c>
      <c r="I340" s="219"/>
      <c r="J340" s="220">
        <f>ROUND(I340*H340,2)</f>
        <v>0</v>
      </c>
      <c r="K340" s="216" t="s">
        <v>296</v>
      </c>
      <c r="L340" s="45"/>
      <c r="M340" s="221" t="s">
        <v>19</v>
      </c>
      <c r="N340" s="222" t="s">
        <v>45</v>
      </c>
      <c r="O340" s="85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573</v>
      </c>
      <c r="AT340" s="225" t="s">
        <v>292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573</v>
      </c>
      <c r="BM340" s="225" t="s">
        <v>6051</v>
      </c>
    </row>
    <row r="341" s="2" customFormat="1">
      <c r="A341" s="39"/>
      <c r="B341" s="40"/>
      <c r="C341" s="41"/>
      <c r="D341" s="227" t="s">
        <v>299</v>
      </c>
      <c r="E341" s="41"/>
      <c r="F341" s="228" t="s">
        <v>6052</v>
      </c>
      <c r="G341" s="41"/>
      <c r="H341" s="41"/>
      <c r="I341" s="229"/>
      <c r="J341" s="41"/>
      <c r="K341" s="41"/>
      <c r="L341" s="45"/>
      <c r="M341" s="230"/>
      <c r="N341" s="231"/>
      <c r="O341" s="85"/>
      <c r="P341" s="85"/>
      <c r="Q341" s="85"/>
      <c r="R341" s="85"/>
      <c r="S341" s="85"/>
      <c r="T341" s="86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83</v>
      </c>
    </row>
    <row r="342" s="2" customFormat="1" ht="24.15" customHeight="1">
      <c r="A342" s="39"/>
      <c r="B342" s="40"/>
      <c r="C342" s="265" t="s">
        <v>2617</v>
      </c>
      <c r="D342" s="265" t="s">
        <v>357</v>
      </c>
      <c r="E342" s="266" t="s">
        <v>2618</v>
      </c>
      <c r="F342" s="267" t="s">
        <v>2619</v>
      </c>
      <c r="G342" s="268" t="s">
        <v>620</v>
      </c>
      <c r="H342" s="269">
        <v>1.6519999999999999</v>
      </c>
      <c r="I342" s="270"/>
      <c r="J342" s="271">
        <f>ROUND(I342*H342,2)</f>
        <v>0</v>
      </c>
      <c r="K342" s="267" t="s">
        <v>296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5.0000000000000002E-05</v>
      </c>
      <c r="R342" s="223">
        <f>Q342*H342</f>
        <v>8.2600000000000002E-05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6053</v>
      </c>
    </row>
    <row r="343" s="2" customFormat="1" ht="37.8" customHeight="1">
      <c r="A343" s="39"/>
      <c r="B343" s="40"/>
      <c r="C343" s="214" t="s">
        <v>2621</v>
      </c>
      <c r="D343" s="214" t="s">
        <v>292</v>
      </c>
      <c r="E343" s="215" t="s">
        <v>2622</v>
      </c>
      <c r="F343" s="216" t="s">
        <v>6054</v>
      </c>
      <c r="G343" s="217" t="s">
        <v>620</v>
      </c>
      <c r="H343" s="218">
        <v>4.9560000000000004</v>
      </c>
      <c r="I343" s="219"/>
      <c r="J343" s="220">
        <f>ROUND(I343*H343,2)</f>
        <v>0</v>
      </c>
      <c r="K343" s="216" t="s">
        <v>296</v>
      </c>
      <c r="L343" s="45"/>
      <c r="M343" s="221" t="s">
        <v>19</v>
      </c>
      <c r="N343" s="222" t="s">
        <v>45</v>
      </c>
      <c r="O343" s="85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573</v>
      </c>
      <c r="AT343" s="225" t="s">
        <v>292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6055</v>
      </c>
    </row>
    <row r="344" s="2" customFormat="1">
      <c r="A344" s="39"/>
      <c r="B344" s="40"/>
      <c r="C344" s="41"/>
      <c r="D344" s="227" t="s">
        <v>299</v>
      </c>
      <c r="E344" s="41"/>
      <c r="F344" s="228" t="s">
        <v>6056</v>
      </c>
      <c r="G344" s="41"/>
      <c r="H344" s="41"/>
      <c r="I344" s="229"/>
      <c r="J344" s="41"/>
      <c r="K344" s="41"/>
      <c r="L344" s="45"/>
      <c r="M344" s="230"/>
      <c r="N344" s="231"/>
      <c r="O344" s="85"/>
      <c r="P344" s="85"/>
      <c r="Q344" s="85"/>
      <c r="R344" s="85"/>
      <c r="S344" s="85"/>
      <c r="T344" s="86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299</v>
      </c>
      <c r="AU344" s="18" t="s">
        <v>83</v>
      </c>
    </row>
    <row r="345" s="2" customFormat="1" ht="24.15" customHeight="1">
      <c r="A345" s="39"/>
      <c r="B345" s="40"/>
      <c r="C345" s="265" t="s">
        <v>2625</v>
      </c>
      <c r="D345" s="265" t="s">
        <v>357</v>
      </c>
      <c r="E345" s="266" t="s">
        <v>2626</v>
      </c>
      <c r="F345" s="267" t="s">
        <v>2627</v>
      </c>
      <c r="G345" s="268" t="s">
        <v>620</v>
      </c>
      <c r="H345" s="269">
        <v>4.9560000000000004</v>
      </c>
      <c r="I345" s="270"/>
      <c r="J345" s="271">
        <f>ROUND(I345*H345,2)</f>
        <v>0</v>
      </c>
      <c r="K345" s="267" t="s">
        <v>296</v>
      </c>
      <c r="L345" s="272"/>
      <c r="M345" s="273" t="s">
        <v>19</v>
      </c>
      <c r="N345" s="274" t="s">
        <v>45</v>
      </c>
      <c r="O345" s="85"/>
      <c r="P345" s="223">
        <f>O345*H345</f>
        <v>0</v>
      </c>
      <c r="Q345" s="223">
        <v>4.0000000000000003E-05</v>
      </c>
      <c r="R345" s="223">
        <f>Q345*H345</f>
        <v>0.00019824000000000003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382</v>
      </c>
      <c r="AT345" s="225" t="s">
        <v>357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6057</v>
      </c>
    </row>
    <row r="346" s="2" customFormat="1" ht="37.8" customHeight="1">
      <c r="A346" s="39"/>
      <c r="B346" s="40"/>
      <c r="C346" s="214" t="s">
        <v>2629</v>
      </c>
      <c r="D346" s="214" t="s">
        <v>292</v>
      </c>
      <c r="E346" s="215" t="s">
        <v>2630</v>
      </c>
      <c r="F346" s="216" t="s">
        <v>6058</v>
      </c>
      <c r="G346" s="217" t="s">
        <v>620</v>
      </c>
      <c r="H346" s="218">
        <v>0.82599999999999996</v>
      </c>
      <c r="I346" s="219"/>
      <c r="J346" s="220">
        <f>ROUND(I346*H346,2)</f>
        <v>0</v>
      </c>
      <c r="K346" s="216" t="s">
        <v>296</v>
      </c>
      <c r="L346" s="45"/>
      <c r="M346" s="221" t="s">
        <v>19</v>
      </c>
      <c r="N346" s="222" t="s">
        <v>45</v>
      </c>
      <c r="O346" s="85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573</v>
      </c>
      <c r="AT346" s="225" t="s">
        <v>292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6059</v>
      </c>
    </row>
    <row r="347" s="2" customFormat="1">
      <c r="A347" s="39"/>
      <c r="B347" s="40"/>
      <c r="C347" s="41"/>
      <c r="D347" s="227" t="s">
        <v>299</v>
      </c>
      <c r="E347" s="41"/>
      <c r="F347" s="228" t="s">
        <v>6060</v>
      </c>
      <c r="G347" s="41"/>
      <c r="H347" s="41"/>
      <c r="I347" s="229"/>
      <c r="J347" s="41"/>
      <c r="K347" s="41"/>
      <c r="L347" s="45"/>
      <c r="M347" s="230"/>
      <c r="N347" s="231"/>
      <c r="O347" s="85"/>
      <c r="P347" s="85"/>
      <c r="Q347" s="85"/>
      <c r="R347" s="85"/>
      <c r="S347" s="85"/>
      <c r="T347" s="86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299</v>
      </c>
      <c r="AU347" s="18" t="s">
        <v>83</v>
      </c>
    </row>
    <row r="348" s="2" customFormat="1" ht="24.15" customHeight="1">
      <c r="A348" s="39"/>
      <c r="B348" s="40"/>
      <c r="C348" s="265" t="s">
        <v>2633</v>
      </c>
      <c r="D348" s="265" t="s">
        <v>357</v>
      </c>
      <c r="E348" s="266" t="s">
        <v>2634</v>
      </c>
      <c r="F348" s="267" t="s">
        <v>2635</v>
      </c>
      <c r="G348" s="268" t="s">
        <v>620</v>
      </c>
      <c r="H348" s="269">
        <v>0.82599999999999996</v>
      </c>
      <c r="I348" s="270"/>
      <c r="J348" s="271">
        <f>ROUND(I348*H348,2)</f>
        <v>0</v>
      </c>
      <c r="K348" s="267" t="s">
        <v>296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9.0000000000000006E-05</v>
      </c>
      <c r="R348" s="223">
        <f>Q348*H348</f>
        <v>7.4339999999999996E-05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6061</v>
      </c>
    </row>
    <row r="349" s="2" customFormat="1" ht="24.15" customHeight="1">
      <c r="A349" s="39"/>
      <c r="B349" s="40"/>
      <c r="C349" s="214" t="s">
        <v>2637</v>
      </c>
      <c r="D349" s="214" t="s">
        <v>292</v>
      </c>
      <c r="E349" s="215" t="s">
        <v>2638</v>
      </c>
      <c r="F349" s="216" t="s">
        <v>6062</v>
      </c>
      <c r="G349" s="217" t="s">
        <v>620</v>
      </c>
      <c r="H349" s="218">
        <v>61.124000000000002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573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6063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6064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2" customFormat="1" ht="16.5" customHeight="1">
      <c r="A351" s="39"/>
      <c r="B351" s="40"/>
      <c r="C351" s="265" t="s">
        <v>2641</v>
      </c>
      <c r="D351" s="265" t="s">
        <v>357</v>
      </c>
      <c r="E351" s="266" t="s">
        <v>2642</v>
      </c>
      <c r="F351" s="267" t="s">
        <v>2643</v>
      </c>
      <c r="G351" s="268" t="s">
        <v>620</v>
      </c>
      <c r="H351" s="269">
        <v>61.124000000000002</v>
      </c>
      <c r="I351" s="270"/>
      <c r="J351" s="271">
        <f>ROUND(I351*H351,2)</f>
        <v>0</v>
      </c>
      <c r="K351" s="267" t="s">
        <v>19</v>
      </c>
      <c r="L351" s="272"/>
      <c r="M351" s="273" t="s">
        <v>19</v>
      </c>
      <c r="N351" s="274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382</v>
      </c>
      <c r="AT351" s="225" t="s">
        <v>357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6065</v>
      </c>
    </row>
    <row r="352" s="2" customFormat="1" ht="24.15" customHeight="1">
      <c r="A352" s="39"/>
      <c r="B352" s="40"/>
      <c r="C352" s="214" t="s">
        <v>1815</v>
      </c>
      <c r="D352" s="214" t="s">
        <v>292</v>
      </c>
      <c r="E352" s="215" t="s">
        <v>2645</v>
      </c>
      <c r="F352" s="216" t="s">
        <v>6066</v>
      </c>
      <c r="G352" s="217" t="s">
        <v>620</v>
      </c>
      <c r="H352" s="218">
        <v>1.6519999999999999</v>
      </c>
      <c r="I352" s="219"/>
      <c r="J352" s="220">
        <f>ROUND(I352*H352,2)</f>
        <v>0</v>
      </c>
      <c r="K352" s="216" t="s">
        <v>296</v>
      </c>
      <c r="L352" s="45"/>
      <c r="M352" s="221" t="s">
        <v>19</v>
      </c>
      <c r="N352" s="222" t="s">
        <v>45</v>
      </c>
      <c r="O352" s="85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573</v>
      </c>
      <c r="AT352" s="225" t="s">
        <v>292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6067</v>
      </c>
    </row>
    <row r="353" s="2" customFormat="1">
      <c r="A353" s="39"/>
      <c r="B353" s="40"/>
      <c r="C353" s="41"/>
      <c r="D353" s="227" t="s">
        <v>299</v>
      </c>
      <c r="E353" s="41"/>
      <c r="F353" s="228" t="s">
        <v>6068</v>
      </c>
      <c r="G353" s="41"/>
      <c r="H353" s="41"/>
      <c r="I353" s="229"/>
      <c r="J353" s="41"/>
      <c r="K353" s="41"/>
      <c r="L353" s="45"/>
      <c r="M353" s="230"/>
      <c r="N353" s="231"/>
      <c r="O353" s="85"/>
      <c r="P353" s="85"/>
      <c r="Q353" s="85"/>
      <c r="R353" s="85"/>
      <c r="S353" s="85"/>
      <c r="T353" s="86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299</v>
      </c>
      <c r="AU353" s="18" t="s">
        <v>83</v>
      </c>
    </row>
    <row r="354" s="2" customFormat="1" ht="16.5" customHeight="1">
      <c r="A354" s="39"/>
      <c r="B354" s="40"/>
      <c r="C354" s="265" t="s">
        <v>2648</v>
      </c>
      <c r="D354" s="265" t="s">
        <v>357</v>
      </c>
      <c r="E354" s="266" t="s">
        <v>2649</v>
      </c>
      <c r="F354" s="267" t="s">
        <v>2650</v>
      </c>
      <c r="G354" s="268" t="s">
        <v>620</v>
      </c>
      <c r="H354" s="269">
        <v>1.6519999999999999</v>
      </c>
      <c r="I354" s="270"/>
      <c r="J354" s="271">
        <f>ROUND(I354*H354,2)</f>
        <v>0</v>
      </c>
      <c r="K354" s="267" t="s">
        <v>19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6069</v>
      </c>
    </row>
    <row r="355" s="2" customFormat="1" ht="49.05" customHeight="1">
      <c r="A355" s="39"/>
      <c r="B355" s="40"/>
      <c r="C355" s="214" t="s">
        <v>1879</v>
      </c>
      <c r="D355" s="214" t="s">
        <v>292</v>
      </c>
      <c r="E355" s="215" t="s">
        <v>2652</v>
      </c>
      <c r="F355" s="216" t="s">
        <v>6070</v>
      </c>
      <c r="G355" s="217" t="s">
        <v>620</v>
      </c>
      <c r="H355" s="218">
        <v>31.388000000000002</v>
      </c>
      <c r="I355" s="219"/>
      <c r="J355" s="220">
        <f>ROUND(I355*H355,2)</f>
        <v>0</v>
      </c>
      <c r="K355" s="216" t="s">
        <v>296</v>
      </c>
      <c r="L355" s="45"/>
      <c r="M355" s="221" t="s">
        <v>19</v>
      </c>
      <c r="N355" s="222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573</v>
      </c>
      <c r="AT355" s="225" t="s">
        <v>292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6071</v>
      </c>
    </row>
    <row r="356" s="2" customFormat="1">
      <c r="A356" s="39"/>
      <c r="B356" s="40"/>
      <c r="C356" s="41"/>
      <c r="D356" s="227" t="s">
        <v>299</v>
      </c>
      <c r="E356" s="41"/>
      <c r="F356" s="228" t="s">
        <v>6072</v>
      </c>
      <c r="G356" s="41"/>
      <c r="H356" s="41"/>
      <c r="I356" s="229"/>
      <c r="J356" s="41"/>
      <c r="K356" s="41"/>
      <c r="L356" s="45"/>
      <c r="M356" s="230"/>
      <c r="N356" s="231"/>
      <c r="O356" s="85"/>
      <c r="P356" s="85"/>
      <c r="Q356" s="85"/>
      <c r="R356" s="85"/>
      <c r="S356" s="85"/>
      <c r="T356" s="86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299</v>
      </c>
      <c r="AU356" s="18" t="s">
        <v>83</v>
      </c>
    </row>
    <row r="357" s="2" customFormat="1" ht="24.15" customHeight="1">
      <c r="A357" s="39"/>
      <c r="B357" s="40"/>
      <c r="C357" s="265" t="s">
        <v>1998</v>
      </c>
      <c r="D357" s="265" t="s">
        <v>357</v>
      </c>
      <c r="E357" s="266" t="s">
        <v>2655</v>
      </c>
      <c r="F357" s="267" t="s">
        <v>2656</v>
      </c>
      <c r="G357" s="268" t="s">
        <v>620</v>
      </c>
      <c r="H357" s="269">
        <v>31.388000000000002</v>
      </c>
      <c r="I357" s="270"/>
      <c r="J357" s="271">
        <f>ROUND(I357*H357,2)</f>
        <v>0</v>
      </c>
      <c r="K357" s="267" t="s">
        <v>296</v>
      </c>
      <c r="L357" s="272"/>
      <c r="M357" s="273" t="s">
        <v>19</v>
      </c>
      <c r="N357" s="274" t="s">
        <v>45</v>
      </c>
      <c r="O357" s="85"/>
      <c r="P357" s="223">
        <f>O357*H357</f>
        <v>0</v>
      </c>
      <c r="Q357" s="223">
        <v>6.0000000000000002E-05</v>
      </c>
      <c r="R357" s="223">
        <f>Q357*H357</f>
        <v>0.0018832800000000002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382</v>
      </c>
      <c r="AT357" s="225" t="s">
        <v>357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573</v>
      </c>
      <c r="BM357" s="225" t="s">
        <v>6073</v>
      </c>
    </row>
    <row r="358" s="2" customFormat="1" ht="44.25" customHeight="1">
      <c r="A358" s="39"/>
      <c r="B358" s="40"/>
      <c r="C358" s="214" t="s">
        <v>2052</v>
      </c>
      <c r="D358" s="214" t="s">
        <v>292</v>
      </c>
      <c r="E358" s="215" t="s">
        <v>2658</v>
      </c>
      <c r="F358" s="216" t="s">
        <v>6074</v>
      </c>
      <c r="G358" s="217" t="s">
        <v>620</v>
      </c>
      <c r="H358" s="218">
        <v>54.515999999999998</v>
      </c>
      <c r="I358" s="219"/>
      <c r="J358" s="220">
        <f>ROUND(I358*H358,2)</f>
        <v>0</v>
      </c>
      <c r="K358" s="216" t="s">
        <v>296</v>
      </c>
      <c r="L358" s="45"/>
      <c r="M358" s="221" t="s">
        <v>19</v>
      </c>
      <c r="N358" s="222" t="s">
        <v>45</v>
      </c>
      <c r="O358" s="85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25" t="s">
        <v>573</v>
      </c>
      <c r="AT358" s="225" t="s">
        <v>292</v>
      </c>
      <c r="AU358" s="225" t="s">
        <v>83</v>
      </c>
      <c r="AY358" s="18" t="s">
        <v>289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8" t="s">
        <v>81</v>
      </c>
      <c r="BK358" s="226">
        <f>ROUND(I358*H358,2)</f>
        <v>0</v>
      </c>
      <c r="BL358" s="18" t="s">
        <v>573</v>
      </c>
      <c r="BM358" s="225" t="s">
        <v>6075</v>
      </c>
    </row>
    <row r="359" s="2" customFormat="1">
      <c r="A359" s="39"/>
      <c r="B359" s="40"/>
      <c r="C359" s="41"/>
      <c r="D359" s="227" t="s">
        <v>299</v>
      </c>
      <c r="E359" s="41"/>
      <c r="F359" s="228" t="s">
        <v>6076</v>
      </c>
      <c r="G359" s="41"/>
      <c r="H359" s="41"/>
      <c r="I359" s="229"/>
      <c r="J359" s="41"/>
      <c r="K359" s="41"/>
      <c r="L359" s="45"/>
      <c r="M359" s="230"/>
      <c r="N359" s="231"/>
      <c r="O359" s="85"/>
      <c r="P359" s="85"/>
      <c r="Q359" s="85"/>
      <c r="R359" s="85"/>
      <c r="S359" s="85"/>
      <c r="T359" s="86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83</v>
      </c>
    </row>
    <row r="360" s="2" customFormat="1" ht="24.15" customHeight="1">
      <c r="A360" s="39"/>
      <c r="B360" s="40"/>
      <c r="C360" s="265" t="s">
        <v>2041</v>
      </c>
      <c r="D360" s="265" t="s">
        <v>357</v>
      </c>
      <c r="E360" s="266" t="s">
        <v>2661</v>
      </c>
      <c r="F360" s="267" t="s">
        <v>2662</v>
      </c>
      <c r="G360" s="268" t="s">
        <v>620</v>
      </c>
      <c r="H360" s="269">
        <v>54.515999999999998</v>
      </c>
      <c r="I360" s="270"/>
      <c r="J360" s="271">
        <f>ROUND(I360*H360,2)</f>
        <v>0</v>
      </c>
      <c r="K360" s="267" t="s">
        <v>296</v>
      </c>
      <c r="L360" s="272"/>
      <c r="M360" s="273" t="s">
        <v>19</v>
      </c>
      <c r="N360" s="274" t="s">
        <v>45</v>
      </c>
      <c r="O360" s="85"/>
      <c r="P360" s="223">
        <f>O360*H360</f>
        <v>0</v>
      </c>
      <c r="Q360" s="223">
        <v>0.00010000000000000001</v>
      </c>
      <c r="R360" s="223">
        <f>Q360*H360</f>
        <v>0.0054516</v>
      </c>
      <c r="S360" s="223">
        <v>0</v>
      </c>
      <c r="T360" s="224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25" t="s">
        <v>382</v>
      </c>
      <c r="AT360" s="225" t="s">
        <v>357</v>
      </c>
      <c r="AU360" s="225" t="s">
        <v>83</v>
      </c>
      <c r="AY360" s="18" t="s">
        <v>289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8" t="s">
        <v>81</v>
      </c>
      <c r="BK360" s="226">
        <f>ROUND(I360*H360,2)</f>
        <v>0</v>
      </c>
      <c r="BL360" s="18" t="s">
        <v>573</v>
      </c>
      <c r="BM360" s="225" t="s">
        <v>6077</v>
      </c>
    </row>
    <row r="361" s="2" customFormat="1" ht="33" customHeight="1">
      <c r="A361" s="39"/>
      <c r="B361" s="40"/>
      <c r="C361" s="214" t="s">
        <v>2048</v>
      </c>
      <c r="D361" s="214" t="s">
        <v>292</v>
      </c>
      <c r="E361" s="215" t="s">
        <v>2664</v>
      </c>
      <c r="F361" s="216" t="s">
        <v>6078</v>
      </c>
      <c r="G361" s="217" t="s">
        <v>620</v>
      </c>
      <c r="H361" s="218">
        <v>0.82599999999999996</v>
      </c>
      <c r="I361" s="219"/>
      <c r="J361" s="220">
        <f>ROUND(I361*H361,2)</f>
        <v>0</v>
      </c>
      <c r="K361" s="216" t="s">
        <v>296</v>
      </c>
      <c r="L361" s="45"/>
      <c r="M361" s="221" t="s">
        <v>19</v>
      </c>
      <c r="N361" s="222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573</v>
      </c>
      <c r="AT361" s="225" t="s">
        <v>292</v>
      </c>
      <c r="AU361" s="225" t="s">
        <v>83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573</v>
      </c>
      <c r="BM361" s="225" t="s">
        <v>6079</v>
      </c>
    </row>
    <row r="362" s="2" customFormat="1">
      <c r="A362" s="39"/>
      <c r="B362" s="40"/>
      <c r="C362" s="41"/>
      <c r="D362" s="227" t="s">
        <v>299</v>
      </c>
      <c r="E362" s="41"/>
      <c r="F362" s="228" t="s">
        <v>6080</v>
      </c>
      <c r="G362" s="41"/>
      <c r="H362" s="41"/>
      <c r="I362" s="229"/>
      <c r="J362" s="41"/>
      <c r="K362" s="41"/>
      <c r="L362" s="45"/>
      <c r="M362" s="230"/>
      <c r="N362" s="231"/>
      <c r="O362" s="85"/>
      <c r="P362" s="85"/>
      <c r="Q362" s="85"/>
      <c r="R362" s="85"/>
      <c r="S362" s="85"/>
      <c r="T362" s="86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299</v>
      </c>
      <c r="AU362" s="18" t="s">
        <v>83</v>
      </c>
    </row>
    <row r="363" s="2" customFormat="1" ht="24.15" customHeight="1">
      <c r="A363" s="39"/>
      <c r="B363" s="40"/>
      <c r="C363" s="265" t="s">
        <v>1923</v>
      </c>
      <c r="D363" s="265" t="s">
        <v>357</v>
      </c>
      <c r="E363" s="266" t="s">
        <v>2667</v>
      </c>
      <c r="F363" s="267" t="s">
        <v>2668</v>
      </c>
      <c r="G363" s="268" t="s">
        <v>620</v>
      </c>
      <c r="H363" s="269">
        <v>0.82599999999999996</v>
      </c>
      <c r="I363" s="270"/>
      <c r="J363" s="271">
        <f>ROUND(I363*H363,2)</f>
        <v>0</v>
      </c>
      <c r="K363" s="267" t="s">
        <v>296</v>
      </c>
      <c r="L363" s="272"/>
      <c r="M363" s="273" t="s">
        <v>19</v>
      </c>
      <c r="N363" s="274" t="s">
        <v>45</v>
      </c>
      <c r="O363" s="85"/>
      <c r="P363" s="223">
        <f>O363*H363</f>
        <v>0</v>
      </c>
      <c r="Q363" s="223">
        <v>0.00029999999999999997</v>
      </c>
      <c r="R363" s="223">
        <f>Q363*H363</f>
        <v>0.00024779999999999995</v>
      </c>
      <c r="S363" s="223">
        <v>0</v>
      </c>
      <c r="T363" s="224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25" t="s">
        <v>382</v>
      </c>
      <c r="AT363" s="225" t="s">
        <v>357</v>
      </c>
      <c r="AU363" s="225" t="s">
        <v>83</v>
      </c>
      <c r="AY363" s="18" t="s">
        <v>289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8" t="s">
        <v>81</v>
      </c>
      <c r="BK363" s="226">
        <f>ROUND(I363*H363,2)</f>
        <v>0</v>
      </c>
      <c r="BL363" s="18" t="s">
        <v>573</v>
      </c>
      <c r="BM363" s="225" t="s">
        <v>6081</v>
      </c>
    </row>
    <row r="364" s="2" customFormat="1" ht="24.15" customHeight="1">
      <c r="A364" s="39"/>
      <c r="B364" s="40"/>
      <c r="C364" s="214" t="s">
        <v>1929</v>
      </c>
      <c r="D364" s="214" t="s">
        <v>292</v>
      </c>
      <c r="E364" s="215" t="s">
        <v>2670</v>
      </c>
      <c r="F364" s="216" t="s">
        <v>2671</v>
      </c>
      <c r="G364" s="217" t="s">
        <v>620</v>
      </c>
      <c r="H364" s="218">
        <v>1.6519999999999999</v>
      </c>
      <c r="I364" s="219"/>
      <c r="J364" s="220">
        <f>ROUND(I364*H364,2)</f>
        <v>0</v>
      </c>
      <c r="K364" s="216" t="s">
        <v>19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573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573</v>
      </c>
      <c r="BM364" s="225" t="s">
        <v>6082</v>
      </c>
    </row>
    <row r="365" s="2" customFormat="1" ht="16.5" customHeight="1">
      <c r="A365" s="39"/>
      <c r="B365" s="40"/>
      <c r="C365" s="265" t="s">
        <v>1949</v>
      </c>
      <c r="D365" s="265" t="s">
        <v>357</v>
      </c>
      <c r="E365" s="266" t="s">
        <v>2673</v>
      </c>
      <c r="F365" s="267" t="s">
        <v>2674</v>
      </c>
      <c r="G365" s="268" t="s">
        <v>529</v>
      </c>
      <c r="H365" s="269">
        <v>1.6519999999999999</v>
      </c>
      <c r="I365" s="270"/>
      <c r="J365" s="271">
        <f>ROUND(I365*H365,2)</f>
        <v>0</v>
      </c>
      <c r="K365" s="267" t="s">
        <v>19</v>
      </c>
      <c r="L365" s="272"/>
      <c r="M365" s="273" t="s">
        <v>19</v>
      </c>
      <c r="N365" s="274" t="s">
        <v>45</v>
      </c>
      <c r="O365" s="85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25" t="s">
        <v>382</v>
      </c>
      <c r="AT365" s="225" t="s">
        <v>357</v>
      </c>
      <c r="AU365" s="225" t="s">
        <v>83</v>
      </c>
      <c r="AY365" s="18" t="s">
        <v>289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8" t="s">
        <v>81</v>
      </c>
      <c r="BK365" s="226">
        <f>ROUND(I365*H365,2)</f>
        <v>0</v>
      </c>
      <c r="BL365" s="18" t="s">
        <v>573</v>
      </c>
      <c r="BM365" s="225" t="s">
        <v>6083</v>
      </c>
    </row>
    <row r="366" s="2" customFormat="1" ht="24.15" customHeight="1">
      <c r="A366" s="39"/>
      <c r="B366" s="40"/>
      <c r="C366" s="214" t="s">
        <v>1954</v>
      </c>
      <c r="D366" s="214" t="s">
        <v>292</v>
      </c>
      <c r="E366" s="215" t="s">
        <v>2676</v>
      </c>
      <c r="F366" s="216" t="s">
        <v>2677</v>
      </c>
      <c r="G366" s="217" t="s">
        <v>620</v>
      </c>
      <c r="H366" s="218">
        <v>1.6519999999999999</v>
      </c>
      <c r="I366" s="219"/>
      <c r="J366" s="220">
        <f>ROUND(I366*H366,2)</f>
        <v>0</v>
      </c>
      <c r="K366" s="216" t="s">
        <v>19</v>
      </c>
      <c r="L366" s="45"/>
      <c r="M366" s="221" t="s">
        <v>19</v>
      </c>
      <c r="N366" s="222" t="s">
        <v>45</v>
      </c>
      <c r="O366" s="85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573</v>
      </c>
      <c r="AT366" s="225" t="s">
        <v>292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573</v>
      </c>
      <c r="BM366" s="225" t="s">
        <v>6084</v>
      </c>
    </row>
    <row r="367" s="2" customFormat="1" ht="16.5" customHeight="1">
      <c r="A367" s="39"/>
      <c r="B367" s="40"/>
      <c r="C367" s="265" t="s">
        <v>1804</v>
      </c>
      <c r="D367" s="265" t="s">
        <v>357</v>
      </c>
      <c r="E367" s="266" t="s">
        <v>2679</v>
      </c>
      <c r="F367" s="267" t="s">
        <v>2680</v>
      </c>
      <c r="G367" s="268" t="s">
        <v>529</v>
      </c>
      <c r="H367" s="269">
        <v>1.6519999999999999</v>
      </c>
      <c r="I367" s="270"/>
      <c r="J367" s="271">
        <f>ROUND(I367*H367,2)</f>
        <v>0</v>
      </c>
      <c r="K367" s="267" t="s">
        <v>19</v>
      </c>
      <c r="L367" s="272"/>
      <c r="M367" s="273" t="s">
        <v>19</v>
      </c>
      <c r="N367" s="274" t="s">
        <v>45</v>
      </c>
      <c r="O367" s="85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382</v>
      </c>
      <c r="AT367" s="225" t="s">
        <v>357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573</v>
      </c>
      <c r="BM367" s="225" t="s">
        <v>6085</v>
      </c>
    </row>
    <row r="368" s="12" customFormat="1" ht="22.8" customHeight="1">
      <c r="A368" s="12"/>
      <c r="B368" s="198"/>
      <c r="C368" s="199"/>
      <c r="D368" s="200" t="s">
        <v>73</v>
      </c>
      <c r="E368" s="212" t="s">
        <v>2682</v>
      </c>
      <c r="F368" s="212" t="s">
        <v>2683</v>
      </c>
      <c r="G368" s="199"/>
      <c r="H368" s="199"/>
      <c r="I368" s="202"/>
      <c r="J368" s="213">
        <f>BK368</f>
        <v>0</v>
      </c>
      <c r="K368" s="199"/>
      <c r="L368" s="204"/>
      <c r="M368" s="205"/>
      <c r="N368" s="206"/>
      <c r="O368" s="206"/>
      <c r="P368" s="207">
        <f>SUM(P369:P390)</f>
        <v>0</v>
      </c>
      <c r="Q368" s="206"/>
      <c r="R368" s="207">
        <f>SUM(R369:R390)</f>
        <v>0</v>
      </c>
      <c r="S368" s="206"/>
      <c r="T368" s="208">
        <f>SUM(T369:T390)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83</v>
      </c>
      <c r="AT368" s="210" t="s">
        <v>73</v>
      </c>
      <c r="AU368" s="210" t="s">
        <v>81</v>
      </c>
      <c r="AY368" s="209" t="s">
        <v>289</v>
      </c>
      <c r="BK368" s="211">
        <f>SUM(BK369:BK390)</f>
        <v>0</v>
      </c>
    </row>
    <row r="369" s="2" customFormat="1" ht="49.05" customHeight="1">
      <c r="A369" s="39"/>
      <c r="B369" s="40"/>
      <c r="C369" s="214" t="s">
        <v>2684</v>
      </c>
      <c r="D369" s="214" t="s">
        <v>292</v>
      </c>
      <c r="E369" s="215" t="s">
        <v>2685</v>
      </c>
      <c r="F369" s="216" t="s">
        <v>6086</v>
      </c>
      <c r="G369" s="217" t="s">
        <v>620</v>
      </c>
      <c r="H369" s="218">
        <v>344.44200000000001</v>
      </c>
      <c r="I369" s="219"/>
      <c r="J369" s="220">
        <f>ROUND(I369*H369,2)</f>
        <v>0</v>
      </c>
      <c r="K369" s="216" t="s">
        <v>296</v>
      </c>
      <c r="L369" s="45"/>
      <c r="M369" s="221" t="s">
        <v>19</v>
      </c>
      <c r="N369" s="222" t="s">
        <v>45</v>
      </c>
      <c r="O369" s="85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25" t="s">
        <v>573</v>
      </c>
      <c r="AT369" s="225" t="s">
        <v>292</v>
      </c>
      <c r="AU369" s="225" t="s">
        <v>83</v>
      </c>
      <c r="AY369" s="18" t="s">
        <v>289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8" t="s">
        <v>81</v>
      </c>
      <c r="BK369" s="226">
        <f>ROUND(I369*H369,2)</f>
        <v>0</v>
      </c>
      <c r="BL369" s="18" t="s">
        <v>573</v>
      </c>
      <c r="BM369" s="225" t="s">
        <v>6087</v>
      </c>
    </row>
    <row r="370" s="2" customFormat="1">
      <c r="A370" s="39"/>
      <c r="B370" s="40"/>
      <c r="C370" s="41"/>
      <c r="D370" s="227" t="s">
        <v>299</v>
      </c>
      <c r="E370" s="41"/>
      <c r="F370" s="228" t="s">
        <v>6088</v>
      </c>
      <c r="G370" s="41"/>
      <c r="H370" s="41"/>
      <c r="I370" s="229"/>
      <c r="J370" s="41"/>
      <c r="K370" s="41"/>
      <c r="L370" s="45"/>
      <c r="M370" s="230"/>
      <c r="N370" s="231"/>
      <c r="O370" s="85"/>
      <c r="P370" s="85"/>
      <c r="Q370" s="85"/>
      <c r="R370" s="85"/>
      <c r="S370" s="85"/>
      <c r="T370" s="86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299</v>
      </c>
      <c r="AU370" s="18" t="s">
        <v>83</v>
      </c>
    </row>
    <row r="371" s="2" customFormat="1" ht="37.8" customHeight="1">
      <c r="A371" s="39"/>
      <c r="B371" s="40"/>
      <c r="C371" s="265" t="s">
        <v>2688</v>
      </c>
      <c r="D371" s="265" t="s">
        <v>357</v>
      </c>
      <c r="E371" s="266" t="s">
        <v>2689</v>
      </c>
      <c r="F371" s="267" t="s">
        <v>2690</v>
      </c>
      <c r="G371" s="268" t="s">
        <v>529</v>
      </c>
      <c r="H371" s="269">
        <v>28.084</v>
      </c>
      <c r="I371" s="270"/>
      <c r="J371" s="271">
        <f>ROUND(I371*H371,2)</f>
        <v>0</v>
      </c>
      <c r="K371" s="267" t="s">
        <v>19</v>
      </c>
      <c r="L371" s="272"/>
      <c r="M371" s="273" t="s">
        <v>19</v>
      </c>
      <c r="N371" s="274" t="s">
        <v>45</v>
      </c>
      <c r="O371" s="85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25" t="s">
        <v>382</v>
      </c>
      <c r="AT371" s="225" t="s">
        <v>357</v>
      </c>
      <c r="AU371" s="225" t="s">
        <v>83</v>
      </c>
      <c r="AY371" s="18" t="s">
        <v>289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8" t="s">
        <v>81</v>
      </c>
      <c r="BK371" s="226">
        <f>ROUND(I371*H371,2)</f>
        <v>0</v>
      </c>
      <c r="BL371" s="18" t="s">
        <v>573</v>
      </c>
      <c r="BM371" s="225" t="s">
        <v>6089</v>
      </c>
    </row>
    <row r="372" s="2" customFormat="1" ht="37.8" customHeight="1">
      <c r="A372" s="39"/>
      <c r="B372" s="40"/>
      <c r="C372" s="265" t="s">
        <v>2692</v>
      </c>
      <c r="D372" s="265" t="s">
        <v>357</v>
      </c>
      <c r="E372" s="266" t="s">
        <v>2693</v>
      </c>
      <c r="F372" s="267" t="s">
        <v>2694</v>
      </c>
      <c r="G372" s="268" t="s">
        <v>529</v>
      </c>
      <c r="H372" s="269">
        <v>9.0860000000000003</v>
      </c>
      <c r="I372" s="270"/>
      <c r="J372" s="271">
        <f>ROUND(I372*H372,2)</f>
        <v>0</v>
      </c>
      <c r="K372" s="267" t="s">
        <v>19</v>
      </c>
      <c r="L372" s="272"/>
      <c r="M372" s="273" t="s">
        <v>19</v>
      </c>
      <c r="N372" s="274" t="s">
        <v>45</v>
      </c>
      <c r="O372" s="85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25" t="s">
        <v>382</v>
      </c>
      <c r="AT372" s="225" t="s">
        <v>357</v>
      </c>
      <c r="AU372" s="225" t="s">
        <v>83</v>
      </c>
      <c r="AY372" s="18" t="s">
        <v>289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8" t="s">
        <v>81</v>
      </c>
      <c r="BK372" s="226">
        <f>ROUND(I372*H372,2)</f>
        <v>0</v>
      </c>
      <c r="BL372" s="18" t="s">
        <v>573</v>
      </c>
      <c r="BM372" s="225" t="s">
        <v>6090</v>
      </c>
    </row>
    <row r="373" s="2" customFormat="1" ht="33" customHeight="1">
      <c r="A373" s="39"/>
      <c r="B373" s="40"/>
      <c r="C373" s="265" t="s">
        <v>2696</v>
      </c>
      <c r="D373" s="265" t="s">
        <v>357</v>
      </c>
      <c r="E373" s="266" t="s">
        <v>2697</v>
      </c>
      <c r="F373" s="267" t="s">
        <v>2698</v>
      </c>
      <c r="G373" s="268" t="s">
        <v>529</v>
      </c>
      <c r="H373" s="269">
        <v>138.768</v>
      </c>
      <c r="I373" s="270"/>
      <c r="J373" s="271">
        <f>ROUND(I373*H373,2)</f>
        <v>0</v>
      </c>
      <c r="K373" s="267" t="s">
        <v>19</v>
      </c>
      <c r="L373" s="272"/>
      <c r="M373" s="273" t="s">
        <v>19</v>
      </c>
      <c r="N373" s="274" t="s">
        <v>45</v>
      </c>
      <c r="O373" s="85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382</v>
      </c>
      <c r="AT373" s="225" t="s">
        <v>357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573</v>
      </c>
      <c r="BM373" s="225" t="s">
        <v>6091</v>
      </c>
    </row>
    <row r="374" s="2" customFormat="1" ht="33" customHeight="1">
      <c r="A374" s="39"/>
      <c r="B374" s="40"/>
      <c r="C374" s="265" t="s">
        <v>2700</v>
      </c>
      <c r="D374" s="265" t="s">
        <v>357</v>
      </c>
      <c r="E374" s="266" t="s">
        <v>2701</v>
      </c>
      <c r="F374" s="267" t="s">
        <v>2702</v>
      </c>
      <c r="G374" s="268" t="s">
        <v>529</v>
      </c>
      <c r="H374" s="269">
        <v>17.346</v>
      </c>
      <c r="I374" s="270"/>
      <c r="J374" s="271">
        <f>ROUND(I374*H374,2)</f>
        <v>0</v>
      </c>
      <c r="K374" s="267" t="s">
        <v>19</v>
      </c>
      <c r="L374" s="272"/>
      <c r="M374" s="273" t="s">
        <v>19</v>
      </c>
      <c r="N374" s="274" t="s">
        <v>45</v>
      </c>
      <c r="O374" s="85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25" t="s">
        <v>382</v>
      </c>
      <c r="AT374" s="225" t="s">
        <v>357</v>
      </c>
      <c r="AU374" s="225" t="s">
        <v>83</v>
      </c>
      <c r="AY374" s="18" t="s">
        <v>289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8" t="s">
        <v>81</v>
      </c>
      <c r="BK374" s="226">
        <f>ROUND(I374*H374,2)</f>
        <v>0</v>
      </c>
      <c r="BL374" s="18" t="s">
        <v>573</v>
      </c>
      <c r="BM374" s="225" t="s">
        <v>6092</v>
      </c>
    </row>
    <row r="375" s="2" customFormat="1" ht="16.5" customHeight="1">
      <c r="A375" s="39"/>
      <c r="B375" s="40"/>
      <c r="C375" s="265" t="s">
        <v>2704</v>
      </c>
      <c r="D375" s="265" t="s">
        <v>357</v>
      </c>
      <c r="E375" s="266" t="s">
        <v>2705</v>
      </c>
      <c r="F375" s="267" t="s">
        <v>2706</v>
      </c>
      <c r="G375" s="268" t="s">
        <v>529</v>
      </c>
      <c r="H375" s="269">
        <v>17.346</v>
      </c>
      <c r="I375" s="270"/>
      <c r="J375" s="271">
        <f>ROUND(I375*H375,2)</f>
        <v>0</v>
      </c>
      <c r="K375" s="267" t="s">
        <v>19</v>
      </c>
      <c r="L375" s="272"/>
      <c r="M375" s="273" t="s">
        <v>19</v>
      </c>
      <c r="N375" s="274" t="s">
        <v>45</v>
      </c>
      <c r="O375" s="85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382</v>
      </c>
      <c r="AT375" s="225" t="s">
        <v>357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573</v>
      </c>
      <c r="BM375" s="225" t="s">
        <v>6093</v>
      </c>
    </row>
    <row r="376" s="2" customFormat="1" ht="33" customHeight="1">
      <c r="A376" s="39"/>
      <c r="B376" s="40"/>
      <c r="C376" s="265" t="s">
        <v>2708</v>
      </c>
      <c r="D376" s="265" t="s">
        <v>357</v>
      </c>
      <c r="E376" s="266" t="s">
        <v>2709</v>
      </c>
      <c r="F376" s="267" t="s">
        <v>2710</v>
      </c>
      <c r="G376" s="268" t="s">
        <v>529</v>
      </c>
      <c r="H376" s="269">
        <v>22.302</v>
      </c>
      <c r="I376" s="270"/>
      <c r="J376" s="271">
        <f>ROUND(I376*H376,2)</f>
        <v>0</v>
      </c>
      <c r="K376" s="267" t="s">
        <v>19</v>
      </c>
      <c r="L376" s="272"/>
      <c r="M376" s="273" t="s">
        <v>19</v>
      </c>
      <c r="N376" s="274" t="s">
        <v>45</v>
      </c>
      <c r="O376" s="85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25" t="s">
        <v>382</v>
      </c>
      <c r="AT376" s="225" t="s">
        <v>357</v>
      </c>
      <c r="AU376" s="225" t="s">
        <v>83</v>
      </c>
      <c r="AY376" s="18" t="s">
        <v>289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8" t="s">
        <v>81</v>
      </c>
      <c r="BK376" s="226">
        <f>ROUND(I376*H376,2)</f>
        <v>0</v>
      </c>
      <c r="BL376" s="18" t="s">
        <v>573</v>
      </c>
      <c r="BM376" s="225" t="s">
        <v>6094</v>
      </c>
    </row>
    <row r="377" s="2" customFormat="1" ht="33" customHeight="1">
      <c r="A377" s="39"/>
      <c r="B377" s="40"/>
      <c r="C377" s="265" t="s">
        <v>2712</v>
      </c>
      <c r="D377" s="265" t="s">
        <v>357</v>
      </c>
      <c r="E377" s="266" t="s">
        <v>2713</v>
      </c>
      <c r="F377" s="267" t="s">
        <v>2714</v>
      </c>
      <c r="G377" s="268" t="s">
        <v>529</v>
      </c>
      <c r="H377" s="269">
        <v>14.868</v>
      </c>
      <c r="I377" s="270"/>
      <c r="J377" s="271">
        <f>ROUND(I377*H377,2)</f>
        <v>0</v>
      </c>
      <c r="K377" s="267" t="s">
        <v>19</v>
      </c>
      <c r="L377" s="272"/>
      <c r="M377" s="273" t="s">
        <v>19</v>
      </c>
      <c r="N377" s="274" t="s">
        <v>45</v>
      </c>
      <c r="O377" s="85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25" t="s">
        <v>382</v>
      </c>
      <c r="AT377" s="225" t="s">
        <v>357</v>
      </c>
      <c r="AU377" s="225" t="s">
        <v>83</v>
      </c>
      <c r="AY377" s="18" t="s">
        <v>289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8" t="s">
        <v>81</v>
      </c>
      <c r="BK377" s="226">
        <f>ROUND(I377*H377,2)</f>
        <v>0</v>
      </c>
      <c r="BL377" s="18" t="s">
        <v>573</v>
      </c>
      <c r="BM377" s="225" t="s">
        <v>6095</v>
      </c>
    </row>
    <row r="378" s="2" customFormat="1" ht="16.5" customHeight="1">
      <c r="A378" s="39"/>
      <c r="B378" s="40"/>
      <c r="C378" s="265" t="s">
        <v>2716</v>
      </c>
      <c r="D378" s="265" t="s">
        <v>357</v>
      </c>
      <c r="E378" s="266" t="s">
        <v>2717</v>
      </c>
      <c r="F378" s="267" t="s">
        <v>2718</v>
      </c>
      <c r="G378" s="268" t="s">
        <v>529</v>
      </c>
      <c r="H378" s="269">
        <v>14.868</v>
      </c>
      <c r="I378" s="270"/>
      <c r="J378" s="271">
        <f>ROUND(I378*H378,2)</f>
        <v>0</v>
      </c>
      <c r="K378" s="267" t="s">
        <v>19</v>
      </c>
      <c r="L378" s="272"/>
      <c r="M378" s="273" t="s">
        <v>19</v>
      </c>
      <c r="N378" s="274" t="s">
        <v>45</v>
      </c>
      <c r="O378" s="85"/>
      <c r="P378" s="223">
        <f>O378*H378</f>
        <v>0</v>
      </c>
      <c r="Q378" s="223">
        <v>0</v>
      </c>
      <c r="R378" s="223">
        <f>Q378*H378</f>
        <v>0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382</v>
      </c>
      <c r="AT378" s="225" t="s">
        <v>357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573</v>
      </c>
      <c r="BM378" s="225" t="s">
        <v>6096</v>
      </c>
    </row>
    <row r="379" s="2" customFormat="1" ht="37.8" customHeight="1">
      <c r="A379" s="39"/>
      <c r="B379" s="40"/>
      <c r="C379" s="265" t="s">
        <v>2720</v>
      </c>
      <c r="D379" s="265" t="s">
        <v>357</v>
      </c>
      <c r="E379" s="266" t="s">
        <v>2721</v>
      </c>
      <c r="F379" s="267" t="s">
        <v>2722</v>
      </c>
      <c r="G379" s="268" t="s">
        <v>529</v>
      </c>
      <c r="H379" s="269">
        <v>7.4340000000000002</v>
      </c>
      <c r="I379" s="270"/>
      <c r="J379" s="271">
        <f>ROUND(I379*H379,2)</f>
        <v>0</v>
      </c>
      <c r="K379" s="267" t="s">
        <v>19</v>
      </c>
      <c r="L379" s="272"/>
      <c r="M379" s="273" t="s">
        <v>19</v>
      </c>
      <c r="N379" s="274" t="s">
        <v>45</v>
      </c>
      <c r="O379" s="85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25" t="s">
        <v>382</v>
      </c>
      <c r="AT379" s="225" t="s">
        <v>357</v>
      </c>
      <c r="AU379" s="225" t="s">
        <v>83</v>
      </c>
      <c r="AY379" s="18" t="s">
        <v>289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8" t="s">
        <v>81</v>
      </c>
      <c r="BK379" s="226">
        <f>ROUND(I379*H379,2)</f>
        <v>0</v>
      </c>
      <c r="BL379" s="18" t="s">
        <v>573</v>
      </c>
      <c r="BM379" s="225" t="s">
        <v>6097</v>
      </c>
    </row>
    <row r="380" s="2" customFormat="1" ht="24.15" customHeight="1">
      <c r="A380" s="39"/>
      <c r="B380" s="40"/>
      <c r="C380" s="265" t="s">
        <v>2724</v>
      </c>
      <c r="D380" s="265" t="s">
        <v>357</v>
      </c>
      <c r="E380" s="266" t="s">
        <v>2725</v>
      </c>
      <c r="F380" s="267" t="s">
        <v>2726</v>
      </c>
      <c r="G380" s="268" t="s">
        <v>529</v>
      </c>
      <c r="H380" s="269">
        <v>8.2599999999999998</v>
      </c>
      <c r="I380" s="270"/>
      <c r="J380" s="271">
        <f>ROUND(I380*H380,2)</f>
        <v>0</v>
      </c>
      <c r="K380" s="267" t="s">
        <v>19</v>
      </c>
      <c r="L380" s="272"/>
      <c r="M380" s="273" t="s">
        <v>19</v>
      </c>
      <c r="N380" s="274" t="s">
        <v>45</v>
      </c>
      <c r="O380" s="85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25" t="s">
        <v>382</v>
      </c>
      <c r="AT380" s="225" t="s">
        <v>357</v>
      </c>
      <c r="AU380" s="225" t="s">
        <v>83</v>
      </c>
      <c r="AY380" s="18" t="s">
        <v>289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8" t="s">
        <v>81</v>
      </c>
      <c r="BK380" s="226">
        <f>ROUND(I380*H380,2)</f>
        <v>0</v>
      </c>
      <c r="BL380" s="18" t="s">
        <v>573</v>
      </c>
      <c r="BM380" s="225" t="s">
        <v>6098</v>
      </c>
    </row>
    <row r="381" s="2" customFormat="1" ht="24.15" customHeight="1">
      <c r="A381" s="39"/>
      <c r="B381" s="40"/>
      <c r="C381" s="265" t="s">
        <v>2728</v>
      </c>
      <c r="D381" s="265" t="s">
        <v>357</v>
      </c>
      <c r="E381" s="266" t="s">
        <v>2729</v>
      </c>
      <c r="F381" s="267" t="s">
        <v>2730</v>
      </c>
      <c r="G381" s="268" t="s">
        <v>529</v>
      </c>
      <c r="H381" s="269">
        <v>13.215999999999999</v>
      </c>
      <c r="I381" s="270"/>
      <c r="J381" s="271">
        <f>ROUND(I381*H381,2)</f>
        <v>0</v>
      </c>
      <c r="K381" s="267" t="s">
        <v>19</v>
      </c>
      <c r="L381" s="272"/>
      <c r="M381" s="273" t="s">
        <v>19</v>
      </c>
      <c r="N381" s="274" t="s">
        <v>45</v>
      </c>
      <c r="O381" s="85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25" t="s">
        <v>382</v>
      </c>
      <c r="AT381" s="225" t="s">
        <v>357</v>
      </c>
      <c r="AU381" s="225" t="s">
        <v>83</v>
      </c>
      <c r="AY381" s="18" t="s">
        <v>289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8" t="s">
        <v>81</v>
      </c>
      <c r="BK381" s="226">
        <f>ROUND(I381*H381,2)</f>
        <v>0</v>
      </c>
      <c r="BL381" s="18" t="s">
        <v>573</v>
      </c>
      <c r="BM381" s="225" t="s">
        <v>6099</v>
      </c>
    </row>
    <row r="382" s="2" customFormat="1" ht="33" customHeight="1">
      <c r="A382" s="39"/>
      <c r="B382" s="40"/>
      <c r="C382" s="265" t="s">
        <v>2732</v>
      </c>
      <c r="D382" s="265" t="s">
        <v>357</v>
      </c>
      <c r="E382" s="266" t="s">
        <v>2733</v>
      </c>
      <c r="F382" s="267" t="s">
        <v>2734</v>
      </c>
      <c r="G382" s="268" t="s">
        <v>529</v>
      </c>
      <c r="H382" s="269">
        <v>7.4340000000000002</v>
      </c>
      <c r="I382" s="270"/>
      <c r="J382" s="271">
        <f>ROUND(I382*H382,2)</f>
        <v>0</v>
      </c>
      <c r="K382" s="267" t="s">
        <v>19</v>
      </c>
      <c r="L382" s="272"/>
      <c r="M382" s="273" t="s">
        <v>19</v>
      </c>
      <c r="N382" s="274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382</v>
      </c>
      <c r="AT382" s="225" t="s">
        <v>357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573</v>
      </c>
      <c r="BM382" s="225" t="s">
        <v>6100</v>
      </c>
    </row>
    <row r="383" s="2" customFormat="1" ht="24.15" customHeight="1">
      <c r="A383" s="39"/>
      <c r="B383" s="40"/>
      <c r="C383" s="265" t="s">
        <v>2736</v>
      </c>
      <c r="D383" s="265" t="s">
        <v>357</v>
      </c>
      <c r="E383" s="266" t="s">
        <v>2737</v>
      </c>
      <c r="F383" s="267" t="s">
        <v>2738</v>
      </c>
      <c r="G383" s="268" t="s">
        <v>529</v>
      </c>
      <c r="H383" s="269">
        <v>37.996000000000002</v>
      </c>
      <c r="I383" s="270"/>
      <c r="J383" s="271">
        <f>ROUND(I383*H383,2)</f>
        <v>0</v>
      </c>
      <c r="K383" s="267" t="s">
        <v>19</v>
      </c>
      <c r="L383" s="272"/>
      <c r="M383" s="273" t="s">
        <v>19</v>
      </c>
      <c r="N383" s="274" t="s">
        <v>45</v>
      </c>
      <c r="O383" s="85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25" t="s">
        <v>382</v>
      </c>
      <c r="AT383" s="225" t="s">
        <v>357</v>
      </c>
      <c r="AU383" s="225" t="s">
        <v>83</v>
      </c>
      <c r="AY383" s="18" t="s">
        <v>289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8" t="s">
        <v>81</v>
      </c>
      <c r="BK383" s="226">
        <f>ROUND(I383*H383,2)</f>
        <v>0</v>
      </c>
      <c r="BL383" s="18" t="s">
        <v>573</v>
      </c>
      <c r="BM383" s="225" t="s">
        <v>6101</v>
      </c>
    </row>
    <row r="384" s="2" customFormat="1" ht="24.15" customHeight="1">
      <c r="A384" s="39"/>
      <c r="B384" s="40"/>
      <c r="C384" s="265" t="s">
        <v>2740</v>
      </c>
      <c r="D384" s="265" t="s">
        <v>357</v>
      </c>
      <c r="E384" s="266" t="s">
        <v>2741</v>
      </c>
      <c r="F384" s="267" t="s">
        <v>2742</v>
      </c>
      <c r="G384" s="268" t="s">
        <v>529</v>
      </c>
      <c r="H384" s="269">
        <v>5.782</v>
      </c>
      <c r="I384" s="270"/>
      <c r="J384" s="271">
        <f>ROUND(I384*H384,2)</f>
        <v>0</v>
      </c>
      <c r="K384" s="267" t="s">
        <v>19</v>
      </c>
      <c r="L384" s="272"/>
      <c r="M384" s="273" t="s">
        <v>19</v>
      </c>
      <c r="N384" s="274" t="s">
        <v>45</v>
      </c>
      <c r="O384" s="85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25" t="s">
        <v>382</v>
      </c>
      <c r="AT384" s="225" t="s">
        <v>357</v>
      </c>
      <c r="AU384" s="225" t="s">
        <v>83</v>
      </c>
      <c r="AY384" s="18" t="s">
        <v>289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8" t="s">
        <v>81</v>
      </c>
      <c r="BK384" s="226">
        <f>ROUND(I384*H384,2)</f>
        <v>0</v>
      </c>
      <c r="BL384" s="18" t="s">
        <v>573</v>
      </c>
      <c r="BM384" s="225" t="s">
        <v>6102</v>
      </c>
    </row>
    <row r="385" s="2" customFormat="1" ht="24.15" customHeight="1">
      <c r="A385" s="39"/>
      <c r="B385" s="40"/>
      <c r="C385" s="265" t="s">
        <v>2744</v>
      </c>
      <c r="D385" s="265" t="s">
        <v>357</v>
      </c>
      <c r="E385" s="266" t="s">
        <v>2745</v>
      </c>
      <c r="F385" s="267" t="s">
        <v>2746</v>
      </c>
      <c r="G385" s="268" t="s">
        <v>529</v>
      </c>
      <c r="H385" s="269">
        <v>1.6519999999999999</v>
      </c>
      <c r="I385" s="270"/>
      <c r="J385" s="271">
        <f>ROUND(I385*H385,2)</f>
        <v>0</v>
      </c>
      <c r="K385" s="267" t="s">
        <v>19</v>
      </c>
      <c r="L385" s="272"/>
      <c r="M385" s="273" t="s">
        <v>19</v>
      </c>
      <c r="N385" s="274" t="s">
        <v>45</v>
      </c>
      <c r="O385" s="85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25" t="s">
        <v>382</v>
      </c>
      <c r="AT385" s="225" t="s">
        <v>357</v>
      </c>
      <c r="AU385" s="225" t="s">
        <v>83</v>
      </c>
      <c r="AY385" s="18" t="s">
        <v>289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8" t="s">
        <v>81</v>
      </c>
      <c r="BK385" s="226">
        <f>ROUND(I385*H385,2)</f>
        <v>0</v>
      </c>
      <c r="BL385" s="18" t="s">
        <v>573</v>
      </c>
      <c r="BM385" s="225" t="s">
        <v>6103</v>
      </c>
    </row>
    <row r="386" s="2" customFormat="1" ht="24.15" customHeight="1">
      <c r="A386" s="39"/>
      <c r="B386" s="40"/>
      <c r="C386" s="214" t="s">
        <v>2748</v>
      </c>
      <c r="D386" s="214" t="s">
        <v>292</v>
      </c>
      <c r="E386" s="215" t="s">
        <v>2749</v>
      </c>
      <c r="F386" s="216" t="s">
        <v>6104</v>
      </c>
      <c r="G386" s="217" t="s">
        <v>620</v>
      </c>
      <c r="H386" s="218">
        <v>0.82599999999999996</v>
      </c>
      <c r="I386" s="219"/>
      <c r="J386" s="220">
        <f>ROUND(I386*H386,2)</f>
        <v>0</v>
      </c>
      <c r="K386" s="216" t="s">
        <v>296</v>
      </c>
      <c r="L386" s="45"/>
      <c r="M386" s="221" t="s">
        <v>19</v>
      </c>
      <c r="N386" s="222" t="s">
        <v>45</v>
      </c>
      <c r="O386" s="85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25" t="s">
        <v>573</v>
      </c>
      <c r="AT386" s="225" t="s">
        <v>292</v>
      </c>
      <c r="AU386" s="225" t="s">
        <v>83</v>
      </c>
      <c r="AY386" s="18" t="s">
        <v>289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8" t="s">
        <v>81</v>
      </c>
      <c r="BK386" s="226">
        <f>ROUND(I386*H386,2)</f>
        <v>0</v>
      </c>
      <c r="BL386" s="18" t="s">
        <v>573</v>
      </c>
      <c r="BM386" s="225" t="s">
        <v>6105</v>
      </c>
    </row>
    <row r="387" s="2" customFormat="1">
      <c r="A387" s="39"/>
      <c r="B387" s="40"/>
      <c r="C387" s="41"/>
      <c r="D387" s="227" t="s">
        <v>299</v>
      </c>
      <c r="E387" s="41"/>
      <c r="F387" s="228" t="s">
        <v>6106</v>
      </c>
      <c r="G387" s="41"/>
      <c r="H387" s="41"/>
      <c r="I387" s="229"/>
      <c r="J387" s="41"/>
      <c r="K387" s="41"/>
      <c r="L387" s="45"/>
      <c r="M387" s="230"/>
      <c r="N387" s="231"/>
      <c r="O387" s="85"/>
      <c r="P387" s="85"/>
      <c r="Q387" s="85"/>
      <c r="R387" s="85"/>
      <c r="S387" s="85"/>
      <c r="T387" s="86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299</v>
      </c>
      <c r="AU387" s="18" t="s">
        <v>83</v>
      </c>
    </row>
    <row r="388" s="2" customFormat="1">
      <c r="A388" s="39"/>
      <c r="B388" s="40"/>
      <c r="C388" s="214" t="s">
        <v>2752</v>
      </c>
      <c r="D388" s="214" t="s">
        <v>292</v>
      </c>
      <c r="E388" s="215" t="s">
        <v>2753</v>
      </c>
      <c r="F388" s="216" t="s">
        <v>2754</v>
      </c>
      <c r="G388" s="217" t="s">
        <v>2755</v>
      </c>
      <c r="H388" s="218">
        <v>0.82599999999999996</v>
      </c>
      <c r="I388" s="219"/>
      <c r="J388" s="220">
        <f>ROUND(I388*H388,2)</f>
        <v>0</v>
      </c>
      <c r="K388" s="216" t="s">
        <v>19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573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573</v>
      </c>
      <c r="BM388" s="225" t="s">
        <v>6107</v>
      </c>
    </row>
    <row r="389" s="2" customFormat="1" ht="24.15" customHeight="1">
      <c r="A389" s="39"/>
      <c r="B389" s="40"/>
      <c r="C389" s="214" t="s">
        <v>2757</v>
      </c>
      <c r="D389" s="214" t="s">
        <v>292</v>
      </c>
      <c r="E389" s="215" t="s">
        <v>2758</v>
      </c>
      <c r="F389" s="216" t="s">
        <v>2759</v>
      </c>
      <c r="G389" s="217" t="s">
        <v>2755</v>
      </c>
      <c r="H389" s="218">
        <v>0.82599999999999996</v>
      </c>
      <c r="I389" s="219"/>
      <c r="J389" s="220">
        <f>ROUND(I389*H389,2)</f>
        <v>0</v>
      </c>
      <c r="K389" s="216" t="s">
        <v>19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573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573</v>
      </c>
      <c r="BM389" s="225" t="s">
        <v>6108</v>
      </c>
    </row>
    <row r="390" s="2" customFormat="1">
      <c r="A390" s="39"/>
      <c r="B390" s="40"/>
      <c r="C390" s="214" t="s">
        <v>2761</v>
      </c>
      <c r="D390" s="214" t="s">
        <v>292</v>
      </c>
      <c r="E390" s="215" t="s">
        <v>2762</v>
      </c>
      <c r="F390" s="216" t="s">
        <v>2763</v>
      </c>
      <c r="G390" s="217" t="s">
        <v>2755</v>
      </c>
      <c r="H390" s="218">
        <v>0.82599999999999996</v>
      </c>
      <c r="I390" s="219"/>
      <c r="J390" s="220">
        <f>ROUND(I390*H390,2)</f>
        <v>0</v>
      </c>
      <c r="K390" s="216" t="s">
        <v>19</v>
      </c>
      <c r="L390" s="45"/>
      <c r="M390" s="221" t="s">
        <v>19</v>
      </c>
      <c r="N390" s="222" t="s">
        <v>45</v>
      </c>
      <c r="O390" s="85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25" t="s">
        <v>573</v>
      </c>
      <c r="AT390" s="225" t="s">
        <v>292</v>
      </c>
      <c r="AU390" s="225" t="s">
        <v>83</v>
      </c>
      <c r="AY390" s="18" t="s">
        <v>289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8" t="s">
        <v>81</v>
      </c>
      <c r="BK390" s="226">
        <f>ROUND(I390*H390,2)</f>
        <v>0</v>
      </c>
      <c r="BL390" s="18" t="s">
        <v>573</v>
      </c>
      <c r="BM390" s="225" t="s">
        <v>6109</v>
      </c>
    </row>
    <row r="391" s="12" customFormat="1" ht="22.8" customHeight="1">
      <c r="A391" s="12"/>
      <c r="B391" s="198"/>
      <c r="C391" s="199"/>
      <c r="D391" s="200" t="s">
        <v>73</v>
      </c>
      <c r="E391" s="212" t="s">
        <v>2765</v>
      </c>
      <c r="F391" s="212" t="s">
        <v>2766</v>
      </c>
      <c r="G391" s="199"/>
      <c r="H391" s="199"/>
      <c r="I391" s="202"/>
      <c r="J391" s="213">
        <f>BK391</f>
        <v>0</v>
      </c>
      <c r="K391" s="199"/>
      <c r="L391" s="204"/>
      <c r="M391" s="205"/>
      <c r="N391" s="206"/>
      <c r="O391" s="206"/>
      <c r="P391" s="207">
        <f>SUM(P392:P437)</f>
        <v>0</v>
      </c>
      <c r="Q391" s="206"/>
      <c r="R391" s="207">
        <f>SUM(R392:R437)</f>
        <v>0.65219307999999998</v>
      </c>
      <c r="S391" s="206"/>
      <c r="T391" s="208">
        <f>SUM(T392:T437)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09" t="s">
        <v>83</v>
      </c>
      <c r="AT391" s="210" t="s">
        <v>73</v>
      </c>
      <c r="AU391" s="210" t="s">
        <v>81</v>
      </c>
      <c r="AY391" s="209" t="s">
        <v>289</v>
      </c>
      <c r="BK391" s="211">
        <f>SUM(BK392:BK437)</f>
        <v>0</v>
      </c>
    </row>
    <row r="392" s="2" customFormat="1" ht="24.15" customHeight="1">
      <c r="A392" s="39"/>
      <c r="B392" s="40"/>
      <c r="C392" s="214" t="s">
        <v>2767</v>
      </c>
      <c r="D392" s="214" t="s">
        <v>292</v>
      </c>
      <c r="E392" s="215" t="s">
        <v>2768</v>
      </c>
      <c r="F392" s="216" t="s">
        <v>6110</v>
      </c>
      <c r="G392" s="217" t="s">
        <v>620</v>
      </c>
      <c r="H392" s="218">
        <v>42.951999999999998</v>
      </c>
      <c r="I392" s="219"/>
      <c r="J392" s="220">
        <f>ROUND(I392*H392,2)</f>
        <v>0</v>
      </c>
      <c r="K392" s="216" t="s">
        <v>296</v>
      </c>
      <c r="L392" s="45"/>
      <c r="M392" s="221" t="s">
        <v>19</v>
      </c>
      <c r="N392" s="222" t="s">
        <v>45</v>
      </c>
      <c r="O392" s="85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573</v>
      </c>
      <c r="AT392" s="225" t="s">
        <v>292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573</v>
      </c>
      <c r="BM392" s="225" t="s">
        <v>6111</v>
      </c>
    </row>
    <row r="393" s="2" customFormat="1">
      <c r="A393" s="39"/>
      <c r="B393" s="40"/>
      <c r="C393" s="41"/>
      <c r="D393" s="227" t="s">
        <v>299</v>
      </c>
      <c r="E393" s="41"/>
      <c r="F393" s="228" t="s">
        <v>6112</v>
      </c>
      <c r="G393" s="41"/>
      <c r="H393" s="41"/>
      <c r="I393" s="229"/>
      <c r="J393" s="41"/>
      <c r="K393" s="41"/>
      <c r="L393" s="45"/>
      <c r="M393" s="230"/>
      <c r="N393" s="231"/>
      <c r="O393" s="85"/>
      <c r="P393" s="85"/>
      <c r="Q393" s="85"/>
      <c r="R393" s="85"/>
      <c r="S393" s="85"/>
      <c r="T393" s="86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83</v>
      </c>
    </row>
    <row r="394" s="2" customFormat="1" ht="16.5" customHeight="1">
      <c r="A394" s="39"/>
      <c r="B394" s="40"/>
      <c r="C394" s="265" t="s">
        <v>2771</v>
      </c>
      <c r="D394" s="265" t="s">
        <v>357</v>
      </c>
      <c r="E394" s="266" t="s">
        <v>2772</v>
      </c>
      <c r="F394" s="267" t="s">
        <v>2773</v>
      </c>
      <c r="G394" s="268" t="s">
        <v>529</v>
      </c>
      <c r="H394" s="269">
        <v>42.951999999999998</v>
      </c>
      <c r="I394" s="270"/>
      <c r="J394" s="271">
        <f>ROUND(I394*H394,2)</f>
        <v>0</v>
      </c>
      <c r="K394" s="267" t="s">
        <v>19</v>
      </c>
      <c r="L394" s="272"/>
      <c r="M394" s="273" t="s">
        <v>19</v>
      </c>
      <c r="N394" s="274" t="s">
        <v>45</v>
      </c>
      <c r="O394" s="85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25" t="s">
        <v>382</v>
      </c>
      <c r="AT394" s="225" t="s">
        <v>357</v>
      </c>
      <c r="AU394" s="225" t="s">
        <v>83</v>
      </c>
      <c r="AY394" s="18" t="s">
        <v>289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8" t="s">
        <v>81</v>
      </c>
      <c r="BK394" s="226">
        <f>ROUND(I394*H394,2)</f>
        <v>0</v>
      </c>
      <c r="BL394" s="18" t="s">
        <v>573</v>
      </c>
      <c r="BM394" s="225" t="s">
        <v>6113</v>
      </c>
    </row>
    <row r="395" s="2" customFormat="1" ht="49.05" customHeight="1">
      <c r="A395" s="39"/>
      <c r="B395" s="40"/>
      <c r="C395" s="214" t="s">
        <v>2775</v>
      </c>
      <c r="D395" s="214" t="s">
        <v>292</v>
      </c>
      <c r="E395" s="215" t="s">
        <v>2776</v>
      </c>
      <c r="F395" s="216" t="s">
        <v>6114</v>
      </c>
      <c r="G395" s="217" t="s">
        <v>141</v>
      </c>
      <c r="H395" s="218">
        <v>175.112</v>
      </c>
      <c r="I395" s="219"/>
      <c r="J395" s="220">
        <f>ROUND(I395*H395,2)</f>
        <v>0</v>
      </c>
      <c r="K395" s="216" t="s">
        <v>296</v>
      </c>
      <c r="L395" s="45"/>
      <c r="M395" s="221" t="s">
        <v>19</v>
      </c>
      <c r="N395" s="222" t="s">
        <v>45</v>
      </c>
      <c r="O395" s="85"/>
      <c r="P395" s="223">
        <f>O395*H395</f>
        <v>0</v>
      </c>
      <c r="Q395" s="223">
        <v>0</v>
      </c>
      <c r="R395" s="223">
        <f>Q395*H395</f>
        <v>0</v>
      </c>
      <c r="S395" s="223">
        <v>0</v>
      </c>
      <c r="T395" s="224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25" t="s">
        <v>573</v>
      </c>
      <c r="AT395" s="225" t="s">
        <v>292</v>
      </c>
      <c r="AU395" s="225" t="s">
        <v>83</v>
      </c>
      <c r="AY395" s="18" t="s">
        <v>289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8" t="s">
        <v>81</v>
      </c>
      <c r="BK395" s="226">
        <f>ROUND(I395*H395,2)</f>
        <v>0</v>
      </c>
      <c r="BL395" s="18" t="s">
        <v>573</v>
      </c>
      <c r="BM395" s="225" t="s">
        <v>6115</v>
      </c>
    </row>
    <row r="396" s="2" customFormat="1">
      <c r="A396" s="39"/>
      <c r="B396" s="40"/>
      <c r="C396" s="41"/>
      <c r="D396" s="227" t="s">
        <v>299</v>
      </c>
      <c r="E396" s="41"/>
      <c r="F396" s="228" t="s">
        <v>6116</v>
      </c>
      <c r="G396" s="41"/>
      <c r="H396" s="41"/>
      <c r="I396" s="229"/>
      <c r="J396" s="41"/>
      <c r="K396" s="41"/>
      <c r="L396" s="45"/>
      <c r="M396" s="230"/>
      <c r="N396" s="231"/>
      <c r="O396" s="85"/>
      <c r="P396" s="85"/>
      <c r="Q396" s="85"/>
      <c r="R396" s="85"/>
      <c r="S396" s="85"/>
      <c r="T396" s="8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299</v>
      </c>
      <c r="AU396" s="18" t="s">
        <v>83</v>
      </c>
    </row>
    <row r="397" s="2" customFormat="1" ht="16.5" customHeight="1">
      <c r="A397" s="39"/>
      <c r="B397" s="40"/>
      <c r="C397" s="265" t="s">
        <v>2779</v>
      </c>
      <c r="D397" s="265" t="s">
        <v>357</v>
      </c>
      <c r="E397" s="266" t="s">
        <v>2780</v>
      </c>
      <c r="F397" s="267" t="s">
        <v>2781</v>
      </c>
      <c r="G397" s="268" t="s">
        <v>2023</v>
      </c>
      <c r="H397" s="269">
        <v>175.112</v>
      </c>
      <c r="I397" s="270"/>
      <c r="J397" s="271">
        <f>ROUND(I397*H397,2)</f>
        <v>0</v>
      </c>
      <c r="K397" s="267" t="s">
        <v>296</v>
      </c>
      <c r="L397" s="272"/>
      <c r="M397" s="273" t="s">
        <v>19</v>
      </c>
      <c r="N397" s="274" t="s">
        <v>45</v>
      </c>
      <c r="O397" s="85"/>
      <c r="P397" s="223">
        <f>O397*H397</f>
        <v>0</v>
      </c>
      <c r="Q397" s="223">
        <v>0.001</v>
      </c>
      <c r="R397" s="223">
        <f>Q397*H397</f>
        <v>0.17511199999999999</v>
      </c>
      <c r="S397" s="223">
        <v>0</v>
      </c>
      <c r="T397" s="224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25" t="s">
        <v>382</v>
      </c>
      <c r="AT397" s="225" t="s">
        <v>357</v>
      </c>
      <c r="AU397" s="225" t="s">
        <v>83</v>
      </c>
      <c r="AY397" s="18" t="s">
        <v>289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8" t="s">
        <v>81</v>
      </c>
      <c r="BK397" s="226">
        <f>ROUND(I397*H397,2)</f>
        <v>0</v>
      </c>
      <c r="BL397" s="18" t="s">
        <v>573</v>
      </c>
      <c r="BM397" s="225" t="s">
        <v>6117</v>
      </c>
    </row>
    <row r="398" s="2" customFormat="1" ht="49.05" customHeight="1">
      <c r="A398" s="39"/>
      <c r="B398" s="40"/>
      <c r="C398" s="214" t="s">
        <v>2783</v>
      </c>
      <c r="D398" s="214" t="s">
        <v>292</v>
      </c>
      <c r="E398" s="215" t="s">
        <v>2784</v>
      </c>
      <c r="F398" s="216" t="s">
        <v>6118</v>
      </c>
      <c r="G398" s="217" t="s">
        <v>141</v>
      </c>
      <c r="H398" s="218">
        <v>69.384</v>
      </c>
      <c r="I398" s="219"/>
      <c r="J398" s="220">
        <f>ROUND(I398*H398,2)</f>
        <v>0</v>
      </c>
      <c r="K398" s="216" t="s">
        <v>296</v>
      </c>
      <c r="L398" s="45"/>
      <c r="M398" s="221" t="s">
        <v>19</v>
      </c>
      <c r="N398" s="222" t="s">
        <v>45</v>
      </c>
      <c r="O398" s="85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25" t="s">
        <v>573</v>
      </c>
      <c r="AT398" s="225" t="s">
        <v>292</v>
      </c>
      <c r="AU398" s="225" t="s">
        <v>83</v>
      </c>
      <c r="AY398" s="18" t="s">
        <v>289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8" t="s">
        <v>81</v>
      </c>
      <c r="BK398" s="226">
        <f>ROUND(I398*H398,2)</f>
        <v>0</v>
      </c>
      <c r="BL398" s="18" t="s">
        <v>573</v>
      </c>
      <c r="BM398" s="225" t="s">
        <v>6119</v>
      </c>
    </row>
    <row r="399" s="2" customFormat="1">
      <c r="A399" s="39"/>
      <c r="B399" s="40"/>
      <c r="C399" s="41"/>
      <c r="D399" s="227" t="s">
        <v>299</v>
      </c>
      <c r="E399" s="41"/>
      <c r="F399" s="228" t="s">
        <v>6120</v>
      </c>
      <c r="G399" s="41"/>
      <c r="H399" s="41"/>
      <c r="I399" s="229"/>
      <c r="J399" s="41"/>
      <c r="K399" s="41"/>
      <c r="L399" s="45"/>
      <c r="M399" s="230"/>
      <c r="N399" s="231"/>
      <c r="O399" s="85"/>
      <c r="P399" s="85"/>
      <c r="Q399" s="85"/>
      <c r="R399" s="85"/>
      <c r="S399" s="85"/>
      <c r="T399" s="86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299</v>
      </c>
      <c r="AU399" s="18" t="s">
        <v>83</v>
      </c>
    </row>
    <row r="400" s="2" customFormat="1" ht="16.5" customHeight="1">
      <c r="A400" s="39"/>
      <c r="B400" s="40"/>
      <c r="C400" s="265" t="s">
        <v>2787</v>
      </c>
      <c r="D400" s="265" t="s">
        <v>357</v>
      </c>
      <c r="E400" s="266" t="s">
        <v>2788</v>
      </c>
      <c r="F400" s="267" t="s">
        <v>2789</v>
      </c>
      <c r="G400" s="268" t="s">
        <v>2023</v>
      </c>
      <c r="H400" s="269">
        <v>47.908000000000001</v>
      </c>
      <c r="I400" s="270"/>
      <c r="J400" s="271">
        <f>ROUND(I400*H400,2)</f>
        <v>0</v>
      </c>
      <c r="K400" s="267" t="s">
        <v>296</v>
      </c>
      <c r="L400" s="272"/>
      <c r="M400" s="273" t="s">
        <v>19</v>
      </c>
      <c r="N400" s="274" t="s">
        <v>45</v>
      </c>
      <c r="O400" s="85"/>
      <c r="P400" s="223">
        <f>O400*H400</f>
        <v>0</v>
      </c>
      <c r="Q400" s="223">
        <v>0.001</v>
      </c>
      <c r="R400" s="223">
        <f>Q400*H400</f>
        <v>0.047907999999999999</v>
      </c>
      <c r="S400" s="223">
        <v>0</v>
      </c>
      <c r="T400" s="224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25" t="s">
        <v>382</v>
      </c>
      <c r="AT400" s="225" t="s">
        <v>357</v>
      </c>
      <c r="AU400" s="225" t="s">
        <v>83</v>
      </c>
      <c r="AY400" s="18" t="s">
        <v>289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8" t="s">
        <v>81</v>
      </c>
      <c r="BK400" s="226">
        <f>ROUND(I400*H400,2)</f>
        <v>0</v>
      </c>
      <c r="BL400" s="18" t="s">
        <v>573</v>
      </c>
      <c r="BM400" s="225" t="s">
        <v>6121</v>
      </c>
    </row>
    <row r="401" s="2" customFormat="1" ht="24.15" customHeight="1">
      <c r="A401" s="39"/>
      <c r="B401" s="40"/>
      <c r="C401" s="214" t="s">
        <v>2791</v>
      </c>
      <c r="D401" s="214" t="s">
        <v>292</v>
      </c>
      <c r="E401" s="215" t="s">
        <v>2792</v>
      </c>
      <c r="F401" s="216" t="s">
        <v>6122</v>
      </c>
      <c r="G401" s="217" t="s">
        <v>141</v>
      </c>
      <c r="H401" s="218">
        <v>584.80799999999999</v>
      </c>
      <c r="I401" s="219"/>
      <c r="J401" s="220">
        <f>ROUND(I401*H401,2)</f>
        <v>0</v>
      </c>
      <c r="K401" s="216" t="s">
        <v>296</v>
      </c>
      <c r="L401" s="45"/>
      <c r="M401" s="221" t="s">
        <v>19</v>
      </c>
      <c r="N401" s="222" t="s">
        <v>45</v>
      </c>
      <c r="O401" s="85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25" t="s">
        <v>573</v>
      </c>
      <c r="AT401" s="225" t="s">
        <v>292</v>
      </c>
      <c r="AU401" s="225" t="s">
        <v>83</v>
      </c>
      <c r="AY401" s="18" t="s">
        <v>289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8" t="s">
        <v>81</v>
      </c>
      <c r="BK401" s="226">
        <f>ROUND(I401*H401,2)</f>
        <v>0</v>
      </c>
      <c r="BL401" s="18" t="s">
        <v>573</v>
      </c>
      <c r="BM401" s="225" t="s">
        <v>6123</v>
      </c>
    </row>
    <row r="402" s="2" customFormat="1">
      <c r="A402" s="39"/>
      <c r="B402" s="40"/>
      <c r="C402" s="41"/>
      <c r="D402" s="227" t="s">
        <v>299</v>
      </c>
      <c r="E402" s="41"/>
      <c r="F402" s="228" t="s">
        <v>6124</v>
      </c>
      <c r="G402" s="41"/>
      <c r="H402" s="41"/>
      <c r="I402" s="229"/>
      <c r="J402" s="41"/>
      <c r="K402" s="41"/>
      <c r="L402" s="45"/>
      <c r="M402" s="230"/>
      <c r="N402" s="231"/>
      <c r="O402" s="85"/>
      <c r="P402" s="85"/>
      <c r="Q402" s="85"/>
      <c r="R402" s="85"/>
      <c r="S402" s="85"/>
      <c r="T402" s="86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83</v>
      </c>
    </row>
    <row r="403" s="2" customFormat="1" ht="16.5" customHeight="1">
      <c r="A403" s="39"/>
      <c r="B403" s="40"/>
      <c r="C403" s="265" t="s">
        <v>2795</v>
      </c>
      <c r="D403" s="265" t="s">
        <v>357</v>
      </c>
      <c r="E403" s="266" t="s">
        <v>2788</v>
      </c>
      <c r="F403" s="267" t="s">
        <v>2789</v>
      </c>
      <c r="G403" s="268" t="s">
        <v>2023</v>
      </c>
      <c r="H403" s="269">
        <v>115.64</v>
      </c>
      <c r="I403" s="270"/>
      <c r="J403" s="271">
        <f>ROUND(I403*H403,2)</f>
        <v>0</v>
      </c>
      <c r="K403" s="267" t="s">
        <v>296</v>
      </c>
      <c r="L403" s="272"/>
      <c r="M403" s="273" t="s">
        <v>19</v>
      </c>
      <c r="N403" s="274" t="s">
        <v>45</v>
      </c>
      <c r="O403" s="85"/>
      <c r="P403" s="223">
        <f>O403*H403</f>
        <v>0</v>
      </c>
      <c r="Q403" s="223">
        <v>0.001</v>
      </c>
      <c r="R403" s="223">
        <f>Q403*H403</f>
        <v>0.11564000000000001</v>
      </c>
      <c r="S403" s="223">
        <v>0</v>
      </c>
      <c r="T403" s="224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25" t="s">
        <v>382</v>
      </c>
      <c r="AT403" s="225" t="s">
        <v>357</v>
      </c>
      <c r="AU403" s="225" t="s">
        <v>83</v>
      </c>
      <c r="AY403" s="18" t="s">
        <v>289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8" t="s">
        <v>81</v>
      </c>
      <c r="BK403" s="226">
        <f>ROUND(I403*H403,2)</f>
        <v>0</v>
      </c>
      <c r="BL403" s="18" t="s">
        <v>573</v>
      </c>
      <c r="BM403" s="225" t="s">
        <v>6125</v>
      </c>
    </row>
    <row r="404" s="2" customFormat="1" ht="16.5" customHeight="1">
      <c r="A404" s="39"/>
      <c r="B404" s="40"/>
      <c r="C404" s="265" t="s">
        <v>2797</v>
      </c>
      <c r="D404" s="265" t="s">
        <v>357</v>
      </c>
      <c r="E404" s="266" t="s">
        <v>2798</v>
      </c>
      <c r="F404" s="267" t="s">
        <v>2799</v>
      </c>
      <c r="G404" s="268" t="s">
        <v>2023</v>
      </c>
      <c r="H404" s="269">
        <v>115.64</v>
      </c>
      <c r="I404" s="270"/>
      <c r="J404" s="271">
        <f>ROUND(I404*H404,2)</f>
        <v>0</v>
      </c>
      <c r="K404" s="267" t="s">
        <v>296</v>
      </c>
      <c r="L404" s="272"/>
      <c r="M404" s="273" t="s">
        <v>19</v>
      </c>
      <c r="N404" s="274" t="s">
        <v>45</v>
      </c>
      <c r="O404" s="85"/>
      <c r="P404" s="223">
        <f>O404*H404</f>
        <v>0</v>
      </c>
      <c r="Q404" s="223">
        <v>0.001</v>
      </c>
      <c r="R404" s="223">
        <f>Q404*H404</f>
        <v>0.11564000000000001</v>
      </c>
      <c r="S404" s="223">
        <v>0</v>
      </c>
      <c r="T404" s="224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25" t="s">
        <v>382</v>
      </c>
      <c r="AT404" s="225" t="s">
        <v>357</v>
      </c>
      <c r="AU404" s="225" t="s">
        <v>83</v>
      </c>
      <c r="AY404" s="18" t="s">
        <v>289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8" t="s">
        <v>81</v>
      </c>
      <c r="BK404" s="226">
        <f>ROUND(I404*H404,2)</f>
        <v>0</v>
      </c>
      <c r="BL404" s="18" t="s">
        <v>573</v>
      </c>
      <c r="BM404" s="225" t="s">
        <v>6126</v>
      </c>
    </row>
    <row r="405" s="2" customFormat="1" ht="16.5" customHeight="1">
      <c r="A405" s="39"/>
      <c r="B405" s="40"/>
      <c r="C405" s="265" t="s">
        <v>2801</v>
      </c>
      <c r="D405" s="265" t="s">
        <v>357</v>
      </c>
      <c r="E405" s="266" t="s">
        <v>2802</v>
      </c>
      <c r="F405" s="267" t="s">
        <v>2803</v>
      </c>
      <c r="G405" s="268" t="s">
        <v>529</v>
      </c>
      <c r="H405" s="269">
        <v>132.16</v>
      </c>
      <c r="I405" s="270"/>
      <c r="J405" s="271">
        <f>ROUND(I405*H405,2)</f>
        <v>0</v>
      </c>
      <c r="K405" s="267" t="s">
        <v>19</v>
      </c>
      <c r="L405" s="272"/>
      <c r="M405" s="273" t="s">
        <v>19</v>
      </c>
      <c r="N405" s="274" t="s">
        <v>45</v>
      </c>
      <c r="O405" s="85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25" t="s">
        <v>382</v>
      </c>
      <c r="AT405" s="225" t="s">
        <v>357</v>
      </c>
      <c r="AU405" s="225" t="s">
        <v>83</v>
      </c>
      <c r="AY405" s="18" t="s">
        <v>289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8" t="s">
        <v>81</v>
      </c>
      <c r="BK405" s="226">
        <f>ROUND(I405*H405,2)</f>
        <v>0</v>
      </c>
      <c r="BL405" s="18" t="s">
        <v>573</v>
      </c>
      <c r="BM405" s="225" t="s">
        <v>6127</v>
      </c>
    </row>
    <row r="406" s="2" customFormat="1" ht="16.5" customHeight="1">
      <c r="A406" s="39"/>
      <c r="B406" s="40"/>
      <c r="C406" s="265" t="s">
        <v>2805</v>
      </c>
      <c r="D406" s="265" t="s">
        <v>357</v>
      </c>
      <c r="E406" s="266" t="s">
        <v>2806</v>
      </c>
      <c r="F406" s="267" t="s">
        <v>2807</v>
      </c>
      <c r="G406" s="268" t="s">
        <v>529</v>
      </c>
      <c r="H406" s="269">
        <v>409.69600000000003</v>
      </c>
      <c r="I406" s="270"/>
      <c r="J406" s="271">
        <f>ROUND(I406*H406,2)</f>
        <v>0</v>
      </c>
      <c r="K406" s="267" t="s">
        <v>19</v>
      </c>
      <c r="L406" s="272"/>
      <c r="M406" s="273" t="s">
        <v>19</v>
      </c>
      <c r="N406" s="274" t="s">
        <v>45</v>
      </c>
      <c r="O406" s="85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25" t="s">
        <v>382</v>
      </c>
      <c r="AT406" s="225" t="s">
        <v>357</v>
      </c>
      <c r="AU406" s="225" t="s">
        <v>83</v>
      </c>
      <c r="AY406" s="18" t="s">
        <v>289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8" t="s">
        <v>81</v>
      </c>
      <c r="BK406" s="226">
        <f>ROUND(I406*H406,2)</f>
        <v>0</v>
      </c>
      <c r="BL406" s="18" t="s">
        <v>573</v>
      </c>
      <c r="BM406" s="225" t="s">
        <v>6128</v>
      </c>
    </row>
    <row r="407" s="2" customFormat="1" ht="24.15" customHeight="1">
      <c r="A407" s="39"/>
      <c r="B407" s="40"/>
      <c r="C407" s="265" t="s">
        <v>2809</v>
      </c>
      <c r="D407" s="265" t="s">
        <v>357</v>
      </c>
      <c r="E407" s="266" t="s">
        <v>2810</v>
      </c>
      <c r="F407" s="267" t="s">
        <v>6129</v>
      </c>
      <c r="G407" s="268" t="s">
        <v>620</v>
      </c>
      <c r="H407" s="269">
        <v>132.16</v>
      </c>
      <c r="I407" s="270"/>
      <c r="J407" s="271">
        <f>ROUND(I407*H407,2)</f>
        <v>0</v>
      </c>
      <c r="K407" s="267" t="s">
        <v>296</v>
      </c>
      <c r="L407" s="272"/>
      <c r="M407" s="273" t="s">
        <v>19</v>
      </c>
      <c r="N407" s="274" t="s">
        <v>45</v>
      </c>
      <c r="O407" s="85"/>
      <c r="P407" s="223">
        <f>O407*H407</f>
        <v>0</v>
      </c>
      <c r="Q407" s="223">
        <v>0.00018000000000000001</v>
      </c>
      <c r="R407" s="223">
        <f>Q407*H407</f>
        <v>0.023788800000000002</v>
      </c>
      <c r="S407" s="223">
        <v>0</v>
      </c>
      <c r="T407" s="224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25" t="s">
        <v>382</v>
      </c>
      <c r="AT407" s="225" t="s">
        <v>357</v>
      </c>
      <c r="AU407" s="225" t="s">
        <v>83</v>
      </c>
      <c r="AY407" s="18" t="s">
        <v>289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8" t="s">
        <v>81</v>
      </c>
      <c r="BK407" s="226">
        <f>ROUND(I407*H407,2)</f>
        <v>0</v>
      </c>
      <c r="BL407" s="18" t="s">
        <v>573</v>
      </c>
      <c r="BM407" s="225" t="s">
        <v>6130</v>
      </c>
    </row>
    <row r="408" s="2" customFormat="1" ht="21.75" customHeight="1">
      <c r="A408" s="39"/>
      <c r="B408" s="40"/>
      <c r="C408" s="214" t="s">
        <v>2813</v>
      </c>
      <c r="D408" s="214" t="s">
        <v>292</v>
      </c>
      <c r="E408" s="215" t="s">
        <v>2814</v>
      </c>
      <c r="F408" s="216" t="s">
        <v>6131</v>
      </c>
      <c r="G408" s="217" t="s">
        <v>620</v>
      </c>
      <c r="H408" s="218">
        <v>70.209999999999994</v>
      </c>
      <c r="I408" s="219"/>
      <c r="J408" s="220">
        <f>ROUND(I408*H408,2)</f>
        <v>0</v>
      </c>
      <c r="K408" s="216" t="s">
        <v>296</v>
      </c>
      <c r="L408" s="45"/>
      <c r="M408" s="221" t="s">
        <v>19</v>
      </c>
      <c r="N408" s="222" t="s">
        <v>45</v>
      </c>
      <c r="O408" s="85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573</v>
      </c>
      <c r="AT408" s="225" t="s">
        <v>292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573</v>
      </c>
      <c r="BM408" s="225" t="s">
        <v>6132</v>
      </c>
    </row>
    <row r="409" s="2" customFormat="1">
      <c r="A409" s="39"/>
      <c r="B409" s="40"/>
      <c r="C409" s="41"/>
      <c r="D409" s="227" t="s">
        <v>299</v>
      </c>
      <c r="E409" s="41"/>
      <c r="F409" s="228" t="s">
        <v>6133</v>
      </c>
      <c r="G409" s="41"/>
      <c r="H409" s="41"/>
      <c r="I409" s="229"/>
      <c r="J409" s="41"/>
      <c r="K409" s="41"/>
      <c r="L409" s="45"/>
      <c r="M409" s="230"/>
      <c r="N409" s="231"/>
      <c r="O409" s="85"/>
      <c r="P409" s="85"/>
      <c r="Q409" s="85"/>
      <c r="R409" s="85"/>
      <c r="S409" s="85"/>
      <c r="T409" s="86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299</v>
      </c>
      <c r="AU409" s="18" t="s">
        <v>83</v>
      </c>
    </row>
    <row r="410" s="2" customFormat="1" ht="16.5" customHeight="1">
      <c r="A410" s="39"/>
      <c r="B410" s="40"/>
      <c r="C410" s="265" t="s">
        <v>2817</v>
      </c>
      <c r="D410" s="265" t="s">
        <v>357</v>
      </c>
      <c r="E410" s="266" t="s">
        <v>2818</v>
      </c>
      <c r="F410" s="267" t="s">
        <v>2819</v>
      </c>
      <c r="G410" s="268" t="s">
        <v>620</v>
      </c>
      <c r="H410" s="269">
        <v>59.472000000000001</v>
      </c>
      <c r="I410" s="270"/>
      <c r="J410" s="271">
        <f>ROUND(I410*H410,2)</f>
        <v>0</v>
      </c>
      <c r="K410" s="267" t="s">
        <v>296</v>
      </c>
      <c r="L410" s="272"/>
      <c r="M410" s="273" t="s">
        <v>19</v>
      </c>
      <c r="N410" s="274" t="s">
        <v>45</v>
      </c>
      <c r="O410" s="85"/>
      <c r="P410" s="223">
        <f>O410*H410</f>
        <v>0</v>
      </c>
      <c r="Q410" s="223">
        <v>0.00023000000000000001</v>
      </c>
      <c r="R410" s="223">
        <f>Q410*H410</f>
        <v>0.013678560000000001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382</v>
      </c>
      <c r="AT410" s="225" t="s">
        <v>357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573</v>
      </c>
      <c r="BM410" s="225" t="s">
        <v>6134</v>
      </c>
    </row>
    <row r="411" s="2" customFormat="1" ht="24.15" customHeight="1">
      <c r="A411" s="39"/>
      <c r="B411" s="40"/>
      <c r="C411" s="265" t="s">
        <v>2821</v>
      </c>
      <c r="D411" s="265" t="s">
        <v>357</v>
      </c>
      <c r="E411" s="266" t="s">
        <v>2822</v>
      </c>
      <c r="F411" s="267" t="s">
        <v>2823</v>
      </c>
      <c r="G411" s="268" t="s">
        <v>620</v>
      </c>
      <c r="H411" s="269">
        <v>10.738</v>
      </c>
      <c r="I411" s="270"/>
      <c r="J411" s="271">
        <f>ROUND(I411*H411,2)</f>
        <v>0</v>
      </c>
      <c r="K411" s="267" t="s">
        <v>296</v>
      </c>
      <c r="L411" s="272"/>
      <c r="M411" s="273" t="s">
        <v>19</v>
      </c>
      <c r="N411" s="274" t="s">
        <v>45</v>
      </c>
      <c r="O411" s="85"/>
      <c r="P411" s="223">
        <f>O411*H411</f>
        <v>0</v>
      </c>
      <c r="Q411" s="223">
        <v>0.00018000000000000001</v>
      </c>
      <c r="R411" s="223">
        <f>Q411*H411</f>
        <v>0.0019328400000000001</v>
      </c>
      <c r="S411" s="223">
        <v>0</v>
      </c>
      <c r="T411" s="224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25" t="s">
        <v>382</v>
      </c>
      <c r="AT411" s="225" t="s">
        <v>357</v>
      </c>
      <c r="AU411" s="225" t="s">
        <v>83</v>
      </c>
      <c r="AY411" s="18" t="s">
        <v>289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8" t="s">
        <v>81</v>
      </c>
      <c r="BK411" s="226">
        <f>ROUND(I411*H411,2)</f>
        <v>0</v>
      </c>
      <c r="BL411" s="18" t="s">
        <v>573</v>
      </c>
      <c r="BM411" s="225" t="s">
        <v>6135</v>
      </c>
    </row>
    <row r="412" s="2" customFormat="1">
      <c r="A412" s="39"/>
      <c r="B412" s="40"/>
      <c r="C412" s="41"/>
      <c r="D412" s="234" t="s">
        <v>2825</v>
      </c>
      <c r="E412" s="41"/>
      <c r="F412" s="298" t="s">
        <v>2826</v>
      </c>
      <c r="G412" s="41"/>
      <c r="H412" s="41"/>
      <c r="I412" s="229"/>
      <c r="J412" s="41"/>
      <c r="K412" s="41"/>
      <c r="L412" s="45"/>
      <c r="M412" s="230"/>
      <c r="N412" s="231"/>
      <c r="O412" s="85"/>
      <c r="P412" s="85"/>
      <c r="Q412" s="85"/>
      <c r="R412" s="85"/>
      <c r="S412" s="85"/>
      <c r="T412" s="86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2825</v>
      </c>
      <c r="AU412" s="18" t="s">
        <v>83</v>
      </c>
    </row>
    <row r="413" s="2" customFormat="1" ht="24.15" customHeight="1">
      <c r="A413" s="39"/>
      <c r="B413" s="40"/>
      <c r="C413" s="214" t="s">
        <v>2827</v>
      </c>
      <c r="D413" s="214" t="s">
        <v>292</v>
      </c>
      <c r="E413" s="215" t="s">
        <v>2828</v>
      </c>
      <c r="F413" s="216" t="s">
        <v>6136</v>
      </c>
      <c r="G413" s="217" t="s">
        <v>620</v>
      </c>
      <c r="H413" s="218">
        <v>58.646000000000001</v>
      </c>
      <c r="I413" s="219"/>
      <c r="J413" s="220">
        <f>ROUND(I413*H413,2)</f>
        <v>0</v>
      </c>
      <c r="K413" s="216" t="s">
        <v>296</v>
      </c>
      <c r="L413" s="45"/>
      <c r="M413" s="221" t="s">
        <v>19</v>
      </c>
      <c r="N413" s="222" t="s">
        <v>45</v>
      </c>
      <c r="O413" s="85"/>
      <c r="P413" s="223">
        <f>O413*H413</f>
        <v>0</v>
      </c>
      <c r="Q413" s="223">
        <v>0</v>
      </c>
      <c r="R413" s="223">
        <f>Q413*H413</f>
        <v>0</v>
      </c>
      <c r="S413" s="223">
        <v>0</v>
      </c>
      <c r="T413" s="224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25" t="s">
        <v>573</v>
      </c>
      <c r="AT413" s="225" t="s">
        <v>292</v>
      </c>
      <c r="AU413" s="225" t="s">
        <v>83</v>
      </c>
      <c r="AY413" s="18" t="s">
        <v>289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8" t="s">
        <v>81</v>
      </c>
      <c r="BK413" s="226">
        <f>ROUND(I413*H413,2)</f>
        <v>0</v>
      </c>
      <c r="BL413" s="18" t="s">
        <v>573</v>
      </c>
      <c r="BM413" s="225" t="s">
        <v>6137</v>
      </c>
    </row>
    <row r="414" s="2" customFormat="1">
      <c r="A414" s="39"/>
      <c r="B414" s="40"/>
      <c r="C414" s="41"/>
      <c r="D414" s="227" t="s">
        <v>299</v>
      </c>
      <c r="E414" s="41"/>
      <c r="F414" s="228" t="s">
        <v>6138</v>
      </c>
      <c r="G414" s="41"/>
      <c r="H414" s="41"/>
      <c r="I414" s="229"/>
      <c r="J414" s="41"/>
      <c r="K414" s="41"/>
      <c r="L414" s="45"/>
      <c r="M414" s="230"/>
      <c r="N414" s="231"/>
      <c r="O414" s="85"/>
      <c r="P414" s="85"/>
      <c r="Q414" s="85"/>
      <c r="R414" s="85"/>
      <c r="S414" s="85"/>
      <c r="T414" s="86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299</v>
      </c>
      <c r="AU414" s="18" t="s">
        <v>83</v>
      </c>
    </row>
    <row r="415" s="2" customFormat="1" ht="24.15" customHeight="1">
      <c r="A415" s="39"/>
      <c r="B415" s="40"/>
      <c r="C415" s="265" t="s">
        <v>2831</v>
      </c>
      <c r="D415" s="265" t="s">
        <v>357</v>
      </c>
      <c r="E415" s="266" t="s">
        <v>2832</v>
      </c>
      <c r="F415" s="267" t="s">
        <v>2833</v>
      </c>
      <c r="G415" s="268" t="s">
        <v>620</v>
      </c>
      <c r="H415" s="269">
        <v>11.564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0.00027999999999999998</v>
      </c>
      <c r="R415" s="223">
        <f>Q415*H415</f>
        <v>0.0032379199999999996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382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573</v>
      </c>
      <c r="BM415" s="225" t="s">
        <v>6139</v>
      </c>
    </row>
    <row r="416" s="2" customFormat="1">
      <c r="A416" s="39"/>
      <c r="B416" s="40"/>
      <c r="C416" s="41"/>
      <c r="D416" s="234" t="s">
        <v>2825</v>
      </c>
      <c r="E416" s="41"/>
      <c r="F416" s="298" t="s">
        <v>2835</v>
      </c>
      <c r="G416" s="41"/>
      <c r="H416" s="41"/>
      <c r="I416" s="229"/>
      <c r="J416" s="41"/>
      <c r="K416" s="41"/>
      <c r="L416" s="45"/>
      <c r="M416" s="230"/>
      <c r="N416" s="231"/>
      <c r="O416" s="85"/>
      <c r="P416" s="85"/>
      <c r="Q416" s="85"/>
      <c r="R416" s="85"/>
      <c r="S416" s="85"/>
      <c r="T416" s="86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2825</v>
      </c>
      <c r="AU416" s="18" t="s">
        <v>83</v>
      </c>
    </row>
    <row r="417" s="2" customFormat="1" ht="16.5" customHeight="1">
      <c r="A417" s="39"/>
      <c r="B417" s="40"/>
      <c r="C417" s="265" t="s">
        <v>2836</v>
      </c>
      <c r="D417" s="265" t="s">
        <v>357</v>
      </c>
      <c r="E417" s="266" t="s">
        <v>2837</v>
      </c>
      <c r="F417" s="267" t="s">
        <v>2838</v>
      </c>
      <c r="G417" s="268" t="s">
        <v>620</v>
      </c>
      <c r="H417" s="269">
        <v>10.738</v>
      </c>
      <c r="I417" s="270"/>
      <c r="J417" s="271">
        <f>ROUND(I417*H417,2)</f>
        <v>0</v>
      </c>
      <c r="K417" s="267" t="s">
        <v>296</v>
      </c>
      <c r="L417" s="272"/>
      <c r="M417" s="273" t="s">
        <v>19</v>
      </c>
      <c r="N417" s="274" t="s">
        <v>45</v>
      </c>
      <c r="O417" s="85"/>
      <c r="P417" s="223">
        <f>O417*H417</f>
        <v>0</v>
      </c>
      <c r="Q417" s="223">
        <v>0.00029999999999999997</v>
      </c>
      <c r="R417" s="223">
        <f>Q417*H417</f>
        <v>0.0032213999999999997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382</v>
      </c>
      <c r="AT417" s="225" t="s">
        <v>357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573</v>
      </c>
      <c r="BM417" s="225" t="s">
        <v>6140</v>
      </c>
    </row>
    <row r="418" s="2" customFormat="1">
      <c r="A418" s="39"/>
      <c r="B418" s="40"/>
      <c r="C418" s="41"/>
      <c r="D418" s="234" t="s">
        <v>2825</v>
      </c>
      <c r="E418" s="41"/>
      <c r="F418" s="298" t="s">
        <v>2840</v>
      </c>
      <c r="G418" s="41"/>
      <c r="H418" s="41"/>
      <c r="I418" s="229"/>
      <c r="J418" s="41"/>
      <c r="K418" s="41"/>
      <c r="L418" s="45"/>
      <c r="M418" s="230"/>
      <c r="N418" s="231"/>
      <c r="O418" s="85"/>
      <c r="P418" s="85"/>
      <c r="Q418" s="85"/>
      <c r="R418" s="85"/>
      <c r="S418" s="85"/>
      <c r="T418" s="86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2825</v>
      </c>
      <c r="AU418" s="18" t="s">
        <v>83</v>
      </c>
    </row>
    <row r="419" s="2" customFormat="1" ht="24.15" customHeight="1">
      <c r="A419" s="39"/>
      <c r="B419" s="40"/>
      <c r="C419" s="265" t="s">
        <v>2841</v>
      </c>
      <c r="D419" s="265" t="s">
        <v>357</v>
      </c>
      <c r="E419" s="266" t="s">
        <v>2842</v>
      </c>
      <c r="F419" s="267" t="s">
        <v>2843</v>
      </c>
      <c r="G419" s="268" t="s">
        <v>620</v>
      </c>
      <c r="H419" s="269">
        <v>23.128</v>
      </c>
      <c r="I419" s="270"/>
      <c r="J419" s="271">
        <f>ROUND(I419*H419,2)</f>
        <v>0</v>
      </c>
      <c r="K419" s="267" t="s">
        <v>296</v>
      </c>
      <c r="L419" s="272"/>
      <c r="M419" s="273" t="s">
        <v>19</v>
      </c>
      <c r="N419" s="274" t="s">
        <v>45</v>
      </c>
      <c r="O419" s="85"/>
      <c r="P419" s="223">
        <f>O419*H419</f>
        <v>0</v>
      </c>
      <c r="Q419" s="223">
        <v>0.00069999999999999999</v>
      </c>
      <c r="R419" s="223">
        <f>Q419*H419</f>
        <v>0.016189599999999998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382</v>
      </c>
      <c r="AT419" s="225" t="s">
        <v>357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573</v>
      </c>
      <c r="BM419" s="225" t="s">
        <v>6141</v>
      </c>
    </row>
    <row r="420" s="2" customFormat="1" ht="24.15" customHeight="1">
      <c r="A420" s="39"/>
      <c r="B420" s="40"/>
      <c r="C420" s="265" t="s">
        <v>2845</v>
      </c>
      <c r="D420" s="265" t="s">
        <v>357</v>
      </c>
      <c r="E420" s="266" t="s">
        <v>2842</v>
      </c>
      <c r="F420" s="267" t="s">
        <v>2843</v>
      </c>
      <c r="G420" s="268" t="s">
        <v>620</v>
      </c>
      <c r="H420" s="269">
        <v>10.738</v>
      </c>
      <c r="I420" s="270"/>
      <c r="J420" s="271">
        <f>ROUND(I420*H420,2)</f>
        <v>0</v>
      </c>
      <c r="K420" s="267" t="s">
        <v>296</v>
      </c>
      <c r="L420" s="272"/>
      <c r="M420" s="273" t="s">
        <v>19</v>
      </c>
      <c r="N420" s="274" t="s">
        <v>45</v>
      </c>
      <c r="O420" s="85"/>
      <c r="P420" s="223">
        <f>O420*H420</f>
        <v>0</v>
      </c>
      <c r="Q420" s="223">
        <v>0.00069999999999999999</v>
      </c>
      <c r="R420" s="223">
        <f>Q420*H420</f>
        <v>0.0075166</v>
      </c>
      <c r="S420" s="223">
        <v>0</v>
      </c>
      <c r="T420" s="224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25" t="s">
        <v>382</v>
      </c>
      <c r="AT420" s="225" t="s">
        <v>357</v>
      </c>
      <c r="AU420" s="225" t="s">
        <v>83</v>
      </c>
      <c r="AY420" s="18" t="s">
        <v>289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8" t="s">
        <v>81</v>
      </c>
      <c r="BK420" s="226">
        <f>ROUND(I420*H420,2)</f>
        <v>0</v>
      </c>
      <c r="BL420" s="18" t="s">
        <v>573</v>
      </c>
      <c r="BM420" s="225" t="s">
        <v>6142</v>
      </c>
    </row>
    <row r="421" s="2" customFormat="1" ht="24.15" customHeight="1">
      <c r="A421" s="39"/>
      <c r="B421" s="40"/>
      <c r="C421" s="265" t="s">
        <v>2847</v>
      </c>
      <c r="D421" s="265" t="s">
        <v>357</v>
      </c>
      <c r="E421" s="266" t="s">
        <v>2848</v>
      </c>
      <c r="F421" s="267" t="s">
        <v>2849</v>
      </c>
      <c r="G421" s="268" t="s">
        <v>620</v>
      </c>
      <c r="H421" s="269">
        <v>13.215999999999999</v>
      </c>
      <c r="I421" s="270"/>
      <c r="J421" s="271">
        <f>ROUND(I421*H421,2)</f>
        <v>0</v>
      </c>
      <c r="K421" s="267" t="s">
        <v>296</v>
      </c>
      <c r="L421" s="272"/>
      <c r="M421" s="273" t="s">
        <v>19</v>
      </c>
      <c r="N421" s="274" t="s">
        <v>45</v>
      </c>
      <c r="O421" s="85"/>
      <c r="P421" s="223">
        <f>O421*H421</f>
        <v>0</v>
      </c>
      <c r="Q421" s="223">
        <v>0.00025999999999999998</v>
      </c>
      <c r="R421" s="223">
        <f>Q421*H421</f>
        <v>0.0034361599999999993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382</v>
      </c>
      <c r="AT421" s="225" t="s">
        <v>357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573</v>
      </c>
      <c r="BM421" s="225" t="s">
        <v>6143</v>
      </c>
    </row>
    <row r="422" s="2" customFormat="1" ht="24.15" customHeight="1">
      <c r="A422" s="39"/>
      <c r="B422" s="40"/>
      <c r="C422" s="214" t="s">
        <v>2851</v>
      </c>
      <c r="D422" s="214" t="s">
        <v>292</v>
      </c>
      <c r="E422" s="215" t="s">
        <v>2852</v>
      </c>
      <c r="F422" s="216" t="s">
        <v>6144</v>
      </c>
      <c r="G422" s="217" t="s">
        <v>620</v>
      </c>
      <c r="H422" s="218">
        <v>10.738</v>
      </c>
      <c r="I422" s="219"/>
      <c r="J422" s="220">
        <f>ROUND(I422*H422,2)</f>
        <v>0</v>
      </c>
      <c r="K422" s="216" t="s">
        <v>296</v>
      </c>
      <c r="L422" s="45"/>
      <c r="M422" s="221" t="s">
        <v>19</v>
      </c>
      <c r="N422" s="222" t="s">
        <v>45</v>
      </c>
      <c r="O422" s="85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25" t="s">
        <v>573</v>
      </c>
      <c r="AT422" s="225" t="s">
        <v>292</v>
      </c>
      <c r="AU422" s="225" t="s">
        <v>83</v>
      </c>
      <c r="AY422" s="18" t="s">
        <v>289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8" t="s">
        <v>81</v>
      </c>
      <c r="BK422" s="226">
        <f>ROUND(I422*H422,2)</f>
        <v>0</v>
      </c>
      <c r="BL422" s="18" t="s">
        <v>573</v>
      </c>
      <c r="BM422" s="225" t="s">
        <v>6145</v>
      </c>
    </row>
    <row r="423" s="2" customFormat="1">
      <c r="A423" s="39"/>
      <c r="B423" s="40"/>
      <c r="C423" s="41"/>
      <c r="D423" s="227" t="s">
        <v>299</v>
      </c>
      <c r="E423" s="41"/>
      <c r="F423" s="228" t="s">
        <v>6146</v>
      </c>
      <c r="G423" s="41"/>
      <c r="H423" s="41"/>
      <c r="I423" s="229"/>
      <c r="J423" s="41"/>
      <c r="K423" s="41"/>
      <c r="L423" s="45"/>
      <c r="M423" s="230"/>
      <c r="N423" s="231"/>
      <c r="O423" s="85"/>
      <c r="P423" s="85"/>
      <c r="Q423" s="85"/>
      <c r="R423" s="85"/>
      <c r="S423" s="85"/>
      <c r="T423" s="86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299</v>
      </c>
      <c r="AU423" s="18" t="s">
        <v>83</v>
      </c>
    </row>
    <row r="424" s="2" customFormat="1" ht="21.75" customHeight="1">
      <c r="A424" s="39"/>
      <c r="B424" s="40"/>
      <c r="C424" s="265" t="s">
        <v>2855</v>
      </c>
      <c r="D424" s="265" t="s">
        <v>357</v>
      </c>
      <c r="E424" s="266" t="s">
        <v>2856</v>
      </c>
      <c r="F424" s="267" t="s">
        <v>2857</v>
      </c>
      <c r="G424" s="268" t="s">
        <v>620</v>
      </c>
      <c r="H424" s="269">
        <v>10.738</v>
      </c>
      <c r="I424" s="270"/>
      <c r="J424" s="271">
        <f>ROUND(I424*H424,2)</f>
        <v>0</v>
      </c>
      <c r="K424" s="267" t="s">
        <v>296</v>
      </c>
      <c r="L424" s="272"/>
      <c r="M424" s="273" t="s">
        <v>19</v>
      </c>
      <c r="N424" s="274" t="s">
        <v>45</v>
      </c>
      <c r="O424" s="85"/>
      <c r="P424" s="223">
        <f>O424*H424</f>
        <v>0</v>
      </c>
      <c r="Q424" s="223">
        <v>0.0041999999999999997</v>
      </c>
      <c r="R424" s="223">
        <f>Q424*H424</f>
        <v>0.045099599999999997</v>
      </c>
      <c r="S424" s="223">
        <v>0</v>
      </c>
      <c r="T424" s="224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25" t="s">
        <v>382</v>
      </c>
      <c r="AT424" s="225" t="s">
        <v>357</v>
      </c>
      <c r="AU424" s="225" t="s">
        <v>83</v>
      </c>
      <c r="AY424" s="18" t="s">
        <v>289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8" t="s">
        <v>81</v>
      </c>
      <c r="BK424" s="226">
        <f>ROUND(I424*H424,2)</f>
        <v>0</v>
      </c>
      <c r="BL424" s="18" t="s">
        <v>573</v>
      </c>
      <c r="BM424" s="225" t="s">
        <v>6147</v>
      </c>
    </row>
    <row r="425" s="2" customFormat="1" ht="16.5" customHeight="1">
      <c r="A425" s="39"/>
      <c r="B425" s="40"/>
      <c r="C425" s="265" t="s">
        <v>2859</v>
      </c>
      <c r="D425" s="265" t="s">
        <v>357</v>
      </c>
      <c r="E425" s="266" t="s">
        <v>2860</v>
      </c>
      <c r="F425" s="267" t="s">
        <v>2861</v>
      </c>
      <c r="G425" s="268" t="s">
        <v>529</v>
      </c>
      <c r="H425" s="269">
        <v>21.475999999999999</v>
      </c>
      <c r="I425" s="270"/>
      <c r="J425" s="271">
        <f>ROUND(I425*H425,2)</f>
        <v>0</v>
      </c>
      <c r="K425" s="267" t="s">
        <v>19</v>
      </c>
      <c r="L425" s="272"/>
      <c r="M425" s="273" t="s">
        <v>19</v>
      </c>
      <c r="N425" s="274" t="s">
        <v>45</v>
      </c>
      <c r="O425" s="85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25" t="s">
        <v>382</v>
      </c>
      <c r="AT425" s="225" t="s">
        <v>357</v>
      </c>
      <c r="AU425" s="225" t="s">
        <v>83</v>
      </c>
      <c r="AY425" s="18" t="s">
        <v>289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8" t="s">
        <v>81</v>
      </c>
      <c r="BK425" s="226">
        <f>ROUND(I425*H425,2)</f>
        <v>0</v>
      </c>
      <c r="BL425" s="18" t="s">
        <v>573</v>
      </c>
      <c r="BM425" s="225" t="s">
        <v>6148</v>
      </c>
    </row>
    <row r="426" s="2" customFormat="1" ht="24.15" customHeight="1">
      <c r="A426" s="39"/>
      <c r="B426" s="40"/>
      <c r="C426" s="214" t="s">
        <v>2863</v>
      </c>
      <c r="D426" s="214" t="s">
        <v>292</v>
      </c>
      <c r="E426" s="215" t="s">
        <v>2864</v>
      </c>
      <c r="F426" s="216" t="s">
        <v>6149</v>
      </c>
      <c r="G426" s="217" t="s">
        <v>620</v>
      </c>
      <c r="H426" s="218">
        <v>10.738</v>
      </c>
      <c r="I426" s="219"/>
      <c r="J426" s="220">
        <f>ROUND(I426*H426,2)</f>
        <v>0</v>
      </c>
      <c r="K426" s="216" t="s">
        <v>296</v>
      </c>
      <c r="L426" s="45"/>
      <c r="M426" s="221" t="s">
        <v>19</v>
      </c>
      <c r="N426" s="222" t="s">
        <v>45</v>
      </c>
      <c r="O426" s="85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25" t="s">
        <v>573</v>
      </c>
      <c r="AT426" s="225" t="s">
        <v>292</v>
      </c>
      <c r="AU426" s="225" t="s">
        <v>83</v>
      </c>
      <c r="AY426" s="18" t="s">
        <v>289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8" t="s">
        <v>81</v>
      </c>
      <c r="BK426" s="226">
        <f>ROUND(I426*H426,2)</f>
        <v>0</v>
      </c>
      <c r="BL426" s="18" t="s">
        <v>573</v>
      </c>
      <c r="BM426" s="225" t="s">
        <v>6150</v>
      </c>
    </row>
    <row r="427" s="2" customFormat="1">
      <c r="A427" s="39"/>
      <c r="B427" s="40"/>
      <c r="C427" s="41"/>
      <c r="D427" s="227" t="s">
        <v>299</v>
      </c>
      <c r="E427" s="41"/>
      <c r="F427" s="228" t="s">
        <v>6151</v>
      </c>
      <c r="G427" s="41"/>
      <c r="H427" s="41"/>
      <c r="I427" s="229"/>
      <c r="J427" s="41"/>
      <c r="K427" s="41"/>
      <c r="L427" s="45"/>
      <c r="M427" s="230"/>
      <c r="N427" s="231"/>
      <c r="O427" s="85"/>
      <c r="P427" s="85"/>
      <c r="Q427" s="85"/>
      <c r="R427" s="85"/>
      <c r="S427" s="85"/>
      <c r="T427" s="86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299</v>
      </c>
      <c r="AU427" s="18" t="s">
        <v>83</v>
      </c>
    </row>
    <row r="428" s="2" customFormat="1" ht="16.5" customHeight="1">
      <c r="A428" s="39"/>
      <c r="B428" s="40"/>
      <c r="C428" s="265" t="s">
        <v>2867</v>
      </c>
      <c r="D428" s="265" t="s">
        <v>357</v>
      </c>
      <c r="E428" s="266" t="s">
        <v>2868</v>
      </c>
      <c r="F428" s="267" t="s">
        <v>2869</v>
      </c>
      <c r="G428" s="268" t="s">
        <v>620</v>
      </c>
      <c r="H428" s="269">
        <v>10.738</v>
      </c>
      <c r="I428" s="270"/>
      <c r="J428" s="271">
        <f>ROUND(I428*H428,2)</f>
        <v>0</v>
      </c>
      <c r="K428" s="267" t="s">
        <v>296</v>
      </c>
      <c r="L428" s="272"/>
      <c r="M428" s="273" t="s">
        <v>19</v>
      </c>
      <c r="N428" s="274" t="s">
        <v>45</v>
      </c>
      <c r="O428" s="85"/>
      <c r="P428" s="223">
        <f>O428*H428</f>
        <v>0</v>
      </c>
      <c r="Q428" s="223">
        <v>0</v>
      </c>
      <c r="R428" s="223">
        <f>Q428*H428</f>
        <v>0</v>
      </c>
      <c r="S428" s="223">
        <v>0</v>
      </c>
      <c r="T428" s="224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25" t="s">
        <v>382</v>
      </c>
      <c r="AT428" s="225" t="s">
        <v>357</v>
      </c>
      <c r="AU428" s="225" t="s">
        <v>83</v>
      </c>
      <c r="AY428" s="18" t="s">
        <v>289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8" t="s">
        <v>81</v>
      </c>
      <c r="BK428" s="226">
        <f>ROUND(I428*H428,2)</f>
        <v>0</v>
      </c>
      <c r="BL428" s="18" t="s">
        <v>573</v>
      </c>
      <c r="BM428" s="225" t="s">
        <v>6152</v>
      </c>
    </row>
    <row r="429" s="2" customFormat="1" ht="16.5" customHeight="1">
      <c r="A429" s="39"/>
      <c r="B429" s="40"/>
      <c r="C429" s="214" t="s">
        <v>2871</v>
      </c>
      <c r="D429" s="214" t="s">
        <v>292</v>
      </c>
      <c r="E429" s="215" t="s">
        <v>2872</v>
      </c>
      <c r="F429" s="216" t="s">
        <v>6153</v>
      </c>
      <c r="G429" s="217" t="s">
        <v>620</v>
      </c>
      <c r="H429" s="218">
        <v>11.564</v>
      </c>
      <c r="I429" s="219"/>
      <c r="J429" s="220">
        <f>ROUND(I429*H429,2)</f>
        <v>0</v>
      </c>
      <c r="K429" s="216" t="s">
        <v>296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573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573</v>
      </c>
      <c r="BM429" s="225" t="s">
        <v>6154</v>
      </c>
    </row>
    <row r="430" s="2" customFormat="1">
      <c r="A430" s="39"/>
      <c r="B430" s="40"/>
      <c r="C430" s="41"/>
      <c r="D430" s="227" t="s">
        <v>299</v>
      </c>
      <c r="E430" s="41"/>
      <c r="F430" s="228" t="s">
        <v>6155</v>
      </c>
      <c r="G430" s="41"/>
      <c r="H430" s="41"/>
      <c r="I430" s="229"/>
      <c r="J430" s="41"/>
      <c r="K430" s="41"/>
      <c r="L430" s="45"/>
      <c r="M430" s="230"/>
      <c r="N430" s="231"/>
      <c r="O430" s="85"/>
      <c r="P430" s="85"/>
      <c r="Q430" s="85"/>
      <c r="R430" s="85"/>
      <c r="S430" s="85"/>
      <c r="T430" s="86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299</v>
      </c>
      <c r="AU430" s="18" t="s">
        <v>83</v>
      </c>
    </row>
    <row r="431" s="2" customFormat="1" ht="16.5" customHeight="1">
      <c r="A431" s="39"/>
      <c r="B431" s="40"/>
      <c r="C431" s="265" t="s">
        <v>2875</v>
      </c>
      <c r="D431" s="265" t="s">
        <v>357</v>
      </c>
      <c r="E431" s="266" t="s">
        <v>2876</v>
      </c>
      <c r="F431" s="267" t="s">
        <v>2877</v>
      </c>
      <c r="G431" s="268" t="s">
        <v>620</v>
      </c>
      <c r="H431" s="269">
        <v>11.564</v>
      </c>
      <c r="I431" s="270"/>
      <c r="J431" s="271">
        <f>ROUND(I431*H431,2)</f>
        <v>0</v>
      </c>
      <c r="K431" s="267" t="s">
        <v>296</v>
      </c>
      <c r="L431" s="272"/>
      <c r="M431" s="273" t="s">
        <v>19</v>
      </c>
      <c r="N431" s="274" t="s">
        <v>45</v>
      </c>
      <c r="O431" s="85"/>
      <c r="P431" s="223">
        <f>O431*H431</f>
        <v>0</v>
      </c>
      <c r="Q431" s="223">
        <v>0.0068999999999999999</v>
      </c>
      <c r="R431" s="223">
        <f>Q431*H431</f>
        <v>0.079791600000000004</v>
      </c>
      <c r="S431" s="223">
        <v>0</v>
      </c>
      <c r="T431" s="224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25" t="s">
        <v>382</v>
      </c>
      <c r="AT431" s="225" t="s">
        <v>357</v>
      </c>
      <c r="AU431" s="225" t="s">
        <v>83</v>
      </c>
      <c r="AY431" s="18" t="s">
        <v>289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8" t="s">
        <v>81</v>
      </c>
      <c r="BK431" s="226">
        <f>ROUND(I431*H431,2)</f>
        <v>0</v>
      </c>
      <c r="BL431" s="18" t="s">
        <v>573</v>
      </c>
      <c r="BM431" s="225" t="s">
        <v>6156</v>
      </c>
    </row>
    <row r="432" s="2" customFormat="1" ht="44.25" customHeight="1">
      <c r="A432" s="39"/>
      <c r="B432" s="40"/>
      <c r="C432" s="214" t="s">
        <v>2879</v>
      </c>
      <c r="D432" s="214" t="s">
        <v>292</v>
      </c>
      <c r="E432" s="215" t="s">
        <v>2880</v>
      </c>
      <c r="F432" s="216" t="s">
        <v>6157</v>
      </c>
      <c r="G432" s="217" t="s">
        <v>620</v>
      </c>
      <c r="H432" s="218">
        <v>0.82599999999999996</v>
      </c>
      <c r="I432" s="219"/>
      <c r="J432" s="220">
        <f>ROUND(I432*H432,2)</f>
        <v>0</v>
      </c>
      <c r="K432" s="216" t="s">
        <v>296</v>
      </c>
      <c r="L432" s="45"/>
      <c r="M432" s="221" t="s">
        <v>19</v>
      </c>
      <c r="N432" s="222" t="s">
        <v>45</v>
      </c>
      <c r="O432" s="85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25" t="s">
        <v>573</v>
      </c>
      <c r="AT432" s="225" t="s">
        <v>292</v>
      </c>
      <c r="AU432" s="225" t="s">
        <v>83</v>
      </c>
      <c r="AY432" s="18" t="s">
        <v>289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8" t="s">
        <v>81</v>
      </c>
      <c r="BK432" s="226">
        <f>ROUND(I432*H432,2)</f>
        <v>0</v>
      </c>
      <c r="BL432" s="18" t="s">
        <v>573</v>
      </c>
      <c r="BM432" s="225" t="s">
        <v>6158</v>
      </c>
    </row>
    <row r="433" s="2" customFormat="1">
      <c r="A433" s="39"/>
      <c r="B433" s="40"/>
      <c r="C433" s="41"/>
      <c r="D433" s="227" t="s">
        <v>299</v>
      </c>
      <c r="E433" s="41"/>
      <c r="F433" s="228" t="s">
        <v>6159</v>
      </c>
      <c r="G433" s="41"/>
      <c r="H433" s="41"/>
      <c r="I433" s="229"/>
      <c r="J433" s="41"/>
      <c r="K433" s="41"/>
      <c r="L433" s="45"/>
      <c r="M433" s="230"/>
      <c r="N433" s="231"/>
      <c r="O433" s="85"/>
      <c r="P433" s="85"/>
      <c r="Q433" s="85"/>
      <c r="R433" s="85"/>
      <c r="S433" s="85"/>
      <c r="T433" s="86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299</v>
      </c>
      <c r="AU433" s="18" t="s">
        <v>83</v>
      </c>
    </row>
    <row r="434" s="2" customFormat="1" ht="55.5" customHeight="1">
      <c r="A434" s="39"/>
      <c r="B434" s="40"/>
      <c r="C434" s="214" t="s">
        <v>2883</v>
      </c>
      <c r="D434" s="214" t="s">
        <v>292</v>
      </c>
      <c r="E434" s="215" t="s">
        <v>2884</v>
      </c>
      <c r="F434" s="216" t="s">
        <v>6160</v>
      </c>
      <c r="G434" s="217" t="s">
        <v>620</v>
      </c>
      <c r="H434" s="218">
        <v>3.3039999999999998</v>
      </c>
      <c r="I434" s="219"/>
      <c r="J434" s="220">
        <f>ROUND(I434*H434,2)</f>
        <v>0</v>
      </c>
      <c r="K434" s="216" t="s">
        <v>296</v>
      </c>
      <c r="L434" s="45"/>
      <c r="M434" s="221" t="s">
        <v>19</v>
      </c>
      <c r="N434" s="222" t="s">
        <v>45</v>
      </c>
      <c r="O434" s="85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25" t="s">
        <v>573</v>
      </c>
      <c r="AT434" s="225" t="s">
        <v>292</v>
      </c>
      <c r="AU434" s="225" t="s">
        <v>83</v>
      </c>
      <c r="AY434" s="18" t="s">
        <v>289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8" t="s">
        <v>81</v>
      </c>
      <c r="BK434" s="226">
        <f>ROUND(I434*H434,2)</f>
        <v>0</v>
      </c>
      <c r="BL434" s="18" t="s">
        <v>573</v>
      </c>
      <c r="BM434" s="225" t="s">
        <v>6161</v>
      </c>
    </row>
    <row r="435" s="2" customFormat="1">
      <c r="A435" s="39"/>
      <c r="B435" s="40"/>
      <c r="C435" s="41"/>
      <c r="D435" s="227" t="s">
        <v>299</v>
      </c>
      <c r="E435" s="41"/>
      <c r="F435" s="228" t="s">
        <v>6162</v>
      </c>
      <c r="G435" s="41"/>
      <c r="H435" s="41"/>
      <c r="I435" s="229"/>
      <c r="J435" s="41"/>
      <c r="K435" s="41"/>
      <c r="L435" s="45"/>
      <c r="M435" s="230"/>
      <c r="N435" s="231"/>
      <c r="O435" s="85"/>
      <c r="P435" s="85"/>
      <c r="Q435" s="85"/>
      <c r="R435" s="85"/>
      <c r="S435" s="85"/>
      <c r="T435" s="86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299</v>
      </c>
      <c r="AU435" s="18" t="s">
        <v>83</v>
      </c>
    </row>
    <row r="436" s="2" customFormat="1" ht="16.5" customHeight="1">
      <c r="A436" s="39"/>
      <c r="B436" s="40"/>
      <c r="C436" s="214" t="s">
        <v>2887</v>
      </c>
      <c r="D436" s="214" t="s">
        <v>292</v>
      </c>
      <c r="E436" s="215" t="s">
        <v>2888</v>
      </c>
      <c r="F436" s="216" t="s">
        <v>2889</v>
      </c>
      <c r="G436" s="217" t="s">
        <v>620</v>
      </c>
      <c r="H436" s="218">
        <v>0.82599999999999996</v>
      </c>
      <c r="I436" s="219"/>
      <c r="J436" s="220">
        <f>ROUND(I436*H436,2)</f>
        <v>0</v>
      </c>
      <c r="K436" s="216" t="s">
        <v>296</v>
      </c>
      <c r="L436" s="45"/>
      <c r="M436" s="221" t="s">
        <v>19</v>
      </c>
      <c r="N436" s="222" t="s">
        <v>45</v>
      </c>
      <c r="O436" s="85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25" t="s">
        <v>573</v>
      </c>
      <c r="AT436" s="225" t="s">
        <v>292</v>
      </c>
      <c r="AU436" s="225" t="s">
        <v>83</v>
      </c>
      <c r="AY436" s="18" t="s">
        <v>289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8" t="s">
        <v>81</v>
      </c>
      <c r="BK436" s="226">
        <f>ROUND(I436*H436,2)</f>
        <v>0</v>
      </c>
      <c r="BL436" s="18" t="s">
        <v>573</v>
      </c>
      <c r="BM436" s="225" t="s">
        <v>6163</v>
      </c>
    </row>
    <row r="437" s="2" customFormat="1">
      <c r="A437" s="39"/>
      <c r="B437" s="40"/>
      <c r="C437" s="41"/>
      <c r="D437" s="227" t="s">
        <v>299</v>
      </c>
      <c r="E437" s="41"/>
      <c r="F437" s="228" t="s">
        <v>6164</v>
      </c>
      <c r="G437" s="41"/>
      <c r="H437" s="41"/>
      <c r="I437" s="229"/>
      <c r="J437" s="41"/>
      <c r="K437" s="41"/>
      <c r="L437" s="45"/>
      <c r="M437" s="230"/>
      <c r="N437" s="231"/>
      <c r="O437" s="85"/>
      <c r="P437" s="85"/>
      <c r="Q437" s="85"/>
      <c r="R437" s="85"/>
      <c r="S437" s="85"/>
      <c r="T437" s="86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299</v>
      </c>
      <c r="AU437" s="18" t="s">
        <v>83</v>
      </c>
    </row>
    <row r="438" s="12" customFormat="1" ht="25.92" customHeight="1">
      <c r="A438" s="12"/>
      <c r="B438" s="198"/>
      <c r="C438" s="199"/>
      <c r="D438" s="200" t="s">
        <v>73</v>
      </c>
      <c r="E438" s="201" t="s">
        <v>1344</v>
      </c>
      <c r="F438" s="201" t="s">
        <v>1345</v>
      </c>
      <c r="G438" s="199"/>
      <c r="H438" s="199"/>
      <c r="I438" s="202"/>
      <c r="J438" s="203">
        <f>BK438</f>
        <v>0</v>
      </c>
      <c r="K438" s="199"/>
      <c r="L438" s="204"/>
      <c r="M438" s="205"/>
      <c r="N438" s="206"/>
      <c r="O438" s="206"/>
      <c r="P438" s="207">
        <f>SUM(P439:P440)</f>
        <v>0</v>
      </c>
      <c r="Q438" s="206"/>
      <c r="R438" s="207">
        <f>SUM(R439:R440)</f>
        <v>0</v>
      </c>
      <c r="S438" s="206"/>
      <c r="T438" s="208">
        <f>SUM(T439:T440)</f>
        <v>0</v>
      </c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R438" s="209" t="s">
        <v>297</v>
      </c>
      <c r="AT438" s="210" t="s">
        <v>73</v>
      </c>
      <c r="AU438" s="210" t="s">
        <v>74</v>
      </c>
      <c r="AY438" s="209" t="s">
        <v>289</v>
      </c>
      <c r="BK438" s="211">
        <f>SUM(BK439:BK440)</f>
        <v>0</v>
      </c>
    </row>
    <row r="439" s="2" customFormat="1" ht="24.15" customHeight="1">
      <c r="A439" s="39"/>
      <c r="B439" s="40"/>
      <c r="C439" s="214" t="s">
        <v>2891</v>
      </c>
      <c r="D439" s="214" t="s">
        <v>292</v>
      </c>
      <c r="E439" s="215" t="s">
        <v>2892</v>
      </c>
      <c r="F439" s="216" t="s">
        <v>2893</v>
      </c>
      <c r="G439" s="217" t="s">
        <v>1349</v>
      </c>
      <c r="H439" s="218">
        <v>66.079999999999998</v>
      </c>
      <c r="I439" s="219"/>
      <c r="J439" s="220">
        <f>ROUND(I439*H439,2)</f>
        <v>0</v>
      </c>
      <c r="K439" s="216" t="s">
        <v>296</v>
      </c>
      <c r="L439" s="45"/>
      <c r="M439" s="221" t="s">
        <v>19</v>
      </c>
      <c r="N439" s="222" t="s">
        <v>45</v>
      </c>
      <c r="O439" s="85"/>
      <c r="P439" s="223">
        <f>O439*H439</f>
        <v>0</v>
      </c>
      <c r="Q439" s="223">
        <v>0</v>
      </c>
      <c r="R439" s="223">
        <f>Q439*H439</f>
        <v>0</v>
      </c>
      <c r="S439" s="223">
        <v>0</v>
      </c>
      <c r="T439" s="224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25" t="s">
        <v>1350</v>
      </c>
      <c r="AT439" s="225" t="s">
        <v>292</v>
      </c>
      <c r="AU439" s="225" t="s">
        <v>81</v>
      </c>
      <c r="AY439" s="18" t="s">
        <v>289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8" t="s">
        <v>81</v>
      </c>
      <c r="BK439" s="226">
        <f>ROUND(I439*H439,2)</f>
        <v>0</v>
      </c>
      <c r="BL439" s="18" t="s">
        <v>1350</v>
      </c>
      <c r="BM439" s="225" t="s">
        <v>6165</v>
      </c>
    </row>
    <row r="440" s="2" customFormat="1">
      <c r="A440" s="39"/>
      <c r="B440" s="40"/>
      <c r="C440" s="41"/>
      <c r="D440" s="227" t="s">
        <v>299</v>
      </c>
      <c r="E440" s="41"/>
      <c r="F440" s="228" t="s">
        <v>2895</v>
      </c>
      <c r="G440" s="41"/>
      <c r="H440" s="41"/>
      <c r="I440" s="229"/>
      <c r="J440" s="41"/>
      <c r="K440" s="41"/>
      <c r="L440" s="45"/>
      <c r="M440" s="278"/>
      <c r="N440" s="279"/>
      <c r="O440" s="280"/>
      <c r="P440" s="280"/>
      <c r="Q440" s="280"/>
      <c r="R440" s="280"/>
      <c r="S440" s="280"/>
      <c r="T440" s="281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299</v>
      </c>
      <c r="AU440" s="18" t="s">
        <v>81</v>
      </c>
    </row>
    <row r="441" s="2" customFormat="1" ht="6.96" customHeight="1">
      <c r="A441" s="39"/>
      <c r="B441" s="60"/>
      <c r="C441" s="61"/>
      <c r="D441" s="61"/>
      <c r="E441" s="61"/>
      <c r="F441" s="61"/>
      <c r="G441" s="61"/>
      <c r="H441" s="61"/>
      <c r="I441" s="61"/>
      <c r="J441" s="61"/>
      <c r="K441" s="61"/>
      <c r="L441" s="45"/>
      <c r="M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</row>
  </sheetData>
  <sheetProtection sheet="1" autoFilter="0" formatColumns="0" formatRows="0" objects="1" scenarios="1" spinCount="100000" saltValue="fggC7xWtljZoaAfNKH+2+YlAQgie8HddKYf/W5yrgUBYc+w4c0wV7m2udRY9+T/jw/hYzz0P42LzaRXtM4bKrQ==" hashValue="oj82fyWS8ybI4p/GE4dPNapa5FF2v64P9OD3zNadJG7+67ic9U8n6uqD+zu8CS6kR9YYNGxeAgubOmLuYoDM7A==" algorithmName="SHA-512" password="CC35"/>
  <autoFilter ref="C99:K4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612135101"/>
    <hyperlink ref="F107" r:id="rId2" display="https://podminky.urs.cz/item/CS_URS_2022_02/974031121"/>
    <hyperlink ref="F109" r:id="rId3" display="https://podminky.urs.cz/item/CS_URS_2022_02/974031132"/>
    <hyperlink ref="F111" r:id="rId4" display="https://podminky.urs.cz/item/CS_URS_2022_02/974031142"/>
    <hyperlink ref="F113" r:id="rId5" display="https://podminky.urs.cz/item/CS_URS_2022_02/974031143"/>
    <hyperlink ref="F115" r:id="rId6" display="https://podminky.urs.cz/item/CS_URS_2022_02/974031153"/>
    <hyperlink ref="F118" r:id="rId7" display="https://podminky.urs.cz/item/CS_URS_2022_02/997013501"/>
    <hyperlink ref="F120" r:id="rId8" display="https://podminky.urs.cz/item/CS_URS_2022_02/997013509"/>
    <hyperlink ref="F122" r:id="rId9" display="https://podminky.urs.cz/item/CS_URS_2022_02/997013631"/>
    <hyperlink ref="F125" r:id="rId10" display="https://podminky.urs.cz/item/CS_URS_2022_02/998011001"/>
    <hyperlink ref="F141" r:id="rId11" display="https://podminky.urs.cz/item/CS_URS_2022_02/741320105"/>
    <hyperlink ref="F147" r:id="rId12" display="https://podminky.urs.cz/item/CS_URS_2022_02/741320165"/>
    <hyperlink ref="F153" r:id="rId13" display="https://podminky.urs.cz/item/CS_URS_2022_02/741320175"/>
    <hyperlink ref="F160" r:id="rId14" display="https://podminky.urs.cz/item/CS_URS_2022_02/741320185"/>
    <hyperlink ref="F164" r:id="rId15" display="https://podminky.urs.cz/item/CS_URS_2022_02/741320195"/>
    <hyperlink ref="F168" r:id="rId16" display="https://podminky.urs.cz/item/CS_URS_2022_02/741320202"/>
    <hyperlink ref="F172" r:id="rId17" display="https://podminky.urs.cz/item/CS_URS_2022_02/741320302"/>
    <hyperlink ref="F175" r:id="rId18" display="https://podminky.urs.cz/item/CS_URS_2022_02/741321003"/>
    <hyperlink ref="F178" r:id="rId19" display="https://podminky.urs.cz/item/CS_URS_2022_02/741321043"/>
    <hyperlink ref="F199" r:id="rId20" display="https://podminky.urs.cz/item/CS_URS_2022_02/210100096"/>
    <hyperlink ref="F202" r:id="rId21" display="https://podminky.urs.cz/item/CS_URS_2022_02/735419115"/>
    <hyperlink ref="F205" r:id="rId22" display="https://podminky.urs.cz/item/CS_URS_2022_02/741110051"/>
    <hyperlink ref="F208" r:id="rId23" display="https://podminky.urs.cz/item/CS_URS_2022_02/741110511"/>
    <hyperlink ref="F211" r:id="rId24" display="https://podminky.urs.cz/item/CS_URS_2022_02/741110512"/>
    <hyperlink ref="F214" r:id="rId25" display="https://podminky.urs.cz/item/CS_URS_2022_02/741112001"/>
    <hyperlink ref="F217" r:id="rId26" display="https://podminky.urs.cz/item/CS_URS_2022_02/741122201"/>
    <hyperlink ref="F221" r:id="rId27" display="https://podminky.urs.cz/item/CS_URS_2022_02/741122231"/>
    <hyperlink ref="F225" r:id="rId28" display="https://podminky.urs.cz/item/CS_URS_2022_02/741910411"/>
    <hyperlink ref="F228" r:id="rId29" display="https://podminky.urs.cz/item/CS_URS_2022_02/741910412"/>
    <hyperlink ref="F231" r:id="rId30" display="https://podminky.urs.cz/item/CS_URS_2022_02/741910414"/>
    <hyperlink ref="F236" r:id="rId31" display="https://podminky.urs.cz/item/CS_URS_2022_02/998741101"/>
    <hyperlink ref="F239" r:id="rId32" display="https://podminky.urs.cz/item/CS_URS_2022_02/742110003"/>
    <hyperlink ref="F244" r:id="rId33" display="https://podminky.urs.cz/item/CS_URS_2022_02/741120101"/>
    <hyperlink ref="F247" r:id="rId34" display="https://podminky.urs.cz/item/CS_URS_2022_02/741120103"/>
    <hyperlink ref="F251" r:id="rId35" display="https://podminky.urs.cz/item/CS_URS_2022_02/741120201"/>
    <hyperlink ref="F257" r:id="rId36" display="https://podminky.urs.cz/item/CS_URS_2022_02/741120203"/>
    <hyperlink ref="F260" r:id="rId37" display="https://podminky.urs.cz/item/CS_URS_2022_02/741120205"/>
    <hyperlink ref="F263" r:id="rId38" display="https://podminky.urs.cz/item/CS_URS_2022_02/741120501"/>
    <hyperlink ref="F266" r:id="rId39" display="https://podminky.urs.cz/item/CS_URS_2022_02/741122011"/>
    <hyperlink ref="F269" r:id="rId40" display="https://podminky.urs.cz/item/CS_URS_2022_02/741122015"/>
    <hyperlink ref="F272" r:id="rId41" display="https://podminky.urs.cz/item/CS_URS_2022_02/741122016"/>
    <hyperlink ref="F275" r:id="rId42" display="https://podminky.urs.cz/item/CS_URS_2022_02/741122122"/>
    <hyperlink ref="F278" r:id="rId43" display="https://podminky.urs.cz/item/CS_URS_2022_02/741122125"/>
    <hyperlink ref="F281" r:id="rId44" display="https://podminky.urs.cz/item/CS_URS_2022_02/741122126"/>
    <hyperlink ref="F284" r:id="rId45" display="https://podminky.urs.cz/item/CS_URS_2022_02/741122142"/>
    <hyperlink ref="F289" r:id="rId46" display="https://podminky.urs.cz/item/CS_URS_2022_02/741122143"/>
    <hyperlink ref="F293" r:id="rId47" display="https://podminky.urs.cz/item/CS_URS_2022_02/741122143"/>
    <hyperlink ref="F297" r:id="rId48" display="https://podminky.urs.cz/item/CS_URS_2022_02/741122225"/>
    <hyperlink ref="F300" r:id="rId49" display="https://podminky.urs.cz/item/CS_URS_2022_02/741122226"/>
    <hyperlink ref="F303" r:id="rId50" display="https://podminky.urs.cz/item/CS_URS_2022_02/741122233"/>
    <hyperlink ref="F306" r:id="rId51" display="https://podminky.urs.cz/item/CS_URS_2022_02/741122234"/>
    <hyperlink ref="F309" r:id="rId52" display="https://podminky.urs.cz/item/CS_URS_2022_02/741123217"/>
    <hyperlink ref="F314" r:id="rId53" display="https://podminky.urs.cz/item/CS_URS_2022_02/741124703"/>
    <hyperlink ref="F317" r:id="rId54" display="https://podminky.urs.cz/item/CS_URS_2022_02/742121001"/>
    <hyperlink ref="F321" r:id="rId55" display="https://podminky.urs.cz/item/CS_URS_2022_02/741920111"/>
    <hyperlink ref="F323" r:id="rId56" display="https://podminky.urs.cz/item/CS_URS_2022_02/741920201"/>
    <hyperlink ref="F325" r:id="rId57" display="https://podminky.urs.cz/item/CS_URS_2022_02/741920245"/>
    <hyperlink ref="F328" r:id="rId58" display="https://podminky.urs.cz/item/CS_URS_2022_02/741310001"/>
    <hyperlink ref="F331" r:id="rId59" display="https://podminky.urs.cz/item/CS_URS_2022_02/741310011"/>
    <hyperlink ref="F341" r:id="rId60" display="https://podminky.urs.cz/item/CS_URS_2022_02/741310021"/>
    <hyperlink ref="F344" r:id="rId61" display="https://podminky.urs.cz/item/CS_URS_2022_02/741310022"/>
    <hyperlink ref="F347" r:id="rId62" display="https://podminky.urs.cz/item/CS_URS_2022_02/741310025"/>
    <hyperlink ref="F350" r:id="rId63" display="https://podminky.urs.cz/item/CS_URS_2022_02/741311003"/>
    <hyperlink ref="F353" r:id="rId64" display="https://podminky.urs.cz/item/CS_URS_2022_02/741311004"/>
    <hyperlink ref="F356" r:id="rId65" display="https://podminky.urs.cz/item/CS_URS_2022_02/741313042"/>
    <hyperlink ref="F359" r:id="rId66" display="https://podminky.urs.cz/item/CS_URS_2022_02/741313044"/>
    <hyperlink ref="F362" r:id="rId67" display="https://podminky.urs.cz/item/CS_URS_2022_02/741313152"/>
    <hyperlink ref="F370" r:id="rId68" display="https://podminky.urs.cz/item/CS_URS_2022_02/741372062"/>
    <hyperlink ref="F387" r:id="rId69" display="https://podminky.urs.cz/item/CS_URS_2022_02/741820012"/>
    <hyperlink ref="F393" r:id="rId70" display="https://podminky.urs.cz/item/CS_URS_2022_02/210220321"/>
    <hyperlink ref="F396" r:id="rId71" display="https://podminky.urs.cz/item/CS_URS_2022_02/741410021"/>
    <hyperlink ref="F399" r:id="rId72" display="https://podminky.urs.cz/item/CS_URS_2022_02/741410041"/>
    <hyperlink ref="F402" r:id="rId73" display="https://podminky.urs.cz/item/CS_URS_2022_02/741420001"/>
    <hyperlink ref="F409" r:id="rId74" display="https://podminky.urs.cz/item/CS_URS_2022_02/741420021"/>
    <hyperlink ref="F414" r:id="rId75" display="https://podminky.urs.cz/item/CS_URS_2022_02/741420022"/>
    <hyperlink ref="F423" r:id="rId76" display="https://podminky.urs.cz/item/CS_URS_2022_02/741420051"/>
    <hyperlink ref="F427" r:id="rId77" display="https://podminky.urs.cz/item/CS_URS_2022_02/741420083"/>
    <hyperlink ref="F430" r:id="rId78" display="https://podminky.urs.cz/item/CS_URS_2022_02/741430005"/>
    <hyperlink ref="F433" r:id="rId79" display="https://podminky.urs.cz/item/CS_URS_2022_02/741810003"/>
    <hyperlink ref="F435" r:id="rId80" display="https://podminky.urs.cz/item/CS_URS_2022_02/741810011"/>
    <hyperlink ref="F437" r:id="rId81" display="https://podminky.urs.cz/item/CS_URS_2022_02/741820001"/>
    <hyperlink ref="F440" r:id="rId82" display="https://podminky.urs.cz/item/CS_URS_2022_02/HZS2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3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4201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6166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6167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ROUND(J97,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ROUND((SUM(BE97:BE352)),  2)</f>
        <v>0</v>
      </c>
      <c r="G37" s="39"/>
      <c r="H37" s="39"/>
      <c r="I37" s="159">
        <v>0.20999999999999999</v>
      </c>
      <c r="J37" s="158">
        <f>ROUND(((SUM(BE97:BE352))*I37),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ROUND((SUM(BF97:BF352)),  2)</f>
        <v>0</v>
      </c>
      <c r="G38" s="39"/>
      <c r="H38" s="39"/>
      <c r="I38" s="159">
        <v>0.14999999999999999</v>
      </c>
      <c r="J38" s="158">
        <f>ROUND(((SUM(BF97:BF352))*I38),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ROUND((SUM(BG97:BG352)),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ROUND((SUM(BH97:BH352)),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ROUND((SUM(BI97:BI352)),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4201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1" t="s">
        <v>6166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f1 - ZTI vnitřní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J97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J98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5124</v>
      </c>
      <c r="E69" s="184"/>
      <c r="F69" s="184"/>
      <c r="G69" s="184"/>
      <c r="H69" s="184"/>
      <c r="I69" s="184"/>
      <c r="J69" s="185">
        <f>J99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6168</v>
      </c>
      <c r="E70" s="184"/>
      <c r="F70" s="184"/>
      <c r="G70" s="184"/>
      <c r="H70" s="184"/>
      <c r="I70" s="184"/>
      <c r="J70" s="185">
        <f>J161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267</v>
      </c>
      <c r="E71" s="184"/>
      <c r="F71" s="184"/>
      <c r="G71" s="184"/>
      <c r="H71" s="184"/>
      <c r="I71" s="184"/>
      <c r="J71" s="185">
        <f>J275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6169</v>
      </c>
      <c r="E72" s="184"/>
      <c r="F72" s="184"/>
      <c r="G72" s="184"/>
      <c r="H72" s="184"/>
      <c r="I72" s="184"/>
      <c r="J72" s="185">
        <f>J340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J349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1" customFormat="1" ht="16.5" customHeight="1">
      <c r="B85" s="22"/>
      <c r="C85" s="23"/>
      <c r="D85" s="23"/>
      <c r="E85" s="171" t="s">
        <v>4201</v>
      </c>
      <c r="F85" s="23"/>
      <c r="G85" s="23"/>
      <c r="H85" s="23"/>
      <c r="I85" s="23"/>
      <c r="J85" s="23"/>
      <c r="K85" s="23"/>
      <c r="L85" s="21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301" t="s">
        <v>6166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3726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E13</f>
        <v>f1 - ZTI vnitřní rozvody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F16</f>
        <v>Dýšiná</v>
      </c>
      <c r="G91" s="41"/>
      <c r="H91" s="41"/>
      <c r="I91" s="33" t="s">
        <v>23</v>
      </c>
      <c r="J91" s="73" t="str">
        <f>IF(J16="","",J16)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E19</f>
        <v>Obec Dýšiná</v>
      </c>
      <c r="G93" s="41"/>
      <c r="H93" s="41"/>
      <c r="I93" s="33" t="s">
        <v>32</v>
      </c>
      <c r="J93" s="37" t="str">
        <f>E25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IF(E22="","",E22)</f>
        <v>Vyplň údaj</v>
      </c>
      <c r="G94" s="41"/>
      <c r="H94" s="41"/>
      <c r="I94" s="33" t="s">
        <v>36</v>
      </c>
      <c r="J94" s="37" t="str">
        <f>E28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P98+P349</f>
        <v>0</v>
      </c>
      <c r="Q97" s="97"/>
      <c r="R97" s="195">
        <f>R98+R349</f>
        <v>4.5723463000000004</v>
      </c>
      <c r="S97" s="97"/>
      <c r="T97" s="196">
        <f>T98+T349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BK98+BK349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565</v>
      </c>
      <c r="F98" s="201" t="s">
        <v>566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P99+P161+P275+P340</f>
        <v>0</v>
      </c>
      <c r="Q98" s="206"/>
      <c r="R98" s="207">
        <f>R99+R161+R275+R340</f>
        <v>4.5723463000000004</v>
      </c>
      <c r="S98" s="206"/>
      <c r="T98" s="208">
        <f>T99+T161+T275+T340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83</v>
      </c>
      <c r="AT98" s="210" t="s">
        <v>73</v>
      </c>
      <c r="AU98" s="210" t="s">
        <v>74</v>
      </c>
      <c r="AY98" s="209" t="s">
        <v>289</v>
      </c>
      <c r="BK98" s="211">
        <f>BK99+BK161+BK275+BK340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5285</v>
      </c>
      <c r="F99" s="212" t="s">
        <v>5286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SUM(P100:P160)</f>
        <v>0</v>
      </c>
      <c r="Q99" s="206"/>
      <c r="R99" s="207">
        <f>SUM(R100:R160)</f>
        <v>1.5256464000000003</v>
      </c>
      <c r="S99" s="206"/>
      <c r="T99" s="208">
        <f>SUM(T100:T160)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83</v>
      </c>
      <c r="AT99" s="210" t="s">
        <v>73</v>
      </c>
      <c r="AU99" s="210" t="s">
        <v>81</v>
      </c>
      <c r="AY99" s="209" t="s">
        <v>289</v>
      </c>
      <c r="BK99" s="211">
        <f>SUM(BK100:BK160)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6170</v>
      </c>
      <c r="F100" s="216" t="s">
        <v>6171</v>
      </c>
      <c r="G100" s="217" t="s">
        <v>620</v>
      </c>
      <c r="H100" s="218">
        <v>1.984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0.0017899999999999999</v>
      </c>
      <c r="R100" s="223">
        <f>Q100*H100</f>
        <v>0.0035513599999999999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6172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6173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14" t="s">
        <v>83</v>
      </c>
      <c r="D102" s="214" t="s">
        <v>292</v>
      </c>
      <c r="E102" s="215" t="s">
        <v>6174</v>
      </c>
      <c r="F102" s="216" t="s">
        <v>6175</v>
      </c>
      <c r="G102" s="217" t="s">
        <v>620</v>
      </c>
      <c r="H102" s="218">
        <v>0.99199999999999999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0.00031</v>
      </c>
      <c r="R102" s="223">
        <f>Q102*H102</f>
        <v>0.00030751999999999998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6176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6177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6178</v>
      </c>
      <c r="F104" s="216" t="s">
        <v>6179</v>
      </c>
      <c r="G104" s="217" t="s">
        <v>620</v>
      </c>
      <c r="H104" s="218">
        <v>0.99199999999999999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0.001</v>
      </c>
      <c r="R104" s="223">
        <f>Q104*H104</f>
        <v>0.00099200000000000004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6180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6181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16.5" customHeight="1">
      <c r="A106" s="39"/>
      <c r="B106" s="40"/>
      <c r="C106" s="214" t="s">
        <v>297</v>
      </c>
      <c r="D106" s="214" t="s">
        <v>292</v>
      </c>
      <c r="E106" s="215" t="s">
        <v>6182</v>
      </c>
      <c r="F106" s="216" t="s">
        <v>6183</v>
      </c>
      <c r="G106" s="217" t="s">
        <v>141</v>
      </c>
      <c r="H106" s="218">
        <v>15.872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0.00191</v>
      </c>
      <c r="R106" s="223">
        <f>Q106*H106</f>
        <v>0.030315519999999999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6184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6185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16.5" customHeight="1">
      <c r="A108" s="39"/>
      <c r="B108" s="40"/>
      <c r="C108" s="214" t="s">
        <v>461</v>
      </c>
      <c r="D108" s="214" t="s">
        <v>292</v>
      </c>
      <c r="E108" s="215" t="s">
        <v>6186</v>
      </c>
      <c r="F108" s="216" t="s">
        <v>6187</v>
      </c>
      <c r="G108" s="217" t="s">
        <v>141</v>
      </c>
      <c r="H108" s="218">
        <v>129.952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0.0030799999999999998</v>
      </c>
      <c r="R108" s="223">
        <f>Q108*H108</f>
        <v>0.40025215999999997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6188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6189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1.75" customHeight="1">
      <c r="A110" s="39"/>
      <c r="B110" s="40"/>
      <c r="C110" s="214" t="s">
        <v>473</v>
      </c>
      <c r="D110" s="214" t="s">
        <v>292</v>
      </c>
      <c r="E110" s="215" t="s">
        <v>6190</v>
      </c>
      <c r="F110" s="216" t="s">
        <v>6191</v>
      </c>
      <c r="G110" s="217" t="s">
        <v>141</v>
      </c>
      <c r="H110" s="218">
        <v>31.744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0.00142</v>
      </c>
      <c r="R110" s="223">
        <f>Q110*H110</f>
        <v>0.045076480000000002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6192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6193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21.75" customHeight="1">
      <c r="A112" s="39"/>
      <c r="B112" s="40"/>
      <c r="C112" s="214" t="s">
        <v>491</v>
      </c>
      <c r="D112" s="214" t="s">
        <v>292</v>
      </c>
      <c r="E112" s="215" t="s">
        <v>6194</v>
      </c>
      <c r="F112" s="216" t="s">
        <v>6195</v>
      </c>
      <c r="G112" s="217" t="s">
        <v>141</v>
      </c>
      <c r="H112" s="218">
        <v>21.824000000000002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0.0074400000000000004</v>
      </c>
      <c r="R112" s="223">
        <f>Q112*H112</f>
        <v>0.16237056000000003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6196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6197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21.75" customHeight="1">
      <c r="A114" s="39"/>
      <c r="B114" s="40"/>
      <c r="C114" s="214" t="s">
        <v>360</v>
      </c>
      <c r="D114" s="214" t="s">
        <v>292</v>
      </c>
      <c r="E114" s="215" t="s">
        <v>6198</v>
      </c>
      <c r="F114" s="216" t="s">
        <v>6199</v>
      </c>
      <c r="G114" s="217" t="s">
        <v>141</v>
      </c>
      <c r="H114" s="218">
        <v>22.815999999999999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0.012319999999999999</v>
      </c>
      <c r="R114" s="223">
        <f>Q114*H114</f>
        <v>0.28109311999999997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6200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6201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14" t="s">
        <v>428</v>
      </c>
      <c r="D116" s="214" t="s">
        <v>292</v>
      </c>
      <c r="E116" s="215" t="s">
        <v>6202</v>
      </c>
      <c r="F116" s="216" t="s">
        <v>6203</v>
      </c>
      <c r="G116" s="217" t="s">
        <v>141</v>
      </c>
      <c r="H116" s="218">
        <v>23.808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0.0020600000000000002</v>
      </c>
      <c r="R116" s="223">
        <f>Q116*H116</f>
        <v>0.049044480000000001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6204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6205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24.15" customHeight="1">
      <c r="A118" s="39"/>
      <c r="B118" s="40"/>
      <c r="C118" s="214" t="s">
        <v>569</v>
      </c>
      <c r="D118" s="214" t="s">
        <v>292</v>
      </c>
      <c r="E118" s="215" t="s">
        <v>6206</v>
      </c>
      <c r="F118" s="216" t="s">
        <v>6207</v>
      </c>
      <c r="G118" s="217" t="s">
        <v>141</v>
      </c>
      <c r="H118" s="218">
        <v>82.335999999999999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0.00155</v>
      </c>
      <c r="R118" s="223">
        <f>Q118*H118</f>
        <v>0.12762080000000001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6208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6209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1.75" customHeight="1">
      <c r="A120" s="39"/>
      <c r="B120" s="40"/>
      <c r="C120" s="214" t="s">
        <v>652</v>
      </c>
      <c r="D120" s="214" t="s">
        <v>292</v>
      </c>
      <c r="E120" s="215" t="s">
        <v>6210</v>
      </c>
      <c r="F120" s="216" t="s">
        <v>6211</v>
      </c>
      <c r="G120" s="217" t="s">
        <v>141</v>
      </c>
      <c r="H120" s="218">
        <v>10.912000000000001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0.00040999999999999999</v>
      </c>
      <c r="R120" s="223">
        <f>Q120*H120</f>
        <v>0.0044739200000000002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6212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6213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1.75" customHeight="1">
      <c r="A122" s="39"/>
      <c r="B122" s="40"/>
      <c r="C122" s="214" t="s">
        <v>606</v>
      </c>
      <c r="D122" s="214" t="s">
        <v>292</v>
      </c>
      <c r="E122" s="215" t="s">
        <v>6214</v>
      </c>
      <c r="F122" s="216" t="s">
        <v>6215</v>
      </c>
      <c r="G122" s="217" t="s">
        <v>141</v>
      </c>
      <c r="H122" s="218">
        <v>124.992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0.00048000000000000001</v>
      </c>
      <c r="R122" s="223">
        <f>Q122*H122</f>
        <v>0.059996160000000007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6216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6217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21.75" customHeight="1">
      <c r="A124" s="39"/>
      <c r="B124" s="40"/>
      <c r="C124" s="214" t="s">
        <v>612</v>
      </c>
      <c r="D124" s="214" t="s">
        <v>292</v>
      </c>
      <c r="E124" s="215" t="s">
        <v>6218</v>
      </c>
      <c r="F124" s="216" t="s">
        <v>6219</v>
      </c>
      <c r="G124" s="217" t="s">
        <v>141</v>
      </c>
      <c r="H124" s="218">
        <v>33.728000000000002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0.00071000000000000002</v>
      </c>
      <c r="R124" s="223">
        <f>Q124*H124</f>
        <v>0.02394688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6220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6221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21.75" customHeight="1">
      <c r="A126" s="39"/>
      <c r="B126" s="40"/>
      <c r="C126" s="214" t="s">
        <v>644</v>
      </c>
      <c r="D126" s="214" t="s">
        <v>292</v>
      </c>
      <c r="E126" s="215" t="s">
        <v>6222</v>
      </c>
      <c r="F126" s="216" t="s">
        <v>6223</v>
      </c>
      <c r="G126" s="217" t="s">
        <v>141</v>
      </c>
      <c r="H126" s="218">
        <v>32.735999999999997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0.0022399999999999998</v>
      </c>
      <c r="R126" s="223">
        <f>Q126*H126</f>
        <v>0.073328639999999987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6224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6225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21.75" customHeight="1">
      <c r="A128" s="39"/>
      <c r="B128" s="40"/>
      <c r="C128" s="214" t="s">
        <v>8</v>
      </c>
      <c r="D128" s="214" t="s">
        <v>292</v>
      </c>
      <c r="E128" s="215" t="s">
        <v>6226</v>
      </c>
      <c r="F128" s="216" t="s">
        <v>6227</v>
      </c>
      <c r="G128" s="217" t="s">
        <v>141</v>
      </c>
      <c r="H128" s="218">
        <v>27.776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0.0019300000000000001</v>
      </c>
      <c r="R128" s="223">
        <f>Q128*H128</f>
        <v>0.053607680000000005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6228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6229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14" t="s">
        <v>573</v>
      </c>
      <c r="D130" s="214" t="s">
        <v>292</v>
      </c>
      <c r="E130" s="215" t="s">
        <v>6230</v>
      </c>
      <c r="F130" s="216" t="s">
        <v>6231</v>
      </c>
      <c r="G130" s="217" t="s">
        <v>141</v>
      </c>
      <c r="H130" s="218">
        <v>35.712000000000003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0.00139</v>
      </c>
      <c r="R130" s="223">
        <f>Q130*H130</f>
        <v>0.049639680000000005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6232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6233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526</v>
      </c>
      <c r="D132" s="214" t="s">
        <v>292</v>
      </c>
      <c r="E132" s="215" t="s">
        <v>6234</v>
      </c>
      <c r="F132" s="216" t="s">
        <v>6235</v>
      </c>
      <c r="G132" s="217" t="s">
        <v>141</v>
      </c>
      <c r="H132" s="218">
        <v>17.856000000000002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0.00052999999999999998</v>
      </c>
      <c r="R132" s="223">
        <f>Q132*H132</f>
        <v>0.0094636800000000004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6236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6237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16.5" customHeight="1">
      <c r="A134" s="39"/>
      <c r="B134" s="40"/>
      <c r="C134" s="214" t="s">
        <v>531</v>
      </c>
      <c r="D134" s="214" t="s">
        <v>292</v>
      </c>
      <c r="E134" s="215" t="s">
        <v>6238</v>
      </c>
      <c r="F134" s="216" t="s">
        <v>6239</v>
      </c>
      <c r="G134" s="217" t="s">
        <v>141</v>
      </c>
      <c r="H134" s="218">
        <v>20.832000000000001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0.0019</v>
      </c>
      <c r="R134" s="223">
        <f>Q134*H134</f>
        <v>0.039580799999999999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6240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6241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6242</v>
      </c>
      <c r="F136" s="216" t="s">
        <v>6243</v>
      </c>
      <c r="G136" s="217" t="s">
        <v>620</v>
      </c>
      <c r="H136" s="218">
        <v>1.984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0.0011199999999999999</v>
      </c>
      <c r="R136" s="223">
        <f>Q136*H136</f>
        <v>0.00222208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6244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6245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448</v>
      </c>
      <c r="D138" s="214" t="s">
        <v>292</v>
      </c>
      <c r="E138" s="215" t="s">
        <v>6246</v>
      </c>
      <c r="F138" s="216" t="s">
        <v>6247</v>
      </c>
      <c r="G138" s="217" t="s">
        <v>620</v>
      </c>
      <c r="H138" s="218">
        <v>10.912000000000001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0.0052399999999999999</v>
      </c>
      <c r="R138" s="223">
        <f>Q138*H138</f>
        <v>0.057178880000000001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6248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6249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24.15" customHeight="1">
      <c r="A140" s="39"/>
      <c r="B140" s="40"/>
      <c r="C140" s="214" t="s">
        <v>7</v>
      </c>
      <c r="D140" s="214" t="s">
        <v>292</v>
      </c>
      <c r="E140" s="215" t="s">
        <v>6250</v>
      </c>
      <c r="F140" s="216" t="s">
        <v>6251</v>
      </c>
      <c r="G140" s="217" t="s">
        <v>620</v>
      </c>
      <c r="H140" s="218">
        <v>0.99199999999999999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0.00022000000000000001</v>
      </c>
      <c r="R140" s="223">
        <f>Q140*H140</f>
        <v>0.00021824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6252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6253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14" t="s">
        <v>388</v>
      </c>
      <c r="D142" s="214" t="s">
        <v>292</v>
      </c>
      <c r="E142" s="215" t="s">
        <v>6254</v>
      </c>
      <c r="F142" s="216" t="s">
        <v>6255</v>
      </c>
      <c r="G142" s="217" t="s">
        <v>620</v>
      </c>
      <c r="H142" s="218">
        <v>12.896000000000001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0.00050000000000000001</v>
      </c>
      <c r="R142" s="223">
        <f>Q142*H142</f>
        <v>0.0064480000000000006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6256</v>
      </c>
    </row>
    <row r="143" s="2" customFormat="1" ht="24.15" customHeight="1">
      <c r="A143" s="39"/>
      <c r="B143" s="40"/>
      <c r="C143" s="214" t="s">
        <v>393</v>
      </c>
      <c r="D143" s="214" t="s">
        <v>292</v>
      </c>
      <c r="E143" s="215" t="s">
        <v>5287</v>
      </c>
      <c r="F143" s="216" t="s">
        <v>5288</v>
      </c>
      <c r="G143" s="217" t="s">
        <v>620</v>
      </c>
      <c r="H143" s="218">
        <v>8.9280000000000008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0.00115</v>
      </c>
      <c r="R143" s="223">
        <f>Q143*H143</f>
        <v>0.010267200000000001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6257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5290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33" customHeight="1">
      <c r="A145" s="39"/>
      <c r="B145" s="40"/>
      <c r="C145" s="265" t="s">
        <v>400</v>
      </c>
      <c r="D145" s="265" t="s">
        <v>357</v>
      </c>
      <c r="E145" s="266" t="s">
        <v>5291</v>
      </c>
      <c r="F145" s="267" t="s">
        <v>5292</v>
      </c>
      <c r="G145" s="268" t="s">
        <v>620</v>
      </c>
      <c r="H145" s="269">
        <v>8.9280000000000008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0.00181</v>
      </c>
      <c r="R145" s="223">
        <f>Q145*H145</f>
        <v>0.016159680000000003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6258</v>
      </c>
    </row>
    <row r="146" s="2" customFormat="1" ht="24.15" customHeight="1">
      <c r="A146" s="39"/>
      <c r="B146" s="40"/>
      <c r="C146" s="265" t="s">
        <v>578</v>
      </c>
      <c r="D146" s="265" t="s">
        <v>357</v>
      </c>
      <c r="E146" s="266" t="s">
        <v>6259</v>
      </c>
      <c r="F146" s="267" t="s">
        <v>6260</v>
      </c>
      <c r="G146" s="268" t="s">
        <v>620</v>
      </c>
      <c r="H146" s="269">
        <v>8.9280000000000008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0.0012700000000000001</v>
      </c>
      <c r="R146" s="223">
        <f>Q146*H146</f>
        <v>0.011338560000000001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6261</v>
      </c>
    </row>
    <row r="147" s="2" customFormat="1" ht="24.15" customHeight="1">
      <c r="A147" s="39"/>
      <c r="B147" s="40"/>
      <c r="C147" s="214" t="s">
        <v>585</v>
      </c>
      <c r="D147" s="214" t="s">
        <v>292</v>
      </c>
      <c r="E147" s="215" t="s">
        <v>6262</v>
      </c>
      <c r="F147" s="216" t="s">
        <v>6263</v>
      </c>
      <c r="G147" s="217" t="s">
        <v>620</v>
      </c>
      <c r="H147" s="218">
        <v>2.976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0.0015</v>
      </c>
      <c r="R147" s="223">
        <f>Q147*H147</f>
        <v>0.0044640000000000001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6264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6265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6266</v>
      </c>
      <c r="F149" s="216" t="s">
        <v>6267</v>
      </c>
      <c r="G149" s="217" t="s">
        <v>620</v>
      </c>
      <c r="H149" s="218">
        <v>1.984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0.00016000000000000001</v>
      </c>
      <c r="R149" s="223">
        <f>Q149*H149</f>
        <v>0.00031744000000000005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6268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6269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16.5" customHeight="1">
      <c r="A151" s="39"/>
      <c r="B151" s="40"/>
      <c r="C151" s="214" t="s">
        <v>356</v>
      </c>
      <c r="D151" s="214" t="s">
        <v>292</v>
      </c>
      <c r="E151" s="215" t="s">
        <v>6270</v>
      </c>
      <c r="F151" s="216" t="s">
        <v>6271</v>
      </c>
      <c r="G151" s="217" t="s">
        <v>620</v>
      </c>
      <c r="H151" s="218">
        <v>6.944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0.00029</v>
      </c>
      <c r="R151" s="223">
        <f>Q151*H151</f>
        <v>0.0020137599999999999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6272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6273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1.75" customHeight="1">
      <c r="A153" s="39"/>
      <c r="B153" s="40"/>
      <c r="C153" s="214" t="s">
        <v>365</v>
      </c>
      <c r="D153" s="214" t="s">
        <v>292</v>
      </c>
      <c r="E153" s="215" t="s">
        <v>6274</v>
      </c>
      <c r="F153" s="216" t="s">
        <v>6275</v>
      </c>
      <c r="G153" s="217" t="s">
        <v>620</v>
      </c>
      <c r="H153" s="218">
        <v>3.968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9.0000000000000006E-05</v>
      </c>
      <c r="R153" s="223">
        <f>Q153*H153</f>
        <v>0.00035712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6276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6277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370</v>
      </c>
      <c r="D155" s="214" t="s">
        <v>292</v>
      </c>
      <c r="E155" s="215" t="s">
        <v>6278</v>
      </c>
      <c r="F155" s="216" t="s">
        <v>6279</v>
      </c>
      <c r="G155" s="217" t="s">
        <v>141</v>
      </c>
      <c r="H155" s="218">
        <v>530.72000000000003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6280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6281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376</v>
      </c>
      <c r="D157" s="214" t="s">
        <v>292</v>
      </c>
      <c r="E157" s="215" t="s">
        <v>6282</v>
      </c>
      <c r="F157" s="216" t="s">
        <v>6283</v>
      </c>
      <c r="G157" s="217" t="s">
        <v>141</v>
      </c>
      <c r="H157" s="218">
        <v>152.768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6284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6285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49.05" customHeight="1">
      <c r="A159" s="39"/>
      <c r="B159" s="40"/>
      <c r="C159" s="214" t="s">
        <v>382</v>
      </c>
      <c r="D159" s="214" t="s">
        <v>292</v>
      </c>
      <c r="E159" s="215" t="s">
        <v>5294</v>
      </c>
      <c r="F159" s="216" t="s">
        <v>5295</v>
      </c>
      <c r="G159" s="217" t="s">
        <v>239</v>
      </c>
      <c r="H159" s="218">
        <v>1.526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6286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5297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6287</v>
      </c>
      <c r="F161" s="212" t="s">
        <v>6288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SUM(P162:P274)</f>
        <v>0</v>
      </c>
      <c r="Q161" s="206"/>
      <c r="R161" s="207">
        <f>SUM(R162:R274)</f>
        <v>1.8688487</v>
      </c>
      <c r="S161" s="206"/>
      <c r="T161" s="208">
        <f>SUM(T162:T274)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83</v>
      </c>
      <c r="AT161" s="210" t="s">
        <v>73</v>
      </c>
      <c r="AU161" s="210" t="s">
        <v>81</v>
      </c>
      <c r="AY161" s="209" t="s">
        <v>289</v>
      </c>
      <c r="BK161" s="211">
        <f>SUM(BK162:BK274)</f>
        <v>0</v>
      </c>
    </row>
    <row r="162" s="2" customFormat="1" ht="37.8" customHeight="1">
      <c r="A162" s="39"/>
      <c r="B162" s="40"/>
      <c r="C162" s="214" t="s">
        <v>291</v>
      </c>
      <c r="D162" s="214" t="s">
        <v>292</v>
      </c>
      <c r="E162" s="215" t="s">
        <v>6289</v>
      </c>
      <c r="F162" s="216" t="s">
        <v>6290</v>
      </c>
      <c r="G162" s="217" t="s">
        <v>141</v>
      </c>
      <c r="H162" s="218">
        <v>5.952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0.0011199999999999999</v>
      </c>
      <c r="R162" s="223">
        <f>Q162*H162</f>
        <v>0.0066662399999999995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573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6291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6292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2" customFormat="1" ht="37.8" customHeight="1">
      <c r="A164" s="39"/>
      <c r="B164" s="40"/>
      <c r="C164" s="214" t="s">
        <v>485</v>
      </c>
      <c r="D164" s="214" t="s">
        <v>292</v>
      </c>
      <c r="E164" s="215" t="s">
        <v>6293</v>
      </c>
      <c r="F164" s="216" t="s">
        <v>6294</v>
      </c>
      <c r="G164" s="217" t="s">
        <v>141</v>
      </c>
      <c r="H164" s="218">
        <v>107.136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0.0013699999999999999</v>
      </c>
      <c r="R164" s="223">
        <f>Q164*H164</f>
        <v>0.14677631999999999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6295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6296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2" customFormat="1" ht="37.8" customHeight="1">
      <c r="A166" s="39"/>
      <c r="B166" s="40"/>
      <c r="C166" s="214" t="s">
        <v>305</v>
      </c>
      <c r="D166" s="214" t="s">
        <v>292</v>
      </c>
      <c r="E166" s="215" t="s">
        <v>6297</v>
      </c>
      <c r="F166" s="216" t="s">
        <v>6298</v>
      </c>
      <c r="G166" s="217" t="s">
        <v>620</v>
      </c>
      <c r="H166" s="218">
        <v>1.984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6299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6300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>
      <c r="A168" s="39"/>
      <c r="B168" s="40"/>
      <c r="C168" s="41"/>
      <c r="D168" s="234" t="s">
        <v>2825</v>
      </c>
      <c r="E168" s="41"/>
      <c r="F168" s="298" t="s">
        <v>6301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2825</v>
      </c>
      <c r="AU168" s="18" t="s">
        <v>83</v>
      </c>
    </row>
    <row r="169" s="2" customFormat="1" ht="49.05" customHeight="1">
      <c r="A169" s="39"/>
      <c r="B169" s="40"/>
      <c r="C169" s="214" t="s">
        <v>808</v>
      </c>
      <c r="D169" s="214" t="s">
        <v>292</v>
      </c>
      <c r="E169" s="215" t="s">
        <v>6302</v>
      </c>
      <c r="F169" s="216" t="s">
        <v>6303</v>
      </c>
      <c r="G169" s="217" t="s">
        <v>620</v>
      </c>
      <c r="H169" s="218">
        <v>0.99199999999999999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0.00097000000000000005</v>
      </c>
      <c r="R169" s="223">
        <f>Q169*H169</f>
        <v>0.00096224000000000006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573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573</v>
      </c>
      <c r="BM169" s="225" t="s">
        <v>6304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6305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2" customFormat="1">
      <c r="A171" s="39"/>
      <c r="B171" s="40"/>
      <c r="C171" s="41"/>
      <c r="D171" s="234" t="s">
        <v>2825</v>
      </c>
      <c r="E171" s="41"/>
      <c r="F171" s="298" t="s">
        <v>6301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2825</v>
      </c>
      <c r="AU171" s="18" t="s">
        <v>83</v>
      </c>
    </row>
    <row r="172" s="2" customFormat="1" ht="49.05" customHeight="1">
      <c r="A172" s="39"/>
      <c r="B172" s="40"/>
      <c r="C172" s="214" t="s">
        <v>497</v>
      </c>
      <c r="D172" s="214" t="s">
        <v>292</v>
      </c>
      <c r="E172" s="215" t="s">
        <v>6306</v>
      </c>
      <c r="F172" s="216" t="s">
        <v>6307</v>
      </c>
      <c r="G172" s="217" t="s">
        <v>620</v>
      </c>
      <c r="H172" s="218">
        <v>1.984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0.00029</v>
      </c>
      <c r="R172" s="223">
        <f>Q172*H172</f>
        <v>0.00057536000000000002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6308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6309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>
      <c r="A174" s="39"/>
      <c r="B174" s="40"/>
      <c r="C174" s="41"/>
      <c r="D174" s="234" t="s">
        <v>2825</v>
      </c>
      <c r="E174" s="41"/>
      <c r="F174" s="298" t="s">
        <v>6310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2825</v>
      </c>
      <c r="AU174" s="18" t="s">
        <v>83</v>
      </c>
    </row>
    <row r="175" s="2" customFormat="1" ht="37.8" customHeight="1">
      <c r="A175" s="39"/>
      <c r="B175" s="40"/>
      <c r="C175" s="214" t="s">
        <v>514</v>
      </c>
      <c r="D175" s="214" t="s">
        <v>292</v>
      </c>
      <c r="E175" s="215" t="s">
        <v>6311</v>
      </c>
      <c r="F175" s="216" t="s">
        <v>6312</v>
      </c>
      <c r="G175" s="217" t="s">
        <v>620</v>
      </c>
      <c r="H175" s="218">
        <v>19.84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0.00069999999999999999</v>
      </c>
      <c r="R175" s="223">
        <f>Q175*H175</f>
        <v>0.013887999999999999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6313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6314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2" customFormat="1" ht="24.15" customHeight="1">
      <c r="A177" s="39"/>
      <c r="B177" s="40"/>
      <c r="C177" s="214" t="s">
        <v>760</v>
      </c>
      <c r="D177" s="214" t="s">
        <v>292</v>
      </c>
      <c r="E177" s="215" t="s">
        <v>6315</v>
      </c>
      <c r="F177" s="216" t="s">
        <v>6316</v>
      </c>
      <c r="G177" s="217" t="s">
        <v>141</v>
      </c>
      <c r="H177" s="218">
        <v>310.49599999999998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0.00072999999999999996</v>
      </c>
      <c r="R177" s="223">
        <f>Q177*H177</f>
        <v>0.22666207999999999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6317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6318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14" t="s">
        <v>454</v>
      </c>
      <c r="D179" s="214" t="s">
        <v>292</v>
      </c>
      <c r="E179" s="215" t="s">
        <v>6319</v>
      </c>
      <c r="F179" s="216" t="s">
        <v>6320</v>
      </c>
      <c r="G179" s="217" t="s">
        <v>141</v>
      </c>
      <c r="H179" s="218">
        <v>259.904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0.00097999999999999997</v>
      </c>
      <c r="R179" s="223">
        <f>Q179*H179</f>
        <v>0.25470591999999997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6321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6322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4.15" customHeight="1">
      <c r="A181" s="39"/>
      <c r="B181" s="40"/>
      <c r="C181" s="214" t="s">
        <v>637</v>
      </c>
      <c r="D181" s="214" t="s">
        <v>292</v>
      </c>
      <c r="E181" s="215" t="s">
        <v>6323</v>
      </c>
      <c r="F181" s="216" t="s">
        <v>6324</v>
      </c>
      <c r="G181" s="217" t="s">
        <v>141</v>
      </c>
      <c r="H181" s="218">
        <v>44.640000000000001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0.0012999999999999999</v>
      </c>
      <c r="R181" s="223">
        <f>Q181*H181</f>
        <v>0.058032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6325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6326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4.15" customHeight="1">
      <c r="A183" s="39"/>
      <c r="B183" s="40"/>
      <c r="C183" s="214" t="s">
        <v>406</v>
      </c>
      <c r="D183" s="214" t="s">
        <v>292</v>
      </c>
      <c r="E183" s="215" t="s">
        <v>6327</v>
      </c>
      <c r="F183" s="216" t="s">
        <v>6328</v>
      </c>
      <c r="G183" s="217" t="s">
        <v>141</v>
      </c>
      <c r="H183" s="218">
        <v>90.272000000000006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0.00263</v>
      </c>
      <c r="R183" s="223">
        <f>Q183*H183</f>
        <v>0.23741536000000002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6329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6330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2" customFormat="1" ht="24.15" customHeight="1">
      <c r="A185" s="39"/>
      <c r="B185" s="40"/>
      <c r="C185" s="214" t="s">
        <v>437</v>
      </c>
      <c r="D185" s="214" t="s">
        <v>292</v>
      </c>
      <c r="E185" s="215" t="s">
        <v>6331</v>
      </c>
      <c r="F185" s="216" t="s">
        <v>6332</v>
      </c>
      <c r="G185" s="217" t="s">
        <v>141</v>
      </c>
      <c r="H185" s="218">
        <v>21.824000000000002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0.00364</v>
      </c>
      <c r="R185" s="223">
        <f>Q185*H185</f>
        <v>0.079439360000000001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6333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6334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4.15" customHeight="1">
      <c r="A187" s="39"/>
      <c r="B187" s="40"/>
      <c r="C187" s="214" t="s">
        <v>560</v>
      </c>
      <c r="D187" s="214" t="s">
        <v>292</v>
      </c>
      <c r="E187" s="215" t="s">
        <v>6335</v>
      </c>
      <c r="F187" s="216" t="s">
        <v>6336</v>
      </c>
      <c r="G187" s="217" t="s">
        <v>141</v>
      </c>
      <c r="H187" s="218">
        <v>58.527999999999999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0.0060099999999999997</v>
      </c>
      <c r="R187" s="223">
        <f>Q187*H187</f>
        <v>0.35175328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6337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6338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55.5" customHeight="1">
      <c r="A189" s="39"/>
      <c r="B189" s="40"/>
      <c r="C189" s="214" t="s">
        <v>1145</v>
      </c>
      <c r="D189" s="214" t="s">
        <v>292</v>
      </c>
      <c r="E189" s="215" t="s">
        <v>6339</v>
      </c>
      <c r="F189" s="216" t="s">
        <v>6340</v>
      </c>
      <c r="G189" s="217" t="s">
        <v>141</v>
      </c>
      <c r="H189" s="218">
        <v>193.44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6.9999999999999994E-05</v>
      </c>
      <c r="R189" s="223">
        <f>Q189*H189</f>
        <v>0.013540799999999999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6341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6342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55.5" customHeight="1">
      <c r="A191" s="39"/>
      <c r="B191" s="40"/>
      <c r="C191" s="214" t="s">
        <v>537</v>
      </c>
      <c r="D191" s="214" t="s">
        <v>292</v>
      </c>
      <c r="E191" s="215" t="s">
        <v>6343</v>
      </c>
      <c r="F191" s="216" t="s">
        <v>6344</v>
      </c>
      <c r="G191" s="217" t="s">
        <v>141</v>
      </c>
      <c r="H191" s="218">
        <v>123.008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9.0000000000000006E-05</v>
      </c>
      <c r="R191" s="223">
        <f>Q191*H191</f>
        <v>0.011070720000000001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6345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6346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2" customFormat="1" ht="55.5" customHeight="1">
      <c r="A193" s="39"/>
      <c r="B193" s="40"/>
      <c r="C193" s="214" t="s">
        <v>542</v>
      </c>
      <c r="D193" s="214" t="s">
        <v>292</v>
      </c>
      <c r="E193" s="215" t="s">
        <v>6347</v>
      </c>
      <c r="F193" s="216" t="s">
        <v>6348</v>
      </c>
      <c r="G193" s="217" t="s">
        <v>141</v>
      </c>
      <c r="H193" s="218">
        <v>55.552</v>
      </c>
      <c r="I193" s="219"/>
      <c r="J193" s="220">
        <f>ROUND(I193*H193,2)</f>
        <v>0</v>
      </c>
      <c r="K193" s="216" t="s">
        <v>296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0.00012</v>
      </c>
      <c r="R193" s="223">
        <f>Q193*H193</f>
        <v>0.0066662400000000004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6349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6350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55.5" customHeight="1">
      <c r="A195" s="39"/>
      <c r="B195" s="40"/>
      <c r="C195" s="214" t="s">
        <v>547</v>
      </c>
      <c r="D195" s="214" t="s">
        <v>292</v>
      </c>
      <c r="E195" s="215" t="s">
        <v>6351</v>
      </c>
      <c r="F195" s="216" t="s">
        <v>6352</v>
      </c>
      <c r="G195" s="217" t="s">
        <v>141</v>
      </c>
      <c r="H195" s="218">
        <v>117.056</v>
      </c>
      <c r="I195" s="219"/>
      <c r="J195" s="220">
        <f>ROUND(I195*H195,2)</f>
        <v>0</v>
      </c>
      <c r="K195" s="216" t="s">
        <v>296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0.00020000000000000001</v>
      </c>
      <c r="R195" s="223">
        <f>Q195*H195</f>
        <v>0.0234112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6353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6354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55.5" customHeight="1">
      <c r="A197" s="39"/>
      <c r="B197" s="40"/>
      <c r="C197" s="214" t="s">
        <v>553</v>
      </c>
      <c r="D197" s="214" t="s">
        <v>292</v>
      </c>
      <c r="E197" s="215" t="s">
        <v>6355</v>
      </c>
      <c r="F197" s="216" t="s">
        <v>6356</v>
      </c>
      <c r="G197" s="217" t="s">
        <v>141</v>
      </c>
      <c r="H197" s="218">
        <v>265.85599999999999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0.00024000000000000001</v>
      </c>
      <c r="R197" s="223">
        <f>Q197*H197</f>
        <v>0.063805440000000005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6357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6358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55.5" customHeight="1">
      <c r="A199" s="39"/>
      <c r="B199" s="40"/>
      <c r="C199" s="214" t="s">
        <v>592</v>
      </c>
      <c r="D199" s="214" t="s">
        <v>292</v>
      </c>
      <c r="E199" s="215" t="s">
        <v>6359</v>
      </c>
      <c r="F199" s="216" t="s">
        <v>6360</v>
      </c>
      <c r="G199" s="217" t="s">
        <v>141</v>
      </c>
      <c r="H199" s="218">
        <v>24.800000000000001</v>
      </c>
      <c r="I199" s="219"/>
      <c r="J199" s="220">
        <f>ROUND(I199*H199,2)</f>
        <v>0</v>
      </c>
      <c r="K199" s="216" t="s">
        <v>296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0.00027</v>
      </c>
      <c r="R199" s="223">
        <f>Q199*H199</f>
        <v>0.0066960000000000006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6361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6362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321</v>
      </c>
      <c r="D201" s="214" t="s">
        <v>292</v>
      </c>
      <c r="E201" s="215" t="s">
        <v>6363</v>
      </c>
      <c r="F201" s="216" t="s">
        <v>6364</v>
      </c>
      <c r="G201" s="217" t="s">
        <v>620</v>
      </c>
      <c r="H201" s="218">
        <v>5.952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6365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6366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327</v>
      </c>
      <c r="D203" s="214" t="s">
        <v>292</v>
      </c>
      <c r="E203" s="215" t="s">
        <v>6367</v>
      </c>
      <c r="F203" s="216" t="s">
        <v>6368</v>
      </c>
      <c r="G203" s="217" t="s">
        <v>620</v>
      </c>
      <c r="H203" s="218">
        <v>3.968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6369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6370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33" customHeight="1">
      <c r="A205" s="39"/>
      <c r="B205" s="40"/>
      <c r="C205" s="214" t="s">
        <v>339</v>
      </c>
      <c r="D205" s="214" t="s">
        <v>292</v>
      </c>
      <c r="E205" s="215" t="s">
        <v>6371</v>
      </c>
      <c r="F205" s="216" t="s">
        <v>6372</v>
      </c>
      <c r="G205" s="217" t="s">
        <v>620</v>
      </c>
      <c r="H205" s="218">
        <v>0.99199999999999999</v>
      </c>
      <c r="I205" s="219"/>
      <c r="J205" s="220">
        <f>ROUND(I205*H205,2)</f>
        <v>0</v>
      </c>
      <c r="K205" s="216" t="s">
        <v>296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6373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6374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961</v>
      </c>
      <c r="D207" s="214" t="s">
        <v>292</v>
      </c>
      <c r="E207" s="215" t="s">
        <v>6375</v>
      </c>
      <c r="F207" s="216" t="s">
        <v>6376</v>
      </c>
      <c r="G207" s="217" t="s">
        <v>620</v>
      </c>
      <c r="H207" s="218">
        <v>18.847999999999999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0.00017000000000000001</v>
      </c>
      <c r="R207" s="223">
        <f>Q207*H207</f>
        <v>0.0032041600000000002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6377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6378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33" customHeight="1">
      <c r="A209" s="39"/>
      <c r="B209" s="40"/>
      <c r="C209" s="214" t="s">
        <v>974</v>
      </c>
      <c r="D209" s="214" t="s">
        <v>292</v>
      </c>
      <c r="E209" s="215" t="s">
        <v>6379</v>
      </c>
      <c r="F209" s="216" t="s">
        <v>6380</v>
      </c>
      <c r="G209" s="217" t="s">
        <v>572</v>
      </c>
      <c r="H209" s="218">
        <v>43.648000000000003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0.00021000000000000001</v>
      </c>
      <c r="R209" s="223">
        <f>Q209*H209</f>
        <v>0.0091660800000000018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6381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6382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314</v>
      </c>
      <c r="D211" s="214" t="s">
        <v>292</v>
      </c>
      <c r="E211" s="215" t="s">
        <v>6383</v>
      </c>
      <c r="F211" s="216" t="s">
        <v>6384</v>
      </c>
      <c r="G211" s="217" t="s">
        <v>620</v>
      </c>
      <c r="H211" s="218">
        <v>53.567999999999998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6.0000000000000002E-05</v>
      </c>
      <c r="R211" s="223">
        <f>Q211*H211</f>
        <v>0.0032140799999999998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6385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6386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415</v>
      </c>
      <c r="D213" s="214" t="s">
        <v>292</v>
      </c>
      <c r="E213" s="215" t="s">
        <v>6387</v>
      </c>
      <c r="F213" s="216" t="s">
        <v>6388</v>
      </c>
      <c r="G213" s="217" t="s">
        <v>620</v>
      </c>
      <c r="H213" s="218">
        <v>17.856000000000002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0.00010000000000000001</v>
      </c>
      <c r="R213" s="223">
        <f>Q213*H213</f>
        <v>0.0017856000000000003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6389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6390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7.8" customHeight="1">
      <c r="A215" s="39"/>
      <c r="B215" s="40"/>
      <c r="C215" s="214" t="s">
        <v>344</v>
      </c>
      <c r="D215" s="214" t="s">
        <v>292</v>
      </c>
      <c r="E215" s="215" t="s">
        <v>6391</v>
      </c>
      <c r="F215" s="216" t="s">
        <v>6392</v>
      </c>
      <c r="G215" s="217" t="s">
        <v>620</v>
      </c>
      <c r="H215" s="218">
        <v>14.880000000000001</v>
      </c>
      <c r="I215" s="219"/>
      <c r="J215" s="220">
        <f>ROUND(I215*H215,2)</f>
        <v>0</v>
      </c>
      <c r="K215" s="216" t="s">
        <v>296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0.00018000000000000001</v>
      </c>
      <c r="R215" s="223">
        <f>Q215*H215</f>
        <v>0.0026784000000000005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6393</v>
      </c>
    </row>
    <row r="216" s="2" customFormat="1">
      <c r="A216" s="39"/>
      <c r="B216" s="40"/>
      <c r="C216" s="41"/>
      <c r="D216" s="227" t="s">
        <v>299</v>
      </c>
      <c r="E216" s="41"/>
      <c r="F216" s="228" t="s">
        <v>6394</v>
      </c>
      <c r="G216" s="41"/>
      <c r="H216" s="41"/>
      <c r="I216" s="229"/>
      <c r="J216" s="41"/>
      <c r="K216" s="41"/>
      <c r="L216" s="45"/>
      <c r="M216" s="230"/>
      <c r="N216" s="231"/>
      <c r="O216" s="85"/>
      <c r="P216" s="85"/>
      <c r="Q216" s="85"/>
      <c r="R216" s="85"/>
      <c r="S216" s="85"/>
      <c r="T216" s="86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83</v>
      </c>
    </row>
    <row r="217" s="2" customFormat="1" ht="37.8" customHeight="1">
      <c r="A217" s="39"/>
      <c r="B217" s="40"/>
      <c r="C217" s="214" t="s">
        <v>422</v>
      </c>
      <c r="D217" s="214" t="s">
        <v>292</v>
      </c>
      <c r="E217" s="215" t="s">
        <v>6395</v>
      </c>
      <c r="F217" s="216" t="s">
        <v>6396</v>
      </c>
      <c r="G217" s="217" t="s">
        <v>620</v>
      </c>
      <c r="H217" s="218">
        <v>11.904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0.00029999999999999997</v>
      </c>
      <c r="R217" s="223">
        <f>Q217*H217</f>
        <v>0.0035711999999999996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573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6397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6398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2" customFormat="1" ht="37.8" customHeight="1">
      <c r="A219" s="39"/>
      <c r="B219" s="40"/>
      <c r="C219" s="214" t="s">
        <v>333</v>
      </c>
      <c r="D219" s="214" t="s">
        <v>292</v>
      </c>
      <c r="E219" s="215" t="s">
        <v>6399</v>
      </c>
      <c r="F219" s="216" t="s">
        <v>6400</v>
      </c>
      <c r="G219" s="217" t="s">
        <v>620</v>
      </c>
      <c r="H219" s="218">
        <v>15.872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0.00075000000000000002</v>
      </c>
      <c r="R219" s="223">
        <f>Q219*H219</f>
        <v>0.011904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573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573</v>
      </c>
      <c r="BM219" s="225" t="s">
        <v>6401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6402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2" customFormat="1" ht="44.25" customHeight="1">
      <c r="A221" s="39"/>
      <c r="B221" s="40"/>
      <c r="C221" s="214" t="s">
        <v>948</v>
      </c>
      <c r="D221" s="214" t="s">
        <v>292</v>
      </c>
      <c r="E221" s="215" t="s">
        <v>6403</v>
      </c>
      <c r="F221" s="216" t="s">
        <v>6404</v>
      </c>
      <c r="G221" s="217" t="s">
        <v>620</v>
      </c>
      <c r="H221" s="218">
        <v>1.984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0.00029999999999999997</v>
      </c>
      <c r="R221" s="223">
        <f>Q221*H221</f>
        <v>0.00059519999999999994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6405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6406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24.15" customHeight="1">
      <c r="A223" s="39"/>
      <c r="B223" s="40"/>
      <c r="C223" s="214" t="s">
        <v>915</v>
      </c>
      <c r="D223" s="214" t="s">
        <v>292</v>
      </c>
      <c r="E223" s="215" t="s">
        <v>6407</v>
      </c>
      <c r="F223" s="216" t="s">
        <v>6408</v>
      </c>
      <c r="G223" s="217" t="s">
        <v>620</v>
      </c>
      <c r="H223" s="218">
        <v>13.888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0.00022000000000000001</v>
      </c>
      <c r="R223" s="223">
        <f>Q223*H223</f>
        <v>0.00305536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573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6409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6410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24.15" customHeight="1">
      <c r="A225" s="39"/>
      <c r="B225" s="40"/>
      <c r="C225" s="214" t="s">
        <v>885</v>
      </c>
      <c r="D225" s="214" t="s">
        <v>292</v>
      </c>
      <c r="E225" s="215" t="s">
        <v>6411</v>
      </c>
      <c r="F225" s="216" t="s">
        <v>6412</v>
      </c>
      <c r="G225" s="217" t="s">
        <v>620</v>
      </c>
      <c r="H225" s="218">
        <v>1.984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0.00076000000000000004</v>
      </c>
      <c r="R225" s="223">
        <f>Q225*H225</f>
        <v>0.0015078400000000001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573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6413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6414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21.75" customHeight="1">
      <c r="A227" s="39"/>
      <c r="B227" s="40"/>
      <c r="C227" s="214" t="s">
        <v>1969</v>
      </c>
      <c r="D227" s="214" t="s">
        <v>292</v>
      </c>
      <c r="E227" s="215" t="s">
        <v>6415</v>
      </c>
      <c r="F227" s="216" t="s">
        <v>6416</v>
      </c>
      <c r="G227" s="217" t="s">
        <v>620</v>
      </c>
      <c r="H227" s="218">
        <v>1.984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0.0010399999999999999</v>
      </c>
      <c r="R227" s="223">
        <f>Q227*H227</f>
        <v>0.0020633599999999998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6417</v>
      </c>
    </row>
    <row r="228" s="2" customFormat="1" ht="24.15" customHeight="1">
      <c r="A228" s="39"/>
      <c r="B228" s="40"/>
      <c r="C228" s="214" t="s">
        <v>1975</v>
      </c>
      <c r="D228" s="214" t="s">
        <v>292</v>
      </c>
      <c r="E228" s="215" t="s">
        <v>6418</v>
      </c>
      <c r="F228" s="216" t="s">
        <v>6419</v>
      </c>
      <c r="G228" s="217" t="s">
        <v>620</v>
      </c>
      <c r="H228" s="218">
        <v>16.864000000000001</v>
      </c>
      <c r="I228" s="219"/>
      <c r="J228" s="220">
        <f>ROUND(I228*H228,2)</f>
        <v>0</v>
      </c>
      <c r="K228" s="216" t="s">
        <v>296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0.00021000000000000001</v>
      </c>
      <c r="R228" s="223">
        <f>Q228*H228</f>
        <v>0.0035414400000000003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6420</v>
      </c>
    </row>
    <row r="229" s="2" customFormat="1">
      <c r="A229" s="39"/>
      <c r="B229" s="40"/>
      <c r="C229" s="41"/>
      <c r="D229" s="227" t="s">
        <v>299</v>
      </c>
      <c r="E229" s="41"/>
      <c r="F229" s="228" t="s">
        <v>6421</v>
      </c>
      <c r="G229" s="41"/>
      <c r="H229" s="41"/>
      <c r="I229" s="229"/>
      <c r="J229" s="41"/>
      <c r="K229" s="41"/>
      <c r="L229" s="45"/>
      <c r="M229" s="230"/>
      <c r="N229" s="231"/>
      <c r="O229" s="85"/>
      <c r="P229" s="85"/>
      <c r="Q229" s="85"/>
      <c r="R229" s="85"/>
      <c r="S229" s="85"/>
      <c r="T229" s="86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83</v>
      </c>
    </row>
    <row r="230" s="2" customFormat="1" ht="24.15" customHeight="1">
      <c r="A230" s="39"/>
      <c r="B230" s="40"/>
      <c r="C230" s="214" t="s">
        <v>894</v>
      </c>
      <c r="D230" s="214" t="s">
        <v>292</v>
      </c>
      <c r="E230" s="215" t="s">
        <v>6422</v>
      </c>
      <c r="F230" s="216" t="s">
        <v>6423</v>
      </c>
      <c r="G230" s="217" t="s">
        <v>620</v>
      </c>
      <c r="H230" s="218">
        <v>6.944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0.00034000000000000002</v>
      </c>
      <c r="R230" s="223">
        <f>Q230*H230</f>
        <v>0.0023609600000000001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6424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6425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24.15" customHeight="1">
      <c r="A232" s="39"/>
      <c r="B232" s="40"/>
      <c r="C232" s="214" t="s">
        <v>1984</v>
      </c>
      <c r="D232" s="214" t="s">
        <v>292</v>
      </c>
      <c r="E232" s="215" t="s">
        <v>6426</v>
      </c>
      <c r="F232" s="216" t="s">
        <v>6427</v>
      </c>
      <c r="G232" s="217" t="s">
        <v>620</v>
      </c>
      <c r="H232" s="218">
        <v>6.944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0.00050000000000000001</v>
      </c>
      <c r="R232" s="223">
        <f>Q232*H232</f>
        <v>0.0034720000000000003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573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6428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6429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24.15" customHeight="1">
      <c r="A234" s="39"/>
      <c r="B234" s="40"/>
      <c r="C234" s="214" t="s">
        <v>2218</v>
      </c>
      <c r="D234" s="214" t="s">
        <v>292</v>
      </c>
      <c r="E234" s="215" t="s">
        <v>6430</v>
      </c>
      <c r="F234" s="216" t="s">
        <v>6431</v>
      </c>
      <c r="G234" s="217" t="s">
        <v>620</v>
      </c>
      <c r="H234" s="218">
        <v>5.952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0.00069999999999999999</v>
      </c>
      <c r="R234" s="223">
        <f>Q234*H234</f>
        <v>0.0041663999999999998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573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6432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6433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 ht="24.15" customHeight="1">
      <c r="A236" s="39"/>
      <c r="B236" s="40"/>
      <c r="C236" s="214" t="s">
        <v>1043</v>
      </c>
      <c r="D236" s="214" t="s">
        <v>292</v>
      </c>
      <c r="E236" s="215" t="s">
        <v>6434</v>
      </c>
      <c r="F236" s="216" t="s">
        <v>6435</v>
      </c>
      <c r="G236" s="217" t="s">
        <v>620</v>
      </c>
      <c r="H236" s="218">
        <v>4.96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0.0016800000000000001</v>
      </c>
      <c r="R236" s="223">
        <f>Q236*H236</f>
        <v>0.0083327999999999996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6436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6437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24.15" customHeight="1">
      <c r="A238" s="39"/>
      <c r="B238" s="40"/>
      <c r="C238" s="265" t="s">
        <v>1120</v>
      </c>
      <c r="D238" s="265" t="s">
        <v>357</v>
      </c>
      <c r="E238" s="266" t="s">
        <v>6438</v>
      </c>
      <c r="F238" s="267" t="s">
        <v>6439</v>
      </c>
      <c r="G238" s="268" t="s">
        <v>620</v>
      </c>
      <c r="H238" s="269">
        <v>4.96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6440</v>
      </c>
    </row>
    <row r="239" s="2" customFormat="1" ht="24.15" customHeight="1">
      <c r="A239" s="39"/>
      <c r="B239" s="40"/>
      <c r="C239" s="214" t="s">
        <v>1128</v>
      </c>
      <c r="D239" s="214" t="s">
        <v>292</v>
      </c>
      <c r="E239" s="215" t="s">
        <v>6441</v>
      </c>
      <c r="F239" s="216" t="s">
        <v>6442</v>
      </c>
      <c r="G239" s="217" t="s">
        <v>620</v>
      </c>
      <c r="H239" s="218">
        <v>1.984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2.0000000000000002E-05</v>
      </c>
      <c r="R239" s="223">
        <f>Q239*H239</f>
        <v>3.9680000000000006E-05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6443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6444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24.15" customHeight="1">
      <c r="A241" s="39"/>
      <c r="B241" s="40"/>
      <c r="C241" s="265" t="s">
        <v>1178</v>
      </c>
      <c r="D241" s="265" t="s">
        <v>357</v>
      </c>
      <c r="E241" s="266" t="s">
        <v>6445</v>
      </c>
      <c r="F241" s="267" t="s">
        <v>6446</v>
      </c>
      <c r="G241" s="268" t="s">
        <v>620</v>
      </c>
      <c r="H241" s="269">
        <v>0.99199999999999999</v>
      </c>
      <c r="I241" s="270"/>
      <c r="J241" s="271">
        <f>ROUND(I241*H241,2)</f>
        <v>0</v>
      </c>
      <c r="K241" s="267" t="s">
        <v>19</v>
      </c>
      <c r="L241" s="272"/>
      <c r="M241" s="273" t="s">
        <v>19</v>
      </c>
      <c r="N241" s="274" t="s">
        <v>45</v>
      </c>
      <c r="O241" s="85"/>
      <c r="P241" s="223">
        <f>O241*H241</f>
        <v>0</v>
      </c>
      <c r="Q241" s="223">
        <v>0.0025999999999999999</v>
      </c>
      <c r="R241" s="223">
        <f>Q241*H241</f>
        <v>0.0025791999999999998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382</v>
      </c>
      <c r="AT241" s="225" t="s">
        <v>357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6447</v>
      </c>
    </row>
    <row r="242" s="2" customFormat="1">
      <c r="A242" s="39"/>
      <c r="B242" s="40"/>
      <c r="C242" s="41"/>
      <c r="D242" s="234" t="s">
        <v>2825</v>
      </c>
      <c r="E242" s="41"/>
      <c r="F242" s="298" t="s">
        <v>6448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2825</v>
      </c>
      <c r="AU242" s="18" t="s">
        <v>83</v>
      </c>
    </row>
    <row r="243" s="2" customFormat="1" ht="33" customHeight="1">
      <c r="A243" s="39"/>
      <c r="B243" s="40"/>
      <c r="C243" s="214" t="s">
        <v>1183</v>
      </c>
      <c r="D243" s="214" t="s">
        <v>292</v>
      </c>
      <c r="E243" s="215" t="s">
        <v>6449</v>
      </c>
      <c r="F243" s="216" t="s">
        <v>6450</v>
      </c>
      <c r="G243" s="217" t="s">
        <v>572</v>
      </c>
      <c r="H243" s="218">
        <v>1.984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0.0292</v>
      </c>
      <c r="R243" s="223">
        <f>Q243*H243</f>
        <v>0.0579328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6451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6452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24.15" customHeight="1">
      <c r="A245" s="39"/>
      <c r="B245" s="40"/>
      <c r="C245" s="214" t="s">
        <v>1203</v>
      </c>
      <c r="D245" s="214" t="s">
        <v>292</v>
      </c>
      <c r="E245" s="215" t="s">
        <v>6453</v>
      </c>
      <c r="F245" s="216" t="s">
        <v>6454</v>
      </c>
      <c r="G245" s="217" t="s">
        <v>620</v>
      </c>
      <c r="H245" s="218">
        <v>0.99199999999999999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0.0032699999999999999</v>
      </c>
      <c r="R245" s="223">
        <f>Q245*H245</f>
        <v>0.00324384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6455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6456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>
      <c r="A247" s="39"/>
      <c r="B247" s="40"/>
      <c r="C247" s="41"/>
      <c r="D247" s="234" t="s">
        <v>2825</v>
      </c>
      <c r="E247" s="41"/>
      <c r="F247" s="298" t="s">
        <v>6457</v>
      </c>
      <c r="G247" s="41"/>
      <c r="H247" s="41"/>
      <c r="I247" s="229"/>
      <c r="J247" s="41"/>
      <c r="K247" s="41"/>
      <c r="L247" s="45"/>
      <c r="M247" s="230"/>
      <c r="N247" s="231"/>
      <c r="O247" s="85"/>
      <c r="P247" s="85"/>
      <c r="Q247" s="85"/>
      <c r="R247" s="85"/>
      <c r="S247" s="85"/>
      <c r="T247" s="86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2825</v>
      </c>
      <c r="AU247" s="18" t="s">
        <v>83</v>
      </c>
    </row>
    <row r="248" s="2" customFormat="1" ht="37.8" customHeight="1">
      <c r="A248" s="39"/>
      <c r="B248" s="40"/>
      <c r="C248" s="214" t="s">
        <v>851</v>
      </c>
      <c r="D248" s="214" t="s">
        <v>292</v>
      </c>
      <c r="E248" s="215" t="s">
        <v>6458</v>
      </c>
      <c r="F248" s="216" t="s">
        <v>6459</v>
      </c>
      <c r="G248" s="217" t="s">
        <v>141</v>
      </c>
      <c r="H248" s="218">
        <v>818.39999999999998</v>
      </c>
      <c r="I248" s="219"/>
      <c r="J248" s="220">
        <f>ROUND(I248*H248,2)</f>
        <v>0</v>
      </c>
      <c r="K248" s="216" t="s">
        <v>296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0.00019000000000000001</v>
      </c>
      <c r="R248" s="223">
        <f>Q248*H248</f>
        <v>0.155496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6460</v>
      </c>
    </row>
    <row r="249" s="2" customFormat="1">
      <c r="A249" s="39"/>
      <c r="B249" s="40"/>
      <c r="C249" s="41"/>
      <c r="D249" s="227" t="s">
        <v>299</v>
      </c>
      <c r="E249" s="41"/>
      <c r="F249" s="228" t="s">
        <v>6461</v>
      </c>
      <c r="G249" s="41"/>
      <c r="H249" s="41"/>
      <c r="I249" s="229"/>
      <c r="J249" s="41"/>
      <c r="K249" s="41"/>
      <c r="L249" s="45"/>
      <c r="M249" s="230"/>
      <c r="N249" s="231"/>
      <c r="O249" s="85"/>
      <c r="P249" s="85"/>
      <c r="Q249" s="85"/>
      <c r="R249" s="85"/>
      <c r="S249" s="85"/>
      <c r="T249" s="86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83</v>
      </c>
    </row>
    <row r="250" s="2" customFormat="1" ht="33" customHeight="1">
      <c r="A250" s="39"/>
      <c r="B250" s="40"/>
      <c r="C250" s="214" t="s">
        <v>1075</v>
      </c>
      <c r="D250" s="214" t="s">
        <v>292</v>
      </c>
      <c r="E250" s="215" t="s">
        <v>6462</v>
      </c>
      <c r="F250" s="216" t="s">
        <v>6463</v>
      </c>
      <c r="G250" s="217" t="s">
        <v>141</v>
      </c>
      <c r="H250" s="218">
        <v>818.39999999999998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1.0000000000000001E-05</v>
      </c>
      <c r="R250" s="223">
        <f>Q250*H250</f>
        <v>0.0081840000000000003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6464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6465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24.15" customHeight="1">
      <c r="A252" s="39"/>
      <c r="B252" s="40"/>
      <c r="C252" s="214" t="s">
        <v>1208</v>
      </c>
      <c r="D252" s="214" t="s">
        <v>292</v>
      </c>
      <c r="E252" s="215" t="s">
        <v>6466</v>
      </c>
      <c r="F252" s="216" t="s">
        <v>6467</v>
      </c>
      <c r="G252" s="217" t="s">
        <v>572</v>
      </c>
      <c r="H252" s="218">
        <v>1.984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0.0035999999999999999</v>
      </c>
      <c r="R252" s="223">
        <f>Q252*H252</f>
        <v>0.0071424000000000001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6468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6469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16.5" customHeight="1">
      <c r="A254" s="39"/>
      <c r="B254" s="40"/>
      <c r="C254" s="265" t="s">
        <v>1050</v>
      </c>
      <c r="D254" s="265" t="s">
        <v>357</v>
      </c>
      <c r="E254" s="266" t="s">
        <v>6470</v>
      </c>
      <c r="F254" s="267" t="s">
        <v>6471</v>
      </c>
      <c r="G254" s="268" t="s">
        <v>620</v>
      </c>
      <c r="H254" s="269">
        <v>1.984</v>
      </c>
      <c r="I254" s="270"/>
      <c r="J254" s="271">
        <f>ROUND(I254*H254,2)</f>
        <v>0</v>
      </c>
      <c r="K254" s="267" t="s">
        <v>296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0.00232</v>
      </c>
      <c r="R254" s="223">
        <f>Q254*H254</f>
        <v>0.0046028800000000002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6472</v>
      </c>
    </row>
    <row r="255" s="2" customFormat="1" ht="37.8" customHeight="1">
      <c r="A255" s="39"/>
      <c r="B255" s="40"/>
      <c r="C255" s="214" t="s">
        <v>1166</v>
      </c>
      <c r="D255" s="214" t="s">
        <v>292</v>
      </c>
      <c r="E255" s="215" t="s">
        <v>6473</v>
      </c>
      <c r="F255" s="216" t="s">
        <v>6474</v>
      </c>
      <c r="G255" s="217" t="s">
        <v>572</v>
      </c>
      <c r="H255" s="218">
        <v>1.984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0.0041200000000000004</v>
      </c>
      <c r="R255" s="223">
        <f>Q255*H255</f>
        <v>0.0081740800000000002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6475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6476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2" customFormat="1">
      <c r="A257" s="39"/>
      <c r="B257" s="40"/>
      <c r="C257" s="41"/>
      <c r="D257" s="234" t="s">
        <v>2825</v>
      </c>
      <c r="E257" s="41"/>
      <c r="F257" s="298" t="s">
        <v>6477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2825</v>
      </c>
      <c r="AU257" s="18" t="s">
        <v>83</v>
      </c>
    </row>
    <row r="258" s="2" customFormat="1" ht="37.8" customHeight="1">
      <c r="A258" s="39"/>
      <c r="B258" s="40"/>
      <c r="C258" s="214" t="s">
        <v>1057</v>
      </c>
      <c r="D258" s="214" t="s">
        <v>292</v>
      </c>
      <c r="E258" s="215" t="s">
        <v>6478</v>
      </c>
      <c r="F258" s="216" t="s">
        <v>6479</v>
      </c>
      <c r="G258" s="217" t="s">
        <v>572</v>
      </c>
      <c r="H258" s="218">
        <v>0.99199999999999999</v>
      </c>
      <c r="I258" s="219"/>
      <c r="J258" s="220">
        <f>ROUND(I258*H258,2)</f>
        <v>0</v>
      </c>
      <c r="K258" s="216" t="s">
        <v>296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0.01087</v>
      </c>
      <c r="R258" s="223">
        <f>Q258*H258</f>
        <v>0.010783039999999999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6480</v>
      </c>
    </row>
    <row r="259" s="2" customFormat="1">
      <c r="A259" s="39"/>
      <c r="B259" s="40"/>
      <c r="C259" s="41"/>
      <c r="D259" s="227" t="s">
        <v>299</v>
      </c>
      <c r="E259" s="41"/>
      <c r="F259" s="228" t="s">
        <v>6481</v>
      </c>
      <c r="G259" s="41"/>
      <c r="H259" s="41"/>
      <c r="I259" s="229"/>
      <c r="J259" s="41"/>
      <c r="K259" s="41"/>
      <c r="L259" s="45"/>
      <c r="M259" s="230"/>
      <c r="N259" s="231"/>
      <c r="O259" s="85"/>
      <c r="P259" s="85"/>
      <c r="Q259" s="85"/>
      <c r="R259" s="85"/>
      <c r="S259" s="85"/>
      <c r="T259" s="86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83</v>
      </c>
    </row>
    <row r="260" s="2" customFormat="1">
      <c r="A260" s="39"/>
      <c r="B260" s="40"/>
      <c r="C260" s="41"/>
      <c r="D260" s="234" t="s">
        <v>2825</v>
      </c>
      <c r="E260" s="41"/>
      <c r="F260" s="298" t="s">
        <v>6482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2825</v>
      </c>
      <c r="AU260" s="18" t="s">
        <v>83</v>
      </c>
    </row>
    <row r="261" s="2" customFormat="1" ht="37.8" customHeight="1">
      <c r="A261" s="39"/>
      <c r="B261" s="40"/>
      <c r="C261" s="214" t="s">
        <v>1063</v>
      </c>
      <c r="D261" s="214" t="s">
        <v>292</v>
      </c>
      <c r="E261" s="215" t="s">
        <v>6483</v>
      </c>
      <c r="F261" s="216" t="s">
        <v>6484</v>
      </c>
      <c r="G261" s="217" t="s">
        <v>141</v>
      </c>
      <c r="H261" s="218">
        <v>24.800000000000001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6485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6486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2" customFormat="1">
      <c r="A263" s="39"/>
      <c r="B263" s="40"/>
      <c r="C263" s="41"/>
      <c r="D263" s="234" t="s">
        <v>2825</v>
      </c>
      <c r="E263" s="41"/>
      <c r="F263" s="298" t="s">
        <v>6487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2825</v>
      </c>
      <c r="AU263" s="18" t="s">
        <v>83</v>
      </c>
    </row>
    <row r="264" s="2" customFormat="1" ht="24.15" customHeight="1">
      <c r="A264" s="39"/>
      <c r="B264" s="40"/>
      <c r="C264" s="265" t="s">
        <v>928</v>
      </c>
      <c r="D264" s="265" t="s">
        <v>357</v>
      </c>
      <c r="E264" s="266" t="s">
        <v>6488</v>
      </c>
      <c r="F264" s="267" t="s">
        <v>6489</v>
      </c>
      <c r="G264" s="268" t="s">
        <v>141</v>
      </c>
      <c r="H264" s="269">
        <v>24.800000000000001</v>
      </c>
      <c r="I264" s="270"/>
      <c r="J264" s="271">
        <f>ROUND(I264*H264,2)</f>
        <v>0</v>
      </c>
      <c r="K264" s="267" t="s">
        <v>296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0.00027999999999999998</v>
      </c>
      <c r="R264" s="223">
        <f>Q264*H264</f>
        <v>0.0069439999999999997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6490</v>
      </c>
    </row>
    <row r="265" s="2" customFormat="1" ht="37.8" customHeight="1">
      <c r="A265" s="39"/>
      <c r="B265" s="40"/>
      <c r="C265" s="214" t="s">
        <v>939</v>
      </c>
      <c r="D265" s="214" t="s">
        <v>292</v>
      </c>
      <c r="E265" s="215" t="s">
        <v>6491</v>
      </c>
      <c r="F265" s="216" t="s">
        <v>6492</v>
      </c>
      <c r="G265" s="217" t="s">
        <v>141</v>
      </c>
      <c r="H265" s="218">
        <v>14.880000000000001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6493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6494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>
      <c r="A267" s="39"/>
      <c r="B267" s="40"/>
      <c r="C267" s="41"/>
      <c r="D267" s="234" t="s">
        <v>2825</v>
      </c>
      <c r="E267" s="41"/>
      <c r="F267" s="298" t="s">
        <v>6495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2825</v>
      </c>
      <c r="AU267" s="18" t="s">
        <v>83</v>
      </c>
    </row>
    <row r="268" s="2" customFormat="1" ht="21.75" customHeight="1">
      <c r="A268" s="39"/>
      <c r="B268" s="40"/>
      <c r="C268" s="265" t="s">
        <v>2261</v>
      </c>
      <c r="D268" s="265" t="s">
        <v>357</v>
      </c>
      <c r="E268" s="266" t="s">
        <v>6496</v>
      </c>
      <c r="F268" s="267" t="s">
        <v>6497</v>
      </c>
      <c r="G268" s="268" t="s">
        <v>141</v>
      </c>
      <c r="H268" s="269">
        <v>15.103</v>
      </c>
      <c r="I268" s="270"/>
      <c r="J268" s="271">
        <f>ROUND(I268*H268,2)</f>
        <v>0</v>
      </c>
      <c r="K268" s="267" t="s">
        <v>296</v>
      </c>
      <c r="L268" s="272"/>
      <c r="M268" s="273" t="s">
        <v>19</v>
      </c>
      <c r="N268" s="274" t="s">
        <v>45</v>
      </c>
      <c r="O268" s="85"/>
      <c r="P268" s="223">
        <f>O268*H268</f>
        <v>0</v>
      </c>
      <c r="Q268" s="223">
        <v>0.0021800000000000001</v>
      </c>
      <c r="R268" s="223">
        <f>Q268*H268</f>
        <v>0.032924540000000002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382</v>
      </c>
      <c r="AT268" s="225" t="s">
        <v>357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6498</v>
      </c>
    </row>
    <row r="269" s="2" customFormat="1" ht="44.25" customHeight="1">
      <c r="A269" s="39"/>
      <c r="B269" s="40"/>
      <c r="C269" s="214" t="s">
        <v>1088</v>
      </c>
      <c r="D269" s="214" t="s">
        <v>292</v>
      </c>
      <c r="E269" s="215" t="s">
        <v>6499</v>
      </c>
      <c r="F269" s="216" t="s">
        <v>6500</v>
      </c>
      <c r="G269" s="217" t="s">
        <v>239</v>
      </c>
      <c r="H269" s="218">
        <v>1.8680000000000001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573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573</v>
      </c>
      <c r="BM269" s="225" t="s">
        <v>6501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6502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2" customFormat="1" ht="37.8" customHeight="1">
      <c r="A271" s="39"/>
      <c r="B271" s="40"/>
      <c r="C271" s="214" t="s">
        <v>2265</v>
      </c>
      <c r="D271" s="214" t="s">
        <v>292</v>
      </c>
      <c r="E271" s="215" t="s">
        <v>6503</v>
      </c>
      <c r="F271" s="216" t="s">
        <v>6504</v>
      </c>
      <c r="G271" s="217" t="s">
        <v>620</v>
      </c>
      <c r="H271" s="218">
        <v>4.96</v>
      </c>
      <c r="I271" s="219"/>
      <c r="J271" s="220">
        <f>ROUND(I271*H271,2)</f>
        <v>0</v>
      </c>
      <c r="K271" s="216" t="s">
        <v>19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0.00083000000000000001</v>
      </c>
      <c r="R271" s="223">
        <f>Q271*H271</f>
        <v>0.0041168000000000003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6505</v>
      </c>
    </row>
    <row r="272" s="2" customFormat="1">
      <c r="A272" s="39"/>
      <c r="B272" s="40"/>
      <c r="C272" s="41"/>
      <c r="D272" s="234" t="s">
        <v>2825</v>
      </c>
      <c r="E272" s="41"/>
      <c r="F272" s="298" t="s">
        <v>6506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2825</v>
      </c>
      <c r="AU272" s="18" t="s">
        <v>83</v>
      </c>
    </row>
    <row r="273" s="2" customFormat="1" ht="21.75" customHeight="1">
      <c r="A273" s="39"/>
      <c r="B273" s="40"/>
      <c r="C273" s="265" t="s">
        <v>841</v>
      </c>
      <c r="D273" s="265" t="s">
        <v>357</v>
      </c>
      <c r="E273" s="266" t="s">
        <v>6507</v>
      </c>
      <c r="F273" s="267" t="s">
        <v>6508</v>
      </c>
      <c r="G273" s="268" t="s">
        <v>620</v>
      </c>
      <c r="H273" s="269">
        <v>0.99199999999999999</v>
      </c>
      <c r="I273" s="270"/>
      <c r="J273" s="271">
        <f>ROUND(I273*H273,2)</f>
        <v>0</v>
      </c>
      <c r="K273" s="267" t="s">
        <v>19</v>
      </c>
      <c r="L273" s="272"/>
      <c r="M273" s="273" t="s">
        <v>19</v>
      </c>
      <c r="N273" s="274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382</v>
      </c>
      <c r="AT273" s="225" t="s">
        <v>357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6509</v>
      </c>
    </row>
    <row r="274" s="2" customFormat="1">
      <c r="A274" s="39"/>
      <c r="B274" s="40"/>
      <c r="C274" s="41"/>
      <c r="D274" s="234" t="s">
        <v>2825</v>
      </c>
      <c r="E274" s="41"/>
      <c r="F274" s="298" t="s">
        <v>6510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2825</v>
      </c>
      <c r="AU274" s="18" t="s">
        <v>83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567</v>
      </c>
      <c r="F275" s="212" t="s">
        <v>568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SUM(P276:P339)</f>
        <v>0</v>
      </c>
      <c r="Q275" s="206"/>
      <c r="R275" s="207">
        <f>SUM(R276:R339)</f>
        <v>1.0158080000000003</v>
      </c>
      <c r="S275" s="206"/>
      <c r="T275" s="208">
        <f>SUM(T276:T339)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SUM(BK276:BK339)</f>
        <v>0</v>
      </c>
    </row>
    <row r="276" s="2" customFormat="1" ht="33" customHeight="1">
      <c r="A276" s="39"/>
      <c r="B276" s="40"/>
      <c r="C276" s="214" t="s">
        <v>860</v>
      </c>
      <c r="D276" s="214" t="s">
        <v>292</v>
      </c>
      <c r="E276" s="215" t="s">
        <v>6511</v>
      </c>
      <c r="F276" s="216" t="s">
        <v>6512</v>
      </c>
      <c r="G276" s="217" t="s">
        <v>572</v>
      </c>
      <c r="H276" s="218">
        <v>11.904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0.016969999999999999</v>
      </c>
      <c r="R276" s="223">
        <f>Q276*H276</f>
        <v>0.20201087999999998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6513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6514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2" customFormat="1" ht="24.15" customHeight="1">
      <c r="A278" s="39"/>
      <c r="B278" s="40"/>
      <c r="C278" s="214" t="s">
        <v>2406</v>
      </c>
      <c r="D278" s="214" t="s">
        <v>292</v>
      </c>
      <c r="E278" s="215" t="s">
        <v>6515</v>
      </c>
      <c r="F278" s="216" t="s">
        <v>6516</v>
      </c>
      <c r="G278" s="217" t="s">
        <v>620</v>
      </c>
      <c r="H278" s="218">
        <v>2.976</v>
      </c>
      <c r="I278" s="219"/>
      <c r="J278" s="220">
        <f>ROUND(I278*H278,2)</f>
        <v>0</v>
      </c>
      <c r="K278" s="216" t="s">
        <v>296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0.00247</v>
      </c>
      <c r="R278" s="223">
        <f>Q278*H278</f>
        <v>0.0073507199999999998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573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6517</v>
      </c>
    </row>
    <row r="279" s="2" customFormat="1">
      <c r="A279" s="39"/>
      <c r="B279" s="40"/>
      <c r="C279" s="41"/>
      <c r="D279" s="227" t="s">
        <v>299</v>
      </c>
      <c r="E279" s="41"/>
      <c r="F279" s="228" t="s">
        <v>6518</v>
      </c>
      <c r="G279" s="41"/>
      <c r="H279" s="41"/>
      <c r="I279" s="229"/>
      <c r="J279" s="41"/>
      <c r="K279" s="41"/>
      <c r="L279" s="45"/>
      <c r="M279" s="230"/>
      <c r="N279" s="231"/>
      <c r="O279" s="85"/>
      <c r="P279" s="85"/>
      <c r="Q279" s="85"/>
      <c r="R279" s="85"/>
      <c r="S279" s="85"/>
      <c r="T279" s="86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299</v>
      </c>
      <c r="AU279" s="18" t="s">
        <v>83</v>
      </c>
    </row>
    <row r="280" s="2" customFormat="1" ht="24.15" customHeight="1">
      <c r="A280" s="39"/>
      <c r="B280" s="40"/>
      <c r="C280" s="265" t="s">
        <v>2556</v>
      </c>
      <c r="D280" s="265" t="s">
        <v>357</v>
      </c>
      <c r="E280" s="266" t="s">
        <v>6519</v>
      </c>
      <c r="F280" s="267" t="s">
        <v>6520</v>
      </c>
      <c r="G280" s="268" t="s">
        <v>620</v>
      </c>
      <c r="H280" s="269">
        <v>2.976</v>
      </c>
      <c r="I280" s="270"/>
      <c r="J280" s="271">
        <f>ROUND(I280*H280,2)</f>
        <v>0</v>
      </c>
      <c r="K280" s="267" t="s">
        <v>19</v>
      </c>
      <c r="L280" s="272"/>
      <c r="M280" s="273" t="s">
        <v>19</v>
      </c>
      <c r="N280" s="274" t="s">
        <v>45</v>
      </c>
      <c r="O280" s="85"/>
      <c r="P280" s="223">
        <f>O280*H280</f>
        <v>0</v>
      </c>
      <c r="Q280" s="223">
        <v>0.031150000000000001</v>
      </c>
      <c r="R280" s="223">
        <f>Q280*H280</f>
        <v>0.092702400000000004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382</v>
      </c>
      <c r="AT280" s="225" t="s">
        <v>357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6521</v>
      </c>
    </row>
    <row r="281" s="2" customFormat="1" ht="24.15" customHeight="1">
      <c r="A281" s="39"/>
      <c r="B281" s="40"/>
      <c r="C281" s="214" t="s">
        <v>2561</v>
      </c>
      <c r="D281" s="214" t="s">
        <v>292</v>
      </c>
      <c r="E281" s="215" t="s">
        <v>6522</v>
      </c>
      <c r="F281" s="216" t="s">
        <v>6523</v>
      </c>
      <c r="G281" s="217" t="s">
        <v>572</v>
      </c>
      <c r="H281" s="218">
        <v>2.976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0.016080000000000001</v>
      </c>
      <c r="R281" s="223">
        <f>Q281*H281</f>
        <v>0.04785408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6524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6525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4.15" customHeight="1">
      <c r="A283" s="39"/>
      <c r="B283" s="40"/>
      <c r="C283" s="265" t="s">
        <v>2410</v>
      </c>
      <c r="D283" s="265" t="s">
        <v>357</v>
      </c>
      <c r="E283" s="266" t="s">
        <v>6526</v>
      </c>
      <c r="F283" s="267" t="s">
        <v>6527</v>
      </c>
      <c r="G283" s="268" t="s">
        <v>620</v>
      </c>
      <c r="H283" s="269">
        <v>0.99199999999999999</v>
      </c>
      <c r="I283" s="270"/>
      <c r="J283" s="271">
        <f>ROUND(I283*H283,2)</f>
        <v>0</v>
      </c>
      <c r="K283" s="267" t="s">
        <v>296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0.00055999999999999995</v>
      </c>
      <c r="R283" s="223">
        <f>Q283*H283</f>
        <v>0.00055551999999999999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382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6528</v>
      </c>
    </row>
    <row r="284" s="2" customFormat="1" ht="37.8" customHeight="1">
      <c r="A284" s="39"/>
      <c r="B284" s="40"/>
      <c r="C284" s="214" t="s">
        <v>957</v>
      </c>
      <c r="D284" s="214" t="s">
        <v>292</v>
      </c>
      <c r="E284" s="215" t="s">
        <v>6529</v>
      </c>
      <c r="F284" s="216" t="s">
        <v>6530</v>
      </c>
      <c r="G284" s="217" t="s">
        <v>572</v>
      </c>
      <c r="H284" s="218">
        <v>26.783999999999999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0.014970000000000001</v>
      </c>
      <c r="R284" s="223">
        <f>Q284*H284</f>
        <v>0.40095648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573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6531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6532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2" customFormat="1" ht="37.8" customHeight="1">
      <c r="A286" s="39"/>
      <c r="B286" s="40"/>
      <c r="C286" s="214" t="s">
        <v>2417</v>
      </c>
      <c r="D286" s="214" t="s">
        <v>292</v>
      </c>
      <c r="E286" s="215" t="s">
        <v>6533</v>
      </c>
      <c r="F286" s="216" t="s">
        <v>6534</v>
      </c>
      <c r="G286" s="217" t="s">
        <v>572</v>
      </c>
      <c r="H286" s="218">
        <v>2.976</v>
      </c>
      <c r="I286" s="219"/>
      <c r="J286" s="220">
        <f>ROUND(I286*H286,2)</f>
        <v>0</v>
      </c>
      <c r="K286" s="216" t="s">
        <v>296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0.019210000000000001</v>
      </c>
      <c r="R286" s="223">
        <f>Q286*H286</f>
        <v>0.057168960000000005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6535</v>
      </c>
    </row>
    <row r="287" s="2" customFormat="1">
      <c r="A287" s="39"/>
      <c r="B287" s="40"/>
      <c r="C287" s="41"/>
      <c r="D287" s="227" t="s">
        <v>299</v>
      </c>
      <c r="E287" s="41"/>
      <c r="F287" s="228" t="s">
        <v>6536</v>
      </c>
      <c r="G287" s="41"/>
      <c r="H287" s="41"/>
      <c r="I287" s="229"/>
      <c r="J287" s="41"/>
      <c r="K287" s="41"/>
      <c r="L287" s="45"/>
      <c r="M287" s="230"/>
      <c r="N287" s="231"/>
      <c r="O287" s="85"/>
      <c r="P287" s="85"/>
      <c r="Q287" s="85"/>
      <c r="R287" s="85"/>
      <c r="S287" s="85"/>
      <c r="T287" s="86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83</v>
      </c>
    </row>
    <row r="288" s="2" customFormat="1" ht="24.15" customHeight="1">
      <c r="A288" s="39"/>
      <c r="B288" s="40"/>
      <c r="C288" s="214" t="s">
        <v>873</v>
      </c>
      <c r="D288" s="214" t="s">
        <v>292</v>
      </c>
      <c r="E288" s="215" t="s">
        <v>6537</v>
      </c>
      <c r="F288" s="216" t="s">
        <v>6538</v>
      </c>
      <c r="G288" s="217" t="s">
        <v>572</v>
      </c>
      <c r="H288" s="218">
        <v>2.976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0.0012999999999999999</v>
      </c>
      <c r="R288" s="223">
        <f>Q288*H288</f>
        <v>0.0038687999999999999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6539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6540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>
      <c r="A290" s="39"/>
      <c r="B290" s="40"/>
      <c r="C290" s="41"/>
      <c r="D290" s="234" t="s">
        <v>2825</v>
      </c>
      <c r="E290" s="41"/>
      <c r="F290" s="298" t="s">
        <v>6541</v>
      </c>
      <c r="G290" s="41"/>
      <c r="H290" s="41"/>
      <c r="I290" s="229"/>
      <c r="J290" s="41"/>
      <c r="K290" s="41"/>
      <c r="L290" s="45"/>
      <c r="M290" s="230"/>
      <c r="N290" s="231"/>
      <c r="O290" s="85"/>
      <c r="P290" s="85"/>
      <c r="Q290" s="85"/>
      <c r="R290" s="85"/>
      <c r="S290" s="85"/>
      <c r="T290" s="86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2825</v>
      </c>
      <c r="AU290" s="18" t="s">
        <v>83</v>
      </c>
    </row>
    <row r="291" s="2" customFormat="1" ht="24.15" customHeight="1">
      <c r="A291" s="39"/>
      <c r="B291" s="40"/>
      <c r="C291" s="214" t="s">
        <v>1213</v>
      </c>
      <c r="D291" s="214" t="s">
        <v>292</v>
      </c>
      <c r="E291" s="215" t="s">
        <v>6542</v>
      </c>
      <c r="F291" s="216" t="s">
        <v>6543</v>
      </c>
      <c r="G291" s="217" t="s">
        <v>572</v>
      </c>
      <c r="H291" s="218">
        <v>2.976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0.00075000000000000002</v>
      </c>
      <c r="R291" s="223">
        <f>Q291*H291</f>
        <v>0.002232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573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6544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6545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2" customFormat="1">
      <c r="A293" s="39"/>
      <c r="B293" s="40"/>
      <c r="C293" s="41"/>
      <c r="D293" s="234" t="s">
        <v>2825</v>
      </c>
      <c r="E293" s="41"/>
      <c r="F293" s="298" t="s">
        <v>6546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2825</v>
      </c>
      <c r="AU293" s="18" t="s">
        <v>83</v>
      </c>
    </row>
    <row r="294" s="2" customFormat="1" ht="24.15" customHeight="1">
      <c r="A294" s="39"/>
      <c r="B294" s="40"/>
      <c r="C294" s="214" t="s">
        <v>2427</v>
      </c>
      <c r="D294" s="214" t="s">
        <v>292</v>
      </c>
      <c r="E294" s="215" t="s">
        <v>6547</v>
      </c>
      <c r="F294" s="216" t="s">
        <v>6548</v>
      </c>
      <c r="G294" s="217" t="s">
        <v>572</v>
      </c>
      <c r="H294" s="218">
        <v>2.976</v>
      </c>
      <c r="I294" s="219"/>
      <c r="J294" s="220">
        <f>ROUND(I294*H294,2)</f>
        <v>0</v>
      </c>
      <c r="K294" s="216" t="s">
        <v>296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0.00084999999999999995</v>
      </c>
      <c r="R294" s="223">
        <f>Q294*H294</f>
        <v>0.0025295999999999999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6549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6550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2" customFormat="1">
      <c r="A296" s="39"/>
      <c r="B296" s="40"/>
      <c r="C296" s="41"/>
      <c r="D296" s="234" t="s">
        <v>2825</v>
      </c>
      <c r="E296" s="41"/>
      <c r="F296" s="298" t="s">
        <v>6551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2825</v>
      </c>
      <c r="AU296" s="18" t="s">
        <v>83</v>
      </c>
    </row>
    <row r="297" s="2" customFormat="1" ht="24.15" customHeight="1">
      <c r="A297" s="39"/>
      <c r="B297" s="40"/>
      <c r="C297" s="214" t="s">
        <v>1000</v>
      </c>
      <c r="D297" s="214" t="s">
        <v>292</v>
      </c>
      <c r="E297" s="215" t="s">
        <v>6552</v>
      </c>
      <c r="F297" s="216" t="s">
        <v>6553</v>
      </c>
      <c r="G297" s="217" t="s">
        <v>572</v>
      </c>
      <c r="H297" s="218">
        <v>2.976</v>
      </c>
      <c r="I297" s="219"/>
      <c r="J297" s="220">
        <f>ROUND(I297*H297,2)</f>
        <v>0</v>
      </c>
      <c r="K297" s="216" t="s">
        <v>296</v>
      </c>
      <c r="L297" s="45"/>
      <c r="M297" s="221" t="s">
        <v>19</v>
      </c>
      <c r="N297" s="222" t="s">
        <v>45</v>
      </c>
      <c r="O297" s="85"/>
      <c r="P297" s="223">
        <f>O297*H297</f>
        <v>0</v>
      </c>
      <c r="Q297" s="223">
        <v>0.00075000000000000002</v>
      </c>
      <c r="R297" s="223">
        <f>Q297*H297</f>
        <v>0.002232</v>
      </c>
      <c r="S297" s="223">
        <v>0</v>
      </c>
      <c r="T297" s="224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25" t="s">
        <v>573</v>
      </c>
      <c r="AT297" s="225" t="s">
        <v>292</v>
      </c>
      <c r="AU297" s="225" t="s">
        <v>83</v>
      </c>
      <c r="AY297" s="18" t="s">
        <v>289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8" t="s">
        <v>81</v>
      </c>
      <c r="BK297" s="226">
        <f>ROUND(I297*H297,2)</f>
        <v>0</v>
      </c>
      <c r="BL297" s="18" t="s">
        <v>573</v>
      </c>
      <c r="BM297" s="225" t="s">
        <v>6554</v>
      </c>
    </row>
    <row r="298" s="2" customFormat="1">
      <c r="A298" s="39"/>
      <c r="B298" s="40"/>
      <c r="C298" s="41"/>
      <c r="D298" s="227" t="s">
        <v>299</v>
      </c>
      <c r="E298" s="41"/>
      <c r="F298" s="228" t="s">
        <v>6555</v>
      </c>
      <c r="G298" s="41"/>
      <c r="H298" s="41"/>
      <c r="I298" s="229"/>
      <c r="J298" s="41"/>
      <c r="K298" s="41"/>
      <c r="L298" s="45"/>
      <c r="M298" s="230"/>
      <c r="N298" s="231"/>
      <c r="O298" s="85"/>
      <c r="P298" s="85"/>
      <c r="Q298" s="85"/>
      <c r="R298" s="85"/>
      <c r="S298" s="85"/>
      <c r="T298" s="86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299</v>
      </c>
      <c r="AU298" s="18" t="s">
        <v>83</v>
      </c>
    </row>
    <row r="299" s="2" customFormat="1">
      <c r="A299" s="39"/>
      <c r="B299" s="40"/>
      <c r="C299" s="41"/>
      <c r="D299" s="234" t="s">
        <v>2825</v>
      </c>
      <c r="E299" s="41"/>
      <c r="F299" s="298" t="s">
        <v>6546</v>
      </c>
      <c r="G299" s="41"/>
      <c r="H299" s="41"/>
      <c r="I299" s="229"/>
      <c r="J299" s="41"/>
      <c r="K299" s="41"/>
      <c r="L299" s="45"/>
      <c r="M299" s="230"/>
      <c r="N299" s="231"/>
      <c r="O299" s="85"/>
      <c r="P299" s="85"/>
      <c r="Q299" s="85"/>
      <c r="R299" s="85"/>
      <c r="S299" s="85"/>
      <c r="T299" s="86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2825</v>
      </c>
      <c r="AU299" s="18" t="s">
        <v>83</v>
      </c>
    </row>
    <row r="300" s="2" customFormat="1" ht="24.15" customHeight="1">
      <c r="A300" s="39"/>
      <c r="B300" s="40"/>
      <c r="C300" s="214" t="s">
        <v>1006</v>
      </c>
      <c r="D300" s="214" t="s">
        <v>292</v>
      </c>
      <c r="E300" s="215" t="s">
        <v>6556</v>
      </c>
      <c r="F300" s="216" t="s">
        <v>6557</v>
      </c>
      <c r="G300" s="217" t="s">
        <v>572</v>
      </c>
      <c r="H300" s="218">
        <v>2.976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0.00084999999999999995</v>
      </c>
      <c r="R300" s="223">
        <f>Q300*H300</f>
        <v>0.0025295999999999999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6558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6559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>
      <c r="A302" s="39"/>
      <c r="B302" s="40"/>
      <c r="C302" s="41"/>
      <c r="D302" s="234" t="s">
        <v>2825</v>
      </c>
      <c r="E302" s="41"/>
      <c r="F302" s="298" t="s">
        <v>6551</v>
      </c>
      <c r="G302" s="41"/>
      <c r="H302" s="41"/>
      <c r="I302" s="229"/>
      <c r="J302" s="41"/>
      <c r="K302" s="41"/>
      <c r="L302" s="45"/>
      <c r="M302" s="230"/>
      <c r="N302" s="231"/>
      <c r="O302" s="85"/>
      <c r="P302" s="85"/>
      <c r="Q302" s="85"/>
      <c r="R302" s="85"/>
      <c r="S302" s="85"/>
      <c r="T302" s="86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2825</v>
      </c>
      <c r="AU302" s="18" t="s">
        <v>83</v>
      </c>
    </row>
    <row r="303" s="2" customFormat="1" ht="16.5" customHeight="1">
      <c r="A303" s="39"/>
      <c r="B303" s="40"/>
      <c r="C303" s="265" t="s">
        <v>1011</v>
      </c>
      <c r="D303" s="265" t="s">
        <v>357</v>
      </c>
      <c r="E303" s="266" t="s">
        <v>6560</v>
      </c>
      <c r="F303" s="267" t="s">
        <v>6561</v>
      </c>
      <c r="G303" s="268" t="s">
        <v>620</v>
      </c>
      <c r="H303" s="269">
        <v>2.976</v>
      </c>
      <c r="I303" s="270"/>
      <c r="J303" s="271">
        <f>ROUND(I303*H303,2)</f>
        <v>0</v>
      </c>
      <c r="K303" s="267" t="s">
        <v>19</v>
      </c>
      <c r="L303" s="272"/>
      <c r="M303" s="273" t="s">
        <v>19</v>
      </c>
      <c r="N303" s="274" t="s">
        <v>45</v>
      </c>
      <c r="O303" s="85"/>
      <c r="P303" s="223">
        <f>O303*H303</f>
        <v>0</v>
      </c>
      <c r="Q303" s="223">
        <v>0.0033999999999999998</v>
      </c>
      <c r="R303" s="223">
        <f>Q303*H303</f>
        <v>0.0101184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382</v>
      </c>
      <c r="AT303" s="225" t="s">
        <v>357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6562</v>
      </c>
    </row>
    <row r="304" s="2" customFormat="1">
      <c r="A304" s="39"/>
      <c r="B304" s="40"/>
      <c r="C304" s="41"/>
      <c r="D304" s="234" t="s">
        <v>2825</v>
      </c>
      <c r="E304" s="41"/>
      <c r="F304" s="298" t="s">
        <v>6563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2825</v>
      </c>
      <c r="AU304" s="18" t="s">
        <v>83</v>
      </c>
    </row>
    <row r="305" s="2" customFormat="1" ht="37.8" customHeight="1">
      <c r="A305" s="39"/>
      <c r="B305" s="40"/>
      <c r="C305" s="214" t="s">
        <v>1963</v>
      </c>
      <c r="D305" s="214" t="s">
        <v>292</v>
      </c>
      <c r="E305" s="215" t="s">
        <v>6564</v>
      </c>
      <c r="F305" s="216" t="s">
        <v>6565</v>
      </c>
      <c r="G305" s="217" t="s">
        <v>572</v>
      </c>
      <c r="H305" s="218">
        <v>0.99199999999999999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0.0049300000000000004</v>
      </c>
      <c r="R305" s="223">
        <f>Q305*H305</f>
        <v>0.0048905600000000004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6566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6567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2" customFormat="1" ht="33" customHeight="1">
      <c r="A307" s="39"/>
      <c r="B307" s="40"/>
      <c r="C307" s="214" t="s">
        <v>1024</v>
      </c>
      <c r="D307" s="214" t="s">
        <v>292</v>
      </c>
      <c r="E307" s="215" t="s">
        <v>6568</v>
      </c>
      <c r="F307" s="216" t="s">
        <v>6569</v>
      </c>
      <c r="G307" s="217" t="s">
        <v>572</v>
      </c>
      <c r="H307" s="218">
        <v>1.984</v>
      </c>
      <c r="I307" s="219"/>
      <c r="J307" s="220">
        <f>ROUND(I307*H307,2)</f>
        <v>0</v>
      </c>
      <c r="K307" s="216" t="s">
        <v>296</v>
      </c>
      <c r="L307" s="45"/>
      <c r="M307" s="221" t="s">
        <v>19</v>
      </c>
      <c r="N307" s="222" t="s">
        <v>45</v>
      </c>
      <c r="O307" s="85"/>
      <c r="P307" s="223">
        <f>O307*H307</f>
        <v>0</v>
      </c>
      <c r="Q307" s="223">
        <v>0.014749999999999999</v>
      </c>
      <c r="R307" s="223">
        <f>Q307*H307</f>
        <v>0.029263999999999998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573</v>
      </c>
      <c r="AT307" s="225" t="s">
        <v>292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6570</v>
      </c>
    </row>
    <row r="308" s="2" customFormat="1">
      <c r="A308" s="39"/>
      <c r="B308" s="40"/>
      <c r="C308" s="41"/>
      <c r="D308" s="227" t="s">
        <v>299</v>
      </c>
      <c r="E308" s="41"/>
      <c r="F308" s="228" t="s">
        <v>6571</v>
      </c>
      <c r="G308" s="41"/>
      <c r="H308" s="41"/>
      <c r="I308" s="229"/>
      <c r="J308" s="41"/>
      <c r="K308" s="41"/>
      <c r="L308" s="45"/>
      <c r="M308" s="230"/>
      <c r="N308" s="231"/>
      <c r="O308" s="85"/>
      <c r="P308" s="85"/>
      <c r="Q308" s="85"/>
      <c r="R308" s="85"/>
      <c r="S308" s="85"/>
      <c r="T308" s="86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83</v>
      </c>
    </row>
    <row r="309" s="2" customFormat="1" ht="24.15" customHeight="1">
      <c r="A309" s="39"/>
      <c r="B309" s="40"/>
      <c r="C309" s="214" t="s">
        <v>1031</v>
      </c>
      <c r="D309" s="214" t="s">
        <v>292</v>
      </c>
      <c r="E309" s="215" t="s">
        <v>6572</v>
      </c>
      <c r="F309" s="216" t="s">
        <v>6573</v>
      </c>
      <c r="G309" s="217" t="s">
        <v>572</v>
      </c>
      <c r="H309" s="218">
        <v>64.480000000000004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0.00024000000000000001</v>
      </c>
      <c r="R309" s="223">
        <f>Q309*H309</f>
        <v>0.015475200000000002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6574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6575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2" customFormat="1" ht="24.15" customHeight="1">
      <c r="A311" s="39"/>
      <c r="B311" s="40"/>
      <c r="C311" s="214" t="s">
        <v>1068</v>
      </c>
      <c r="D311" s="214" t="s">
        <v>292</v>
      </c>
      <c r="E311" s="215" t="s">
        <v>6576</v>
      </c>
      <c r="F311" s="216" t="s">
        <v>6577</v>
      </c>
      <c r="G311" s="217" t="s">
        <v>620</v>
      </c>
      <c r="H311" s="218">
        <v>0.99199999999999999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0.00109</v>
      </c>
      <c r="R311" s="223">
        <f>Q311*H311</f>
        <v>0.00108128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6578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6579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2" customFormat="1" ht="24.15" customHeight="1">
      <c r="A313" s="39"/>
      <c r="B313" s="40"/>
      <c r="C313" s="214" t="s">
        <v>2452</v>
      </c>
      <c r="D313" s="214" t="s">
        <v>292</v>
      </c>
      <c r="E313" s="215" t="s">
        <v>6580</v>
      </c>
      <c r="F313" s="216" t="s">
        <v>6581</v>
      </c>
      <c r="G313" s="217" t="s">
        <v>572</v>
      </c>
      <c r="H313" s="218">
        <v>0.99199999999999999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0.0018</v>
      </c>
      <c r="R313" s="223">
        <f>Q313*H313</f>
        <v>0.0017856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6582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6583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16.5" customHeight="1">
      <c r="A315" s="39"/>
      <c r="B315" s="40"/>
      <c r="C315" s="214" t="s">
        <v>995</v>
      </c>
      <c r="D315" s="214" t="s">
        <v>292</v>
      </c>
      <c r="E315" s="215" t="s">
        <v>6584</v>
      </c>
      <c r="F315" s="216" t="s">
        <v>6585</v>
      </c>
      <c r="G315" s="217" t="s">
        <v>572</v>
      </c>
      <c r="H315" s="218">
        <v>26.783999999999999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0.0018400000000000001</v>
      </c>
      <c r="R315" s="223">
        <f>Q315*H315</f>
        <v>0.049282559999999996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573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6586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6587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24.15" customHeight="1">
      <c r="A317" s="39"/>
      <c r="B317" s="40"/>
      <c r="C317" s="214" t="s">
        <v>1230</v>
      </c>
      <c r="D317" s="214" t="s">
        <v>292</v>
      </c>
      <c r="E317" s="215" t="s">
        <v>6588</v>
      </c>
      <c r="F317" s="216" t="s">
        <v>6589</v>
      </c>
      <c r="G317" s="217" t="s">
        <v>620</v>
      </c>
      <c r="H317" s="218">
        <v>2.976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4.0000000000000003E-05</v>
      </c>
      <c r="R317" s="223">
        <f>Q317*H317</f>
        <v>0.00011904000000000001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573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6590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6591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24.15" customHeight="1">
      <c r="A319" s="39"/>
      <c r="B319" s="40"/>
      <c r="C319" s="265" t="s">
        <v>1236</v>
      </c>
      <c r="D319" s="265" t="s">
        <v>357</v>
      </c>
      <c r="E319" s="266" t="s">
        <v>6592</v>
      </c>
      <c r="F319" s="267" t="s">
        <v>6593</v>
      </c>
      <c r="G319" s="268" t="s">
        <v>620</v>
      </c>
      <c r="H319" s="269">
        <v>2.976</v>
      </c>
      <c r="I319" s="270"/>
      <c r="J319" s="271">
        <f>ROUND(I319*H319,2)</f>
        <v>0</v>
      </c>
      <c r="K319" s="267" t="s">
        <v>296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0.0015200000000000001</v>
      </c>
      <c r="R319" s="223">
        <f>Q319*H319</f>
        <v>0.0045235200000000005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382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6594</v>
      </c>
    </row>
    <row r="320" s="2" customFormat="1" ht="24.15" customHeight="1">
      <c r="A320" s="39"/>
      <c r="B320" s="40"/>
      <c r="C320" s="214" t="s">
        <v>1246</v>
      </c>
      <c r="D320" s="214" t="s">
        <v>292</v>
      </c>
      <c r="E320" s="215" t="s">
        <v>6595</v>
      </c>
      <c r="F320" s="216" t="s">
        <v>6596</v>
      </c>
      <c r="G320" s="217" t="s">
        <v>620</v>
      </c>
      <c r="H320" s="218">
        <v>10.912000000000001</v>
      </c>
      <c r="I320" s="219"/>
      <c r="J320" s="220">
        <f>ROUND(I320*H320,2)</f>
        <v>0</v>
      </c>
      <c r="K320" s="216" t="s">
        <v>296</v>
      </c>
      <c r="L320" s="45"/>
      <c r="M320" s="221" t="s">
        <v>19</v>
      </c>
      <c r="N320" s="222" t="s">
        <v>45</v>
      </c>
      <c r="O320" s="85"/>
      <c r="P320" s="223">
        <f>O320*H320</f>
        <v>0</v>
      </c>
      <c r="Q320" s="223">
        <v>0.00012</v>
      </c>
      <c r="R320" s="223">
        <f>Q320*H320</f>
        <v>0.00130944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573</v>
      </c>
      <c r="AT320" s="225" t="s">
        <v>292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6597</v>
      </c>
    </row>
    <row r="321" s="2" customFormat="1">
      <c r="A321" s="39"/>
      <c r="B321" s="40"/>
      <c r="C321" s="41"/>
      <c r="D321" s="227" t="s">
        <v>299</v>
      </c>
      <c r="E321" s="41"/>
      <c r="F321" s="228" t="s">
        <v>6598</v>
      </c>
      <c r="G321" s="41"/>
      <c r="H321" s="41"/>
      <c r="I321" s="229"/>
      <c r="J321" s="41"/>
      <c r="K321" s="41"/>
      <c r="L321" s="45"/>
      <c r="M321" s="230"/>
      <c r="N321" s="231"/>
      <c r="O321" s="85"/>
      <c r="P321" s="85"/>
      <c r="Q321" s="85"/>
      <c r="R321" s="85"/>
      <c r="S321" s="85"/>
      <c r="T321" s="86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83</v>
      </c>
    </row>
    <row r="322" s="2" customFormat="1" ht="24.15" customHeight="1">
      <c r="A322" s="39"/>
      <c r="B322" s="40"/>
      <c r="C322" s="265" t="s">
        <v>1241</v>
      </c>
      <c r="D322" s="265" t="s">
        <v>357</v>
      </c>
      <c r="E322" s="266" t="s">
        <v>6599</v>
      </c>
      <c r="F322" s="267" t="s">
        <v>6600</v>
      </c>
      <c r="G322" s="268" t="s">
        <v>620</v>
      </c>
      <c r="H322" s="269">
        <v>7.9359999999999999</v>
      </c>
      <c r="I322" s="270"/>
      <c r="J322" s="271">
        <f>ROUND(I322*H322,2)</f>
        <v>0</v>
      </c>
      <c r="K322" s="267" t="s">
        <v>296</v>
      </c>
      <c r="L322" s="272"/>
      <c r="M322" s="273" t="s">
        <v>19</v>
      </c>
      <c r="N322" s="274" t="s">
        <v>45</v>
      </c>
      <c r="O322" s="85"/>
      <c r="P322" s="223">
        <f>O322*H322</f>
        <v>0</v>
      </c>
      <c r="Q322" s="223">
        <v>0.0053800000000000002</v>
      </c>
      <c r="R322" s="223">
        <f>Q322*H322</f>
        <v>0.04269568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382</v>
      </c>
      <c r="AT322" s="225" t="s">
        <v>357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6601</v>
      </c>
    </row>
    <row r="323" s="2" customFormat="1" ht="16.5" customHeight="1">
      <c r="A323" s="39"/>
      <c r="B323" s="40"/>
      <c r="C323" s="265" t="s">
        <v>1256</v>
      </c>
      <c r="D323" s="265" t="s">
        <v>357</v>
      </c>
      <c r="E323" s="266" t="s">
        <v>6602</v>
      </c>
      <c r="F323" s="267" t="s">
        <v>6603</v>
      </c>
      <c r="G323" s="268" t="s">
        <v>620</v>
      </c>
      <c r="H323" s="269">
        <v>2.976</v>
      </c>
      <c r="I323" s="270"/>
      <c r="J323" s="271">
        <f>ROUND(I323*H323,2)</f>
        <v>0</v>
      </c>
      <c r="K323" s="267" t="s">
        <v>296</v>
      </c>
      <c r="L323" s="272"/>
      <c r="M323" s="273" t="s">
        <v>19</v>
      </c>
      <c r="N323" s="274" t="s">
        <v>45</v>
      </c>
      <c r="O323" s="85"/>
      <c r="P323" s="223">
        <f>O323*H323</f>
        <v>0</v>
      </c>
      <c r="Q323" s="223">
        <v>0.0018</v>
      </c>
      <c r="R323" s="223">
        <f>Q323*H323</f>
        <v>0.0053568000000000001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382</v>
      </c>
      <c r="AT323" s="225" t="s">
        <v>357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573</v>
      </c>
      <c r="BM323" s="225" t="s">
        <v>6604</v>
      </c>
    </row>
    <row r="324" s="2" customFormat="1" ht="16.5" customHeight="1">
      <c r="A324" s="39"/>
      <c r="B324" s="40"/>
      <c r="C324" s="265" t="s">
        <v>1264</v>
      </c>
      <c r="D324" s="265" t="s">
        <v>357</v>
      </c>
      <c r="E324" s="266" t="s">
        <v>6605</v>
      </c>
      <c r="F324" s="267" t="s">
        <v>6606</v>
      </c>
      <c r="G324" s="268" t="s">
        <v>620</v>
      </c>
      <c r="H324" s="269">
        <v>10.912000000000001</v>
      </c>
      <c r="I324" s="270"/>
      <c r="J324" s="271">
        <f>ROUND(I324*H324,2)</f>
        <v>0</v>
      </c>
      <c r="K324" s="267" t="s">
        <v>19</v>
      </c>
      <c r="L324" s="272"/>
      <c r="M324" s="273" t="s">
        <v>19</v>
      </c>
      <c r="N324" s="274" t="s">
        <v>45</v>
      </c>
      <c r="O324" s="85"/>
      <c r="P324" s="223">
        <f>O324*H324</f>
        <v>0</v>
      </c>
      <c r="Q324" s="223">
        <v>0.00084000000000000003</v>
      </c>
      <c r="R324" s="223">
        <f>Q324*H324</f>
        <v>0.0091660800000000018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382</v>
      </c>
      <c r="AT324" s="225" t="s">
        <v>357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6607</v>
      </c>
    </row>
    <row r="325" s="2" customFormat="1" ht="16.5" customHeight="1">
      <c r="A325" s="39"/>
      <c r="B325" s="40"/>
      <c r="C325" s="265" t="s">
        <v>1271</v>
      </c>
      <c r="D325" s="265" t="s">
        <v>357</v>
      </c>
      <c r="E325" s="266" t="s">
        <v>6608</v>
      </c>
      <c r="F325" s="267" t="s">
        <v>6609</v>
      </c>
      <c r="G325" s="268" t="s">
        <v>620</v>
      </c>
      <c r="H325" s="269">
        <v>2.976</v>
      </c>
      <c r="I325" s="270"/>
      <c r="J325" s="271">
        <f>ROUND(I325*H325,2)</f>
        <v>0</v>
      </c>
      <c r="K325" s="267" t="s">
        <v>296</v>
      </c>
      <c r="L325" s="272"/>
      <c r="M325" s="273" t="s">
        <v>19</v>
      </c>
      <c r="N325" s="274" t="s">
        <v>45</v>
      </c>
      <c r="O325" s="85"/>
      <c r="P325" s="223">
        <f>O325*H325</f>
        <v>0</v>
      </c>
      <c r="Q325" s="223">
        <v>0.0020999999999999999</v>
      </c>
      <c r="R325" s="223">
        <f>Q325*H325</f>
        <v>0.0062495999999999993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382</v>
      </c>
      <c r="AT325" s="225" t="s">
        <v>357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573</v>
      </c>
      <c r="BM325" s="225" t="s">
        <v>6610</v>
      </c>
    </row>
    <row r="326" s="2" customFormat="1">
      <c r="A326" s="39"/>
      <c r="B326" s="40"/>
      <c r="C326" s="41"/>
      <c r="D326" s="234" t="s">
        <v>2825</v>
      </c>
      <c r="E326" s="41"/>
      <c r="F326" s="298" t="s">
        <v>6541</v>
      </c>
      <c r="G326" s="41"/>
      <c r="H326" s="41"/>
      <c r="I326" s="229"/>
      <c r="J326" s="41"/>
      <c r="K326" s="41"/>
      <c r="L326" s="45"/>
      <c r="M326" s="230"/>
      <c r="N326" s="231"/>
      <c r="O326" s="85"/>
      <c r="P326" s="85"/>
      <c r="Q326" s="85"/>
      <c r="R326" s="85"/>
      <c r="S326" s="85"/>
      <c r="T326" s="86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2825</v>
      </c>
      <c r="AU326" s="18" t="s">
        <v>83</v>
      </c>
    </row>
    <row r="327" s="2" customFormat="1" ht="24.15" customHeight="1">
      <c r="A327" s="39"/>
      <c r="B327" s="40"/>
      <c r="C327" s="214" t="s">
        <v>1251</v>
      </c>
      <c r="D327" s="214" t="s">
        <v>292</v>
      </c>
      <c r="E327" s="215" t="s">
        <v>6611</v>
      </c>
      <c r="F327" s="216" t="s">
        <v>6612</v>
      </c>
      <c r="G327" s="217" t="s">
        <v>620</v>
      </c>
      <c r="H327" s="218">
        <v>26.783999999999999</v>
      </c>
      <c r="I327" s="219"/>
      <c r="J327" s="220">
        <f>ROUND(I327*H327,2)</f>
        <v>0</v>
      </c>
      <c r="K327" s="216" t="s">
        <v>296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0.00024000000000000001</v>
      </c>
      <c r="R327" s="223">
        <f>Q327*H327</f>
        <v>0.0064281599999999996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6613</v>
      </c>
    </row>
    <row r="328" s="2" customFormat="1">
      <c r="A328" s="39"/>
      <c r="B328" s="40"/>
      <c r="C328" s="41"/>
      <c r="D328" s="227" t="s">
        <v>299</v>
      </c>
      <c r="E328" s="41"/>
      <c r="F328" s="228" t="s">
        <v>6614</v>
      </c>
      <c r="G328" s="41"/>
      <c r="H328" s="41"/>
      <c r="I328" s="229"/>
      <c r="J328" s="41"/>
      <c r="K328" s="41"/>
      <c r="L328" s="45"/>
      <c r="M328" s="230"/>
      <c r="N328" s="231"/>
      <c r="O328" s="85"/>
      <c r="P328" s="85"/>
      <c r="Q328" s="85"/>
      <c r="R328" s="85"/>
      <c r="S328" s="85"/>
      <c r="T328" s="86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299</v>
      </c>
      <c r="AU328" s="18" t="s">
        <v>83</v>
      </c>
    </row>
    <row r="329" s="2" customFormat="1" ht="24.15" customHeight="1">
      <c r="A329" s="39"/>
      <c r="B329" s="40"/>
      <c r="C329" s="214" t="s">
        <v>1276</v>
      </c>
      <c r="D329" s="214" t="s">
        <v>292</v>
      </c>
      <c r="E329" s="215" t="s">
        <v>6615</v>
      </c>
      <c r="F329" s="216" t="s">
        <v>6616</v>
      </c>
      <c r="G329" s="217" t="s">
        <v>620</v>
      </c>
      <c r="H329" s="218">
        <v>2.976</v>
      </c>
      <c r="I329" s="219"/>
      <c r="J329" s="220">
        <f>ROUND(I329*H329,2)</f>
        <v>0</v>
      </c>
      <c r="K329" s="216" t="s">
        <v>296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0.00055000000000000003</v>
      </c>
      <c r="R329" s="223">
        <f>Q329*H329</f>
        <v>0.0016368000000000001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573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6617</v>
      </c>
    </row>
    <row r="330" s="2" customFormat="1">
      <c r="A330" s="39"/>
      <c r="B330" s="40"/>
      <c r="C330" s="41"/>
      <c r="D330" s="227" t="s">
        <v>299</v>
      </c>
      <c r="E330" s="41"/>
      <c r="F330" s="228" t="s">
        <v>6618</v>
      </c>
      <c r="G330" s="41"/>
      <c r="H330" s="41"/>
      <c r="I330" s="229"/>
      <c r="J330" s="41"/>
      <c r="K330" s="41"/>
      <c r="L330" s="45"/>
      <c r="M330" s="230"/>
      <c r="N330" s="231"/>
      <c r="O330" s="85"/>
      <c r="P330" s="85"/>
      <c r="Q330" s="85"/>
      <c r="R330" s="85"/>
      <c r="S330" s="85"/>
      <c r="T330" s="86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83</v>
      </c>
    </row>
    <row r="331" s="2" customFormat="1" ht="24.15" customHeight="1">
      <c r="A331" s="39"/>
      <c r="B331" s="40"/>
      <c r="C331" s="214" t="s">
        <v>1281</v>
      </c>
      <c r="D331" s="214" t="s">
        <v>292</v>
      </c>
      <c r="E331" s="215" t="s">
        <v>6619</v>
      </c>
      <c r="F331" s="216" t="s">
        <v>6620</v>
      </c>
      <c r="G331" s="217" t="s">
        <v>620</v>
      </c>
      <c r="H331" s="218">
        <v>2.976</v>
      </c>
      <c r="I331" s="219"/>
      <c r="J331" s="220">
        <f>ROUND(I331*H331,2)</f>
        <v>0</v>
      </c>
      <c r="K331" s="216" t="s">
        <v>296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0.00027999999999999998</v>
      </c>
      <c r="R331" s="223">
        <f>Q331*H331</f>
        <v>0.00083327999999999994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573</v>
      </c>
      <c r="AT331" s="225" t="s">
        <v>292</v>
      </c>
      <c r="AU331" s="225" t="s">
        <v>83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573</v>
      </c>
      <c r="BM331" s="225" t="s">
        <v>6621</v>
      </c>
    </row>
    <row r="332" s="2" customFormat="1">
      <c r="A332" s="39"/>
      <c r="B332" s="40"/>
      <c r="C332" s="41"/>
      <c r="D332" s="227" t="s">
        <v>299</v>
      </c>
      <c r="E332" s="41"/>
      <c r="F332" s="228" t="s">
        <v>6622</v>
      </c>
      <c r="G332" s="41"/>
      <c r="H332" s="41"/>
      <c r="I332" s="229"/>
      <c r="J332" s="41"/>
      <c r="K332" s="41"/>
      <c r="L332" s="45"/>
      <c r="M332" s="230"/>
      <c r="N332" s="231"/>
      <c r="O332" s="85"/>
      <c r="P332" s="85"/>
      <c r="Q332" s="85"/>
      <c r="R332" s="85"/>
      <c r="S332" s="85"/>
      <c r="T332" s="86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83</v>
      </c>
    </row>
    <row r="333" s="2" customFormat="1" ht="24.15" customHeight="1">
      <c r="A333" s="39"/>
      <c r="B333" s="40"/>
      <c r="C333" s="214" t="s">
        <v>1287</v>
      </c>
      <c r="D333" s="214" t="s">
        <v>292</v>
      </c>
      <c r="E333" s="215" t="s">
        <v>6623</v>
      </c>
      <c r="F333" s="216" t="s">
        <v>6624</v>
      </c>
      <c r="G333" s="217" t="s">
        <v>620</v>
      </c>
      <c r="H333" s="218">
        <v>2.976</v>
      </c>
      <c r="I333" s="219"/>
      <c r="J333" s="220">
        <f>ROUND(I333*H333,2)</f>
        <v>0</v>
      </c>
      <c r="K333" s="216" t="s">
        <v>296</v>
      </c>
      <c r="L333" s="45"/>
      <c r="M333" s="221" t="s">
        <v>19</v>
      </c>
      <c r="N333" s="222" t="s">
        <v>45</v>
      </c>
      <c r="O333" s="85"/>
      <c r="P333" s="223">
        <f>O333*H333</f>
        <v>0</v>
      </c>
      <c r="Q333" s="223">
        <v>0.00027999999999999998</v>
      </c>
      <c r="R333" s="223">
        <f>Q333*H333</f>
        <v>0.00083327999999999994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573</v>
      </c>
      <c r="AT333" s="225" t="s">
        <v>292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6625</v>
      </c>
    </row>
    <row r="334" s="2" customFormat="1">
      <c r="A334" s="39"/>
      <c r="B334" s="40"/>
      <c r="C334" s="41"/>
      <c r="D334" s="227" t="s">
        <v>299</v>
      </c>
      <c r="E334" s="41"/>
      <c r="F334" s="228" t="s">
        <v>6626</v>
      </c>
      <c r="G334" s="41"/>
      <c r="H334" s="41"/>
      <c r="I334" s="229"/>
      <c r="J334" s="41"/>
      <c r="K334" s="41"/>
      <c r="L334" s="45"/>
      <c r="M334" s="230"/>
      <c r="N334" s="231"/>
      <c r="O334" s="85"/>
      <c r="P334" s="85"/>
      <c r="Q334" s="85"/>
      <c r="R334" s="85"/>
      <c r="S334" s="85"/>
      <c r="T334" s="86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299</v>
      </c>
      <c r="AU334" s="18" t="s">
        <v>83</v>
      </c>
    </row>
    <row r="335" s="2" customFormat="1" ht="16.5" customHeight="1">
      <c r="A335" s="39"/>
      <c r="B335" s="40"/>
      <c r="C335" s="214" t="s">
        <v>1223</v>
      </c>
      <c r="D335" s="214" t="s">
        <v>292</v>
      </c>
      <c r="E335" s="215" t="s">
        <v>6627</v>
      </c>
      <c r="F335" s="216" t="s">
        <v>6628</v>
      </c>
      <c r="G335" s="217" t="s">
        <v>620</v>
      </c>
      <c r="H335" s="218">
        <v>30.751999999999999</v>
      </c>
      <c r="I335" s="219"/>
      <c r="J335" s="220">
        <f>ROUND(I335*H335,2)</f>
        <v>0</v>
      </c>
      <c r="K335" s="216" t="s">
        <v>296</v>
      </c>
      <c r="L335" s="45"/>
      <c r="M335" s="221" t="s">
        <v>19</v>
      </c>
      <c r="N335" s="222" t="s">
        <v>45</v>
      </c>
      <c r="O335" s="85"/>
      <c r="P335" s="223">
        <f>O335*H335</f>
        <v>0</v>
      </c>
      <c r="Q335" s="223">
        <v>9.0000000000000006E-05</v>
      </c>
      <c r="R335" s="223">
        <f>Q335*H335</f>
        <v>0.0027676800000000002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573</v>
      </c>
      <c r="AT335" s="225" t="s">
        <v>292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6629</v>
      </c>
    </row>
    <row r="336" s="2" customFormat="1">
      <c r="A336" s="39"/>
      <c r="B336" s="40"/>
      <c r="C336" s="41"/>
      <c r="D336" s="227" t="s">
        <v>299</v>
      </c>
      <c r="E336" s="41"/>
      <c r="F336" s="228" t="s">
        <v>6630</v>
      </c>
      <c r="G336" s="41"/>
      <c r="H336" s="41"/>
      <c r="I336" s="229"/>
      <c r="J336" s="41"/>
      <c r="K336" s="41"/>
      <c r="L336" s="45"/>
      <c r="M336" s="230"/>
      <c r="N336" s="231"/>
      <c r="O336" s="85"/>
      <c r="P336" s="85"/>
      <c r="Q336" s="85"/>
      <c r="R336" s="85"/>
      <c r="S336" s="85"/>
      <c r="T336" s="86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299</v>
      </c>
      <c r="AU336" s="18" t="s">
        <v>83</v>
      </c>
    </row>
    <row r="337" s="2" customFormat="1">
      <c r="A337" s="39"/>
      <c r="B337" s="40"/>
      <c r="C337" s="41"/>
      <c r="D337" s="234" t="s">
        <v>2825</v>
      </c>
      <c r="E337" s="41"/>
      <c r="F337" s="298" t="s">
        <v>6631</v>
      </c>
      <c r="G337" s="41"/>
      <c r="H337" s="41"/>
      <c r="I337" s="229"/>
      <c r="J337" s="41"/>
      <c r="K337" s="41"/>
      <c r="L337" s="45"/>
      <c r="M337" s="230"/>
      <c r="N337" s="231"/>
      <c r="O337" s="85"/>
      <c r="P337" s="85"/>
      <c r="Q337" s="85"/>
      <c r="R337" s="85"/>
      <c r="S337" s="85"/>
      <c r="T337" s="86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2825</v>
      </c>
      <c r="AU337" s="18" t="s">
        <v>83</v>
      </c>
    </row>
    <row r="338" s="2" customFormat="1" ht="49.05" customHeight="1">
      <c r="A338" s="39"/>
      <c r="B338" s="40"/>
      <c r="C338" s="214" t="s">
        <v>1299</v>
      </c>
      <c r="D338" s="214" t="s">
        <v>292</v>
      </c>
      <c r="E338" s="215" t="s">
        <v>6632</v>
      </c>
      <c r="F338" s="216" t="s">
        <v>6633</v>
      </c>
      <c r="G338" s="217" t="s">
        <v>239</v>
      </c>
      <c r="H338" s="218">
        <v>1.016</v>
      </c>
      <c r="I338" s="219"/>
      <c r="J338" s="220">
        <f>ROUND(I338*H338,2)</f>
        <v>0</v>
      </c>
      <c r="K338" s="216" t="s">
        <v>296</v>
      </c>
      <c r="L338" s="45"/>
      <c r="M338" s="221" t="s">
        <v>19</v>
      </c>
      <c r="N338" s="222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573</v>
      </c>
      <c r="AT338" s="225" t="s">
        <v>292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6634</v>
      </c>
    </row>
    <row r="339" s="2" customFormat="1">
      <c r="A339" s="39"/>
      <c r="B339" s="40"/>
      <c r="C339" s="41"/>
      <c r="D339" s="227" t="s">
        <v>299</v>
      </c>
      <c r="E339" s="41"/>
      <c r="F339" s="228" t="s">
        <v>6635</v>
      </c>
      <c r="G339" s="41"/>
      <c r="H339" s="41"/>
      <c r="I339" s="229"/>
      <c r="J339" s="41"/>
      <c r="K339" s="41"/>
      <c r="L339" s="45"/>
      <c r="M339" s="230"/>
      <c r="N339" s="231"/>
      <c r="O339" s="85"/>
      <c r="P339" s="85"/>
      <c r="Q339" s="85"/>
      <c r="R339" s="85"/>
      <c r="S339" s="85"/>
      <c r="T339" s="86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83</v>
      </c>
    </row>
    <row r="340" s="12" customFormat="1" ht="22.8" customHeight="1">
      <c r="A340" s="12"/>
      <c r="B340" s="198"/>
      <c r="C340" s="199"/>
      <c r="D340" s="200" t="s">
        <v>73</v>
      </c>
      <c r="E340" s="212" t="s">
        <v>6636</v>
      </c>
      <c r="F340" s="212" t="s">
        <v>6637</v>
      </c>
      <c r="G340" s="199"/>
      <c r="H340" s="199"/>
      <c r="I340" s="202"/>
      <c r="J340" s="213">
        <f>BK340</f>
        <v>0</v>
      </c>
      <c r="K340" s="199"/>
      <c r="L340" s="204"/>
      <c r="M340" s="205"/>
      <c r="N340" s="206"/>
      <c r="O340" s="206"/>
      <c r="P340" s="207">
        <f>SUM(P341:P348)</f>
        <v>0</v>
      </c>
      <c r="Q340" s="206"/>
      <c r="R340" s="207">
        <f>SUM(R341:R348)</f>
        <v>0.16204320000000003</v>
      </c>
      <c r="S340" s="206"/>
      <c r="T340" s="208">
        <f>SUM(T341:T348)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09" t="s">
        <v>83</v>
      </c>
      <c r="AT340" s="210" t="s">
        <v>73</v>
      </c>
      <c r="AU340" s="210" t="s">
        <v>81</v>
      </c>
      <c r="AY340" s="209" t="s">
        <v>289</v>
      </c>
      <c r="BK340" s="211">
        <f>SUM(BK341:BK348)</f>
        <v>0</v>
      </c>
    </row>
    <row r="341" s="2" customFormat="1" ht="37.8" customHeight="1">
      <c r="A341" s="39"/>
      <c r="B341" s="40"/>
      <c r="C341" s="214" t="s">
        <v>1305</v>
      </c>
      <c r="D341" s="214" t="s">
        <v>292</v>
      </c>
      <c r="E341" s="215" t="s">
        <v>6638</v>
      </c>
      <c r="F341" s="216" t="s">
        <v>6639</v>
      </c>
      <c r="G341" s="217" t="s">
        <v>572</v>
      </c>
      <c r="H341" s="218">
        <v>2.976</v>
      </c>
      <c r="I341" s="219"/>
      <c r="J341" s="220">
        <f>ROUND(I341*H341,2)</f>
        <v>0</v>
      </c>
      <c r="K341" s="216" t="s">
        <v>296</v>
      </c>
      <c r="L341" s="45"/>
      <c r="M341" s="221" t="s">
        <v>19</v>
      </c>
      <c r="N341" s="222" t="s">
        <v>45</v>
      </c>
      <c r="O341" s="85"/>
      <c r="P341" s="223">
        <f>O341*H341</f>
        <v>0</v>
      </c>
      <c r="Q341" s="223">
        <v>0.0077000000000000002</v>
      </c>
      <c r="R341" s="223">
        <f>Q341*H341</f>
        <v>0.0229152</v>
      </c>
      <c r="S341" s="223">
        <v>0</v>
      </c>
      <c r="T341" s="224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25" t="s">
        <v>573</v>
      </c>
      <c r="AT341" s="225" t="s">
        <v>292</v>
      </c>
      <c r="AU341" s="225" t="s">
        <v>83</v>
      </c>
      <c r="AY341" s="18" t="s">
        <v>289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8" t="s">
        <v>81</v>
      </c>
      <c r="BK341" s="226">
        <f>ROUND(I341*H341,2)</f>
        <v>0</v>
      </c>
      <c r="BL341" s="18" t="s">
        <v>573</v>
      </c>
      <c r="BM341" s="225" t="s">
        <v>6640</v>
      </c>
    </row>
    <row r="342" s="2" customFormat="1">
      <c r="A342" s="39"/>
      <c r="B342" s="40"/>
      <c r="C342" s="41"/>
      <c r="D342" s="227" t="s">
        <v>299</v>
      </c>
      <c r="E342" s="41"/>
      <c r="F342" s="228" t="s">
        <v>6641</v>
      </c>
      <c r="G342" s="41"/>
      <c r="H342" s="41"/>
      <c r="I342" s="229"/>
      <c r="J342" s="41"/>
      <c r="K342" s="41"/>
      <c r="L342" s="45"/>
      <c r="M342" s="230"/>
      <c r="N342" s="231"/>
      <c r="O342" s="85"/>
      <c r="P342" s="85"/>
      <c r="Q342" s="85"/>
      <c r="R342" s="85"/>
      <c r="S342" s="85"/>
      <c r="T342" s="86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299</v>
      </c>
      <c r="AU342" s="18" t="s">
        <v>83</v>
      </c>
    </row>
    <row r="343" s="2" customFormat="1" ht="37.8" customHeight="1">
      <c r="A343" s="39"/>
      <c r="B343" s="40"/>
      <c r="C343" s="214" t="s">
        <v>1310</v>
      </c>
      <c r="D343" s="214" t="s">
        <v>292</v>
      </c>
      <c r="E343" s="215" t="s">
        <v>6642</v>
      </c>
      <c r="F343" s="216" t="s">
        <v>6643</v>
      </c>
      <c r="G343" s="217" t="s">
        <v>572</v>
      </c>
      <c r="H343" s="218">
        <v>14.880000000000001</v>
      </c>
      <c r="I343" s="219"/>
      <c r="J343" s="220">
        <f>ROUND(I343*H343,2)</f>
        <v>0</v>
      </c>
      <c r="K343" s="216" t="s">
        <v>296</v>
      </c>
      <c r="L343" s="45"/>
      <c r="M343" s="221" t="s">
        <v>19</v>
      </c>
      <c r="N343" s="222" t="s">
        <v>45</v>
      </c>
      <c r="O343" s="85"/>
      <c r="P343" s="223">
        <f>O343*H343</f>
        <v>0</v>
      </c>
      <c r="Q343" s="223">
        <v>0.0091999999999999998</v>
      </c>
      <c r="R343" s="223">
        <f>Q343*H343</f>
        <v>0.13689600000000002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573</v>
      </c>
      <c r="AT343" s="225" t="s">
        <v>292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6644</v>
      </c>
    </row>
    <row r="344" s="2" customFormat="1">
      <c r="A344" s="39"/>
      <c r="B344" s="40"/>
      <c r="C344" s="41"/>
      <c r="D344" s="227" t="s">
        <v>299</v>
      </c>
      <c r="E344" s="41"/>
      <c r="F344" s="228" t="s">
        <v>6645</v>
      </c>
      <c r="G344" s="41"/>
      <c r="H344" s="41"/>
      <c r="I344" s="229"/>
      <c r="J344" s="41"/>
      <c r="K344" s="41"/>
      <c r="L344" s="45"/>
      <c r="M344" s="230"/>
      <c r="N344" s="231"/>
      <c r="O344" s="85"/>
      <c r="P344" s="85"/>
      <c r="Q344" s="85"/>
      <c r="R344" s="85"/>
      <c r="S344" s="85"/>
      <c r="T344" s="86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299</v>
      </c>
      <c r="AU344" s="18" t="s">
        <v>83</v>
      </c>
    </row>
    <row r="345" s="2" customFormat="1" ht="24.15" customHeight="1">
      <c r="A345" s="39"/>
      <c r="B345" s="40"/>
      <c r="C345" s="214" t="s">
        <v>1315</v>
      </c>
      <c r="D345" s="214" t="s">
        <v>292</v>
      </c>
      <c r="E345" s="215" t="s">
        <v>6646</v>
      </c>
      <c r="F345" s="216" t="s">
        <v>6647</v>
      </c>
      <c r="G345" s="217" t="s">
        <v>572</v>
      </c>
      <c r="H345" s="218">
        <v>14.880000000000001</v>
      </c>
      <c r="I345" s="219"/>
      <c r="J345" s="220">
        <f>ROUND(I345*H345,2)</f>
        <v>0</v>
      </c>
      <c r="K345" s="216" t="s">
        <v>296</v>
      </c>
      <c r="L345" s="45"/>
      <c r="M345" s="221" t="s">
        <v>19</v>
      </c>
      <c r="N345" s="222" t="s">
        <v>45</v>
      </c>
      <c r="O345" s="85"/>
      <c r="P345" s="223">
        <f>O345*H345</f>
        <v>0</v>
      </c>
      <c r="Q345" s="223">
        <v>0.00014999999999999999</v>
      </c>
      <c r="R345" s="223">
        <f>Q345*H345</f>
        <v>0.002232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573</v>
      </c>
      <c r="AT345" s="225" t="s">
        <v>292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6648</v>
      </c>
    </row>
    <row r="346" s="2" customFormat="1">
      <c r="A346" s="39"/>
      <c r="B346" s="40"/>
      <c r="C346" s="41"/>
      <c r="D346" s="227" t="s">
        <v>299</v>
      </c>
      <c r="E346" s="41"/>
      <c r="F346" s="228" t="s">
        <v>6649</v>
      </c>
      <c r="G346" s="41"/>
      <c r="H346" s="41"/>
      <c r="I346" s="229"/>
      <c r="J346" s="41"/>
      <c r="K346" s="41"/>
      <c r="L346" s="45"/>
      <c r="M346" s="230"/>
      <c r="N346" s="231"/>
      <c r="O346" s="85"/>
      <c r="P346" s="85"/>
      <c r="Q346" s="85"/>
      <c r="R346" s="85"/>
      <c r="S346" s="85"/>
      <c r="T346" s="86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299</v>
      </c>
      <c r="AU346" s="18" t="s">
        <v>83</v>
      </c>
    </row>
    <row r="347" s="2" customFormat="1" ht="49.05" customHeight="1">
      <c r="A347" s="39"/>
      <c r="B347" s="40"/>
      <c r="C347" s="214" t="s">
        <v>1333</v>
      </c>
      <c r="D347" s="214" t="s">
        <v>292</v>
      </c>
      <c r="E347" s="215" t="s">
        <v>6650</v>
      </c>
      <c r="F347" s="216" t="s">
        <v>6651</v>
      </c>
      <c r="G347" s="217" t="s">
        <v>239</v>
      </c>
      <c r="H347" s="218">
        <v>0.16200000000000001</v>
      </c>
      <c r="I347" s="219"/>
      <c r="J347" s="220">
        <f>ROUND(I347*H347,2)</f>
        <v>0</v>
      </c>
      <c r="K347" s="216" t="s">
        <v>296</v>
      </c>
      <c r="L347" s="45"/>
      <c r="M347" s="221" t="s">
        <v>19</v>
      </c>
      <c r="N347" s="222" t="s">
        <v>45</v>
      </c>
      <c r="O347" s="85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573</v>
      </c>
      <c r="AT347" s="225" t="s">
        <v>292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573</v>
      </c>
      <c r="BM347" s="225" t="s">
        <v>6652</v>
      </c>
    </row>
    <row r="348" s="2" customFormat="1">
      <c r="A348" s="39"/>
      <c r="B348" s="40"/>
      <c r="C348" s="41"/>
      <c r="D348" s="227" t="s">
        <v>299</v>
      </c>
      <c r="E348" s="41"/>
      <c r="F348" s="228" t="s">
        <v>6653</v>
      </c>
      <c r="G348" s="41"/>
      <c r="H348" s="41"/>
      <c r="I348" s="229"/>
      <c r="J348" s="41"/>
      <c r="K348" s="41"/>
      <c r="L348" s="45"/>
      <c r="M348" s="230"/>
      <c r="N348" s="231"/>
      <c r="O348" s="85"/>
      <c r="P348" s="85"/>
      <c r="Q348" s="85"/>
      <c r="R348" s="85"/>
      <c r="S348" s="85"/>
      <c r="T348" s="86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83</v>
      </c>
    </row>
    <row r="349" s="12" customFormat="1" ht="25.92" customHeight="1">
      <c r="A349" s="12"/>
      <c r="B349" s="198"/>
      <c r="C349" s="199"/>
      <c r="D349" s="200" t="s">
        <v>73</v>
      </c>
      <c r="E349" s="201" t="s">
        <v>1344</v>
      </c>
      <c r="F349" s="201" t="s">
        <v>1345</v>
      </c>
      <c r="G349" s="199"/>
      <c r="H349" s="199"/>
      <c r="I349" s="202"/>
      <c r="J349" s="203">
        <f>BK349</f>
        <v>0</v>
      </c>
      <c r="K349" s="199"/>
      <c r="L349" s="204"/>
      <c r="M349" s="205"/>
      <c r="N349" s="206"/>
      <c r="O349" s="206"/>
      <c r="P349" s="207">
        <f>SUM(P350:P352)</f>
        <v>0</v>
      </c>
      <c r="Q349" s="206"/>
      <c r="R349" s="207">
        <f>SUM(R350:R352)</f>
        <v>0</v>
      </c>
      <c r="S349" s="206"/>
      <c r="T349" s="208">
        <f>SUM(T350:T352)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297</v>
      </c>
      <c r="AT349" s="210" t="s">
        <v>73</v>
      </c>
      <c r="AU349" s="210" t="s">
        <v>74</v>
      </c>
      <c r="AY349" s="209" t="s">
        <v>289</v>
      </c>
      <c r="BK349" s="211">
        <f>SUM(BK350:BK352)</f>
        <v>0</v>
      </c>
    </row>
    <row r="350" s="2" customFormat="1" ht="24.15" customHeight="1">
      <c r="A350" s="39"/>
      <c r="B350" s="40"/>
      <c r="C350" s="214" t="s">
        <v>1339</v>
      </c>
      <c r="D350" s="214" t="s">
        <v>292</v>
      </c>
      <c r="E350" s="215" t="s">
        <v>6654</v>
      </c>
      <c r="F350" s="216" t="s">
        <v>6655</v>
      </c>
      <c r="G350" s="217" t="s">
        <v>1349</v>
      </c>
      <c r="H350" s="218">
        <v>64.480000000000004</v>
      </c>
      <c r="I350" s="219"/>
      <c r="J350" s="220">
        <f>ROUND(I350*H350,2)</f>
        <v>0</v>
      </c>
      <c r="K350" s="216" t="s">
        <v>296</v>
      </c>
      <c r="L350" s="45"/>
      <c r="M350" s="221" t="s">
        <v>19</v>
      </c>
      <c r="N350" s="222" t="s">
        <v>45</v>
      </c>
      <c r="O350" s="85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1350</v>
      </c>
      <c r="AT350" s="225" t="s">
        <v>292</v>
      </c>
      <c r="AU350" s="225" t="s">
        <v>81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1350</v>
      </c>
      <c r="BM350" s="225" t="s">
        <v>6656</v>
      </c>
    </row>
    <row r="351" s="2" customFormat="1">
      <c r="A351" s="39"/>
      <c r="B351" s="40"/>
      <c r="C351" s="41"/>
      <c r="D351" s="227" t="s">
        <v>299</v>
      </c>
      <c r="E351" s="41"/>
      <c r="F351" s="228" t="s">
        <v>6657</v>
      </c>
      <c r="G351" s="41"/>
      <c r="H351" s="41"/>
      <c r="I351" s="229"/>
      <c r="J351" s="41"/>
      <c r="K351" s="41"/>
      <c r="L351" s="45"/>
      <c r="M351" s="230"/>
      <c r="N351" s="231"/>
      <c r="O351" s="85"/>
      <c r="P351" s="85"/>
      <c r="Q351" s="85"/>
      <c r="R351" s="85"/>
      <c r="S351" s="85"/>
      <c r="T351" s="86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81</v>
      </c>
    </row>
    <row r="352" s="2" customFormat="1">
      <c r="A352" s="39"/>
      <c r="B352" s="40"/>
      <c r="C352" s="41"/>
      <c r="D352" s="234" t="s">
        <v>2825</v>
      </c>
      <c r="E352" s="41"/>
      <c r="F352" s="298" t="s">
        <v>6658</v>
      </c>
      <c r="G352" s="41"/>
      <c r="H352" s="41"/>
      <c r="I352" s="229"/>
      <c r="J352" s="41"/>
      <c r="K352" s="41"/>
      <c r="L352" s="45"/>
      <c r="M352" s="278"/>
      <c r="N352" s="279"/>
      <c r="O352" s="280"/>
      <c r="P352" s="280"/>
      <c r="Q352" s="280"/>
      <c r="R352" s="280"/>
      <c r="S352" s="280"/>
      <c r="T352" s="281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2825</v>
      </c>
      <c r="AU352" s="18" t="s">
        <v>81</v>
      </c>
    </row>
    <row r="353" s="2" customFormat="1" ht="6.96" customHeight="1">
      <c r="A353" s="39"/>
      <c r="B353" s="60"/>
      <c r="C353" s="61"/>
      <c r="D353" s="61"/>
      <c r="E353" s="61"/>
      <c r="F353" s="61"/>
      <c r="G353" s="61"/>
      <c r="H353" s="61"/>
      <c r="I353" s="61"/>
      <c r="J353" s="61"/>
      <c r="K353" s="61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8Bn/6zVgLxKVQOfd9ZbFaCQiFHcG/nCW9MvvHM3QbzeJmtRA/UQpzgRoBxL01Qwbje7dr8lSxQH2xwf0xUXxTw==" hashValue="Q0nu7Xa2zp7epF1IRUiUWMaxbUj+5zaIZr1CDYxQk5hkk6adtcjfoPj75oht8zCqaAG6eAJ9/1y+7mwBlRMBkQ==" algorithmName="SHA-512" password="CC35"/>
  <autoFilter ref="C96:K35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2_02/721171905"/>
    <hyperlink ref="F103" r:id="rId2" display="https://podminky.urs.cz/item/CS_URS_2022_02/721171913"/>
    <hyperlink ref="F105" r:id="rId3" display="https://podminky.urs.cz/item/CS_URS_2022_02/721171915"/>
    <hyperlink ref="F107" r:id="rId4" display="https://podminky.urs.cz/item/CS_URS_2022_02/721173316"/>
    <hyperlink ref="F109" r:id="rId5" display="https://podminky.urs.cz/item/CS_URS_2022_02/721173317"/>
    <hyperlink ref="F111" r:id="rId6" display="https://podminky.urs.cz/item/CS_URS_2022_02/721173401"/>
    <hyperlink ref="F113" r:id="rId7" display="https://podminky.urs.cz/item/CS_URS_2022_02/721173402"/>
    <hyperlink ref="F115" r:id="rId8" display="https://podminky.urs.cz/item/CS_URS_2022_02/721173403"/>
    <hyperlink ref="F117" r:id="rId9" display="https://podminky.urs.cz/item/CS_URS_2022_02/721174005"/>
    <hyperlink ref="F119" r:id="rId10" display="https://podminky.urs.cz/item/CS_URS_2022_02/721174006"/>
    <hyperlink ref="F121" r:id="rId11" display="https://podminky.urs.cz/item/CS_URS_2022_02/721174042"/>
    <hyperlink ref="F123" r:id="rId12" display="https://podminky.urs.cz/item/CS_URS_2022_02/721174043"/>
    <hyperlink ref="F125" r:id="rId13" display="https://podminky.urs.cz/item/CS_URS_2022_02/721174044"/>
    <hyperlink ref="F127" r:id="rId14" display="https://podminky.urs.cz/item/CS_URS_2022_02/721174045"/>
    <hyperlink ref="F129" r:id="rId15" display="https://podminky.urs.cz/item/CS_URS_2022_02/721174055"/>
    <hyperlink ref="F131" r:id="rId16" display="https://podminky.urs.cz/item/CS_URS_2022_02/721174056"/>
    <hyperlink ref="F133" r:id="rId17" display="https://podminky.urs.cz/item/CS_URS_2022_02/721174062"/>
    <hyperlink ref="F135" r:id="rId18" display="https://podminky.urs.cz/item/CS_URS_2022_02/721174063"/>
    <hyperlink ref="F137" r:id="rId19" display="https://podminky.urs.cz/item/CS_URS_2022_02/721211402"/>
    <hyperlink ref="F139" r:id="rId20" display="https://podminky.urs.cz/item/CS_URS_2022_02/721212127"/>
    <hyperlink ref="F141" r:id="rId21" display="https://podminky.urs.cz/item/CS_URS_2022_02/721226512"/>
    <hyperlink ref="F144" r:id="rId22" display="https://podminky.urs.cz/item/CS_URS_2022_02/721239114"/>
    <hyperlink ref="F148" r:id="rId23" display="https://podminky.urs.cz/item/CS_URS_2022_02/721242115"/>
    <hyperlink ref="F150" r:id="rId24" display="https://podminky.urs.cz/item/CS_URS_2022_02/721273152"/>
    <hyperlink ref="F152" r:id="rId25" display="https://podminky.urs.cz/item/CS_URS_2022_02/721273153"/>
    <hyperlink ref="F154" r:id="rId26" display="https://podminky.urs.cz/item/CS_URS_2022_02/721274122"/>
    <hyperlink ref="F156" r:id="rId27" display="https://podminky.urs.cz/item/CS_URS_2022_02/721290111"/>
    <hyperlink ref="F158" r:id="rId28" display="https://podminky.urs.cz/item/CS_URS_2022_02/721290112"/>
    <hyperlink ref="F160" r:id="rId29" display="https://podminky.urs.cz/item/CS_URS_2022_02/998721102"/>
    <hyperlink ref="F163" r:id="rId30" display="https://podminky.urs.cz/item/CS_URS_2022_02/722130104"/>
    <hyperlink ref="F165" r:id="rId31" display="https://podminky.urs.cz/item/CS_URS_2022_02/722130105"/>
    <hyperlink ref="F167" r:id="rId32" display="https://podminky.urs.cz/item/CS_URS_2022_02/722130916"/>
    <hyperlink ref="F170" r:id="rId33" display="https://podminky.urs.cz/item/CS_URS_2022_02/722130996"/>
    <hyperlink ref="F173" r:id="rId34" display="https://podminky.urs.cz/item/CS_URS_2022_02/722131942"/>
    <hyperlink ref="F176" r:id="rId35" display="https://podminky.urs.cz/item/CS_URS_2022_02/722174062"/>
    <hyperlink ref="F178" r:id="rId36" display="https://podminky.urs.cz/item/CS_URS_2022_02/722175002"/>
    <hyperlink ref="F180" r:id="rId37" display="https://podminky.urs.cz/item/CS_URS_2022_02/722175003"/>
    <hyperlink ref="F182" r:id="rId38" display="https://podminky.urs.cz/item/CS_URS_2022_02/722175004"/>
    <hyperlink ref="F184" r:id="rId39" display="https://podminky.urs.cz/item/CS_URS_2022_02/722175005"/>
    <hyperlink ref="F186" r:id="rId40" display="https://podminky.urs.cz/item/CS_URS_2022_02/722175006"/>
    <hyperlink ref="F188" r:id="rId41" display="https://podminky.urs.cz/item/CS_URS_2022_02/722175007"/>
    <hyperlink ref="F190" r:id="rId42" display="https://podminky.urs.cz/item/CS_URS_2022_02/722181231"/>
    <hyperlink ref="F192" r:id="rId43" display="https://podminky.urs.cz/item/CS_URS_2022_02/722181232"/>
    <hyperlink ref="F194" r:id="rId44" display="https://podminky.urs.cz/item/CS_URS_2022_02/722181233"/>
    <hyperlink ref="F196" r:id="rId45" display="https://podminky.urs.cz/item/CS_URS_2022_02/722181251"/>
    <hyperlink ref="F198" r:id="rId46" display="https://podminky.urs.cz/item/CS_URS_2022_02/722181252"/>
    <hyperlink ref="F200" r:id="rId47" display="https://podminky.urs.cz/item/CS_URS_2022_02/722181253"/>
    <hyperlink ref="F202" r:id="rId48" display="https://podminky.urs.cz/item/CS_URS_2022_02/722190401"/>
    <hyperlink ref="F204" r:id="rId49" display="https://podminky.urs.cz/item/CS_URS_2022_02/722190402"/>
    <hyperlink ref="F206" r:id="rId50" display="https://podminky.urs.cz/item/CS_URS_2022_02/722190901"/>
    <hyperlink ref="F208" r:id="rId51" display="https://podminky.urs.cz/item/CS_URS_2022_02/722220152"/>
    <hyperlink ref="F210" r:id="rId52" display="https://podminky.urs.cz/item/CS_URS_2022_02/722220161"/>
    <hyperlink ref="F212" r:id="rId53" display="https://podminky.urs.cz/item/CS_URS_2022_02/722220231"/>
    <hyperlink ref="F214" r:id="rId54" display="https://podminky.urs.cz/item/CS_URS_2022_02/722220232"/>
    <hyperlink ref="F216" r:id="rId55" display="https://podminky.urs.cz/item/CS_URS_2022_02/722220233"/>
    <hyperlink ref="F218" r:id="rId56" display="https://podminky.urs.cz/item/CS_URS_2022_02/722220234"/>
    <hyperlink ref="F220" r:id="rId57" display="https://podminky.urs.cz/item/CS_URS_2022_02/722220236"/>
    <hyperlink ref="F222" r:id="rId58" display="https://podminky.urs.cz/item/CS_URS_2022_02/722220243"/>
    <hyperlink ref="F224" r:id="rId59" display="https://podminky.urs.cz/item/CS_URS_2022_02/722224115"/>
    <hyperlink ref="F226" r:id="rId60" display="https://podminky.urs.cz/item/CS_URS_2022_02/722231077"/>
    <hyperlink ref="F229" r:id="rId61" display="https://podminky.urs.cz/item/CS_URS_2022_02/722232043"/>
    <hyperlink ref="F231" r:id="rId62" display="https://podminky.urs.cz/item/CS_URS_2022_02/722232044"/>
    <hyperlink ref="F233" r:id="rId63" display="https://podminky.urs.cz/item/CS_URS_2022_02/722232045"/>
    <hyperlink ref="F235" r:id="rId64" display="https://podminky.urs.cz/item/CS_URS_2022_02/722232046"/>
    <hyperlink ref="F237" r:id="rId65" display="https://podminky.urs.cz/item/CS_URS_2022_02/722232048"/>
    <hyperlink ref="F240" r:id="rId66" display="https://podminky.urs.cz/item/CS_URS_2022_02/722239106"/>
    <hyperlink ref="F244" r:id="rId67" display="https://podminky.urs.cz/item/CS_URS_2022_02/722250133"/>
    <hyperlink ref="F246" r:id="rId68" display="https://podminky.urs.cz/item/CS_URS_2022_02/722262301"/>
    <hyperlink ref="F249" r:id="rId69" display="https://podminky.urs.cz/item/CS_URS_2022_02/722290226"/>
    <hyperlink ref="F251" r:id="rId70" display="https://podminky.urs.cz/item/CS_URS_2022_02/722290234"/>
    <hyperlink ref="F253" r:id="rId71" display="https://podminky.urs.cz/item/CS_URS_2022_02/724231127"/>
    <hyperlink ref="F256" r:id="rId72" display="https://podminky.urs.cz/item/CS_URS_2022_02/724234107"/>
    <hyperlink ref="F259" r:id="rId73" display="https://podminky.urs.cz/item/CS_URS_2022_02/724234110"/>
    <hyperlink ref="F262" r:id="rId74" display="https://podminky.urs.cz/item/CS_URS_2022_02/871161141"/>
    <hyperlink ref="F266" r:id="rId75" display="https://podminky.urs.cz/item/CS_URS_2022_02/871251151"/>
    <hyperlink ref="F270" r:id="rId76" display="https://podminky.urs.cz/item/CS_URS_2022_02/998722102"/>
    <hyperlink ref="F277" r:id="rId77" display="https://podminky.urs.cz/item/CS_URS_2022_02/725112022"/>
    <hyperlink ref="F279" r:id="rId78" display="https://podminky.urs.cz/item/CS_URS_2022_02/725119125"/>
    <hyperlink ref="F282" r:id="rId79" display="https://podminky.urs.cz/item/CS_URS_2022_02/725121521"/>
    <hyperlink ref="F285" r:id="rId80" display="https://podminky.urs.cz/item/CS_URS_2022_02/725211602"/>
    <hyperlink ref="F287" r:id="rId81" display="https://podminky.urs.cz/item/CS_URS_2022_02/725211681"/>
    <hyperlink ref="F289" r:id="rId82" display="https://podminky.urs.cz/item/CS_URS_2022_02/725291706"/>
    <hyperlink ref="F292" r:id="rId83" display="https://podminky.urs.cz/item/CS_URS_2022_02/725291711"/>
    <hyperlink ref="F295" r:id="rId84" display="https://podminky.urs.cz/item/CS_URS_2022_02/725291712"/>
    <hyperlink ref="F298" r:id="rId85" display="https://podminky.urs.cz/item/CS_URS_2022_02/725291721"/>
    <hyperlink ref="F301" r:id="rId86" display="https://podminky.urs.cz/item/CS_URS_2022_02/725291722"/>
    <hyperlink ref="F306" r:id="rId87" display="https://podminky.urs.cz/item/CS_URS_2022_02/725311121"/>
    <hyperlink ref="F308" r:id="rId88" display="https://podminky.urs.cz/item/CS_URS_2022_02/725331111"/>
    <hyperlink ref="F310" r:id="rId89" display="https://podminky.urs.cz/item/CS_URS_2022_02/725813111"/>
    <hyperlink ref="F312" r:id="rId90" display="https://podminky.urs.cz/item/CS_URS_2022_02/725813112"/>
    <hyperlink ref="F314" r:id="rId91" display="https://podminky.urs.cz/item/CS_URS_2022_02/725821325"/>
    <hyperlink ref="F316" r:id="rId92" display="https://podminky.urs.cz/item/CS_URS_2022_02/725822613"/>
    <hyperlink ref="F318" r:id="rId93" display="https://podminky.urs.cz/item/CS_URS_2022_02/725829131"/>
    <hyperlink ref="F321" r:id="rId94" display="https://podminky.urs.cz/item/CS_URS_2022_02/725849411"/>
    <hyperlink ref="F328" r:id="rId95" display="https://podminky.urs.cz/item/CS_URS_2022_02/725861102"/>
    <hyperlink ref="F330" r:id="rId96" display="https://podminky.urs.cz/item/CS_URS_2022_02/725861312"/>
    <hyperlink ref="F332" r:id="rId97" display="https://podminky.urs.cz/item/CS_URS_2022_02/725862103"/>
    <hyperlink ref="F334" r:id="rId98" display="https://podminky.urs.cz/item/CS_URS_2022_02/725865411"/>
    <hyperlink ref="F336" r:id="rId99" display="https://podminky.urs.cz/item/CS_URS_2022_02/725980122"/>
    <hyperlink ref="F339" r:id="rId100" display="https://podminky.urs.cz/item/CS_URS_2022_02/998725102"/>
    <hyperlink ref="F342" r:id="rId101" display="https://podminky.urs.cz/item/CS_URS_2022_02/726111021"/>
    <hyperlink ref="F344" r:id="rId102" display="https://podminky.urs.cz/item/CS_URS_2022_02/726111031"/>
    <hyperlink ref="F346" r:id="rId103" display="https://podminky.urs.cz/item/CS_URS_2022_02/726191001"/>
    <hyperlink ref="F348" r:id="rId104" display="https://podminky.urs.cz/item/CS_URS_2022_02/998726112"/>
    <hyperlink ref="F351" r:id="rId105" display="https://podminky.urs.cz/item/CS_URS_2022_02/HZS22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6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4201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6166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6659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ROUND(J100,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ROUND((SUM(BE100:BE594)),  2)</f>
        <v>0</v>
      </c>
      <c r="G37" s="39"/>
      <c r="H37" s="39"/>
      <c r="I37" s="159">
        <v>0.20999999999999999</v>
      </c>
      <c r="J37" s="158">
        <f>ROUND(((SUM(BE100:BE594))*I37),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ROUND((SUM(BF100:BF594)),  2)</f>
        <v>0</v>
      </c>
      <c r="G38" s="39"/>
      <c r="H38" s="39"/>
      <c r="I38" s="159">
        <v>0.14999999999999999</v>
      </c>
      <c r="J38" s="158">
        <f>ROUND(((SUM(BF100:BF594))*I38),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ROUND((SUM(BG100:BG594)),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ROUND((SUM(BH100:BH594)),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ROUND((SUM(BI100:BI594)),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4201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1" t="s">
        <v>6166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f2 - ZTI vnější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J100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259</v>
      </c>
      <c r="E68" s="179"/>
      <c r="F68" s="179"/>
      <c r="G68" s="179"/>
      <c r="H68" s="179"/>
      <c r="I68" s="179"/>
      <c r="J68" s="180">
        <f>J101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260</v>
      </c>
      <c r="E69" s="184"/>
      <c r="F69" s="184"/>
      <c r="G69" s="184"/>
      <c r="H69" s="184"/>
      <c r="I69" s="184"/>
      <c r="J69" s="185">
        <f>J102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261</v>
      </c>
      <c r="E70" s="184"/>
      <c r="F70" s="184"/>
      <c r="G70" s="184"/>
      <c r="H70" s="184"/>
      <c r="I70" s="184"/>
      <c r="J70" s="185">
        <f>J312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660</v>
      </c>
      <c r="E71" s="184"/>
      <c r="F71" s="184"/>
      <c r="G71" s="184"/>
      <c r="H71" s="184"/>
      <c r="I71" s="184"/>
      <c r="J71" s="185">
        <f>J314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6660</v>
      </c>
      <c r="E72" s="184"/>
      <c r="F72" s="184"/>
      <c r="G72" s="184"/>
      <c r="H72" s="184"/>
      <c r="I72" s="184"/>
      <c r="J72" s="185">
        <f>J361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262</v>
      </c>
      <c r="E73" s="184"/>
      <c r="F73" s="184"/>
      <c r="G73" s="184"/>
      <c r="H73" s="184"/>
      <c r="I73" s="184"/>
      <c r="J73" s="185">
        <f>J387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263</v>
      </c>
      <c r="E74" s="184"/>
      <c r="F74" s="184"/>
      <c r="G74" s="184"/>
      <c r="H74" s="184"/>
      <c r="I74" s="184"/>
      <c r="J74" s="185">
        <f>J537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264</v>
      </c>
      <c r="E75" s="184"/>
      <c r="F75" s="184"/>
      <c r="G75" s="184"/>
      <c r="H75" s="184"/>
      <c r="I75" s="184"/>
      <c r="J75" s="185">
        <f>J569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265</v>
      </c>
      <c r="E76" s="184"/>
      <c r="F76" s="184"/>
      <c r="G76" s="184"/>
      <c r="H76" s="184"/>
      <c r="I76" s="184"/>
      <c r="J76" s="185">
        <f>J592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2" customFormat="1" ht="21.84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 s="2" customFormat="1" ht="6.96" customHeight="1">
      <c r="A78" s="39"/>
      <c r="B78" s="60"/>
      <c r="C78" s="61"/>
      <c r="D78" s="61"/>
      <c r="E78" s="61"/>
      <c r="F78" s="61"/>
      <c r="G78" s="61"/>
      <c r="H78" s="61"/>
      <c r="I78" s="61"/>
      <c r="J78" s="61"/>
      <c r="K78" s="6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/>
    <row r="80" hidden="1"/>
    <row r="81" hidden="1"/>
    <row r="82" s="2" customFormat="1" ht="6.96" customHeight="1">
      <c r="A82" s="39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274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6.25" customHeight="1">
      <c r="A86" s="39"/>
      <c r="B86" s="40"/>
      <c r="C86" s="41"/>
      <c r="D86" s="41"/>
      <c r="E86" s="171" t="str">
        <f>E7</f>
        <v>Výstavba nové haly, rekonstrukce stávající tělocvičny vč.jejího zázemí, propojujícího objektu při ZŠ Dýšiná</v>
      </c>
      <c r="F86" s="33"/>
      <c r="G86" s="33"/>
      <c r="H86" s="33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2"/>
      <c r="C87" s="33" t="s">
        <v>251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1" customFormat="1" ht="16.5" customHeight="1">
      <c r="B88" s="22"/>
      <c r="C88" s="23"/>
      <c r="D88" s="23"/>
      <c r="E88" s="171" t="s">
        <v>4201</v>
      </c>
      <c r="F88" s="23"/>
      <c r="G88" s="23"/>
      <c r="H88" s="23"/>
      <c r="I88" s="23"/>
      <c r="J88" s="23"/>
      <c r="K88" s="23"/>
      <c r="L88" s="21"/>
    </row>
    <row r="89" s="1" customFormat="1" ht="12" customHeight="1">
      <c r="B89" s="22"/>
      <c r="C89" s="33" t="s">
        <v>253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301" t="s">
        <v>6166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3726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E13</f>
        <v>f2 - ZTI vnější rozvody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F16</f>
        <v>Dýšiná</v>
      </c>
      <c r="G94" s="41"/>
      <c r="H94" s="41"/>
      <c r="I94" s="33" t="s">
        <v>23</v>
      </c>
      <c r="J94" s="73" t="str">
        <f>IF(J16="","",J16)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E19</f>
        <v>Obec Dýšiná</v>
      </c>
      <c r="G96" s="41"/>
      <c r="H96" s="41"/>
      <c r="I96" s="33" t="s">
        <v>32</v>
      </c>
      <c r="J96" s="37" t="str">
        <f>E25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IF(E22="","",E22)</f>
        <v>Vyplň údaj</v>
      </c>
      <c r="G97" s="41"/>
      <c r="H97" s="41"/>
      <c r="I97" s="33" t="s">
        <v>36</v>
      </c>
      <c r="J97" s="37" t="str">
        <f>E28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</f>
        <v>0</v>
      </c>
      <c r="Q100" s="97"/>
      <c r="R100" s="195">
        <f>R101</f>
        <v>578.36715401000004</v>
      </c>
      <c r="S100" s="97"/>
      <c r="T100" s="196">
        <f>T101</f>
        <v>65.357399999999998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P102+P312+P314+P361+P387+P537+P569+P592</f>
        <v>0</v>
      </c>
      <c r="Q101" s="206"/>
      <c r="R101" s="207">
        <f>R102+R312+R314+R361+R387+R537+R569+R592</f>
        <v>578.36715401000004</v>
      </c>
      <c r="S101" s="206"/>
      <c r="T101" s="208">
        <f>T102+T312+T314+T361+T387+T537+T569+T592</f>
        <v>65.357399999999998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BK102+BK312+BK314+BK361+BK387+BK537+BK569+BK592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SUM(P103:P311)</f>
        <v>0</v>
      </c>
      <c r="Q102" s="206"/>
      <c r="R102" s="207">
        <f>SUM(R103:R311)</f>
        <v>258.40140312</v>
      </c>
      <c r="S102" s="206"/>
      <c r="T102" s="208">
        <f>SUM(T103:T311)</f>
        <v>65.357399999999998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SUM(BK103:BK311)</f>
        <v>0</v>
      </c>
    </row>
    <row r="103" s="2" customFormat="1" ht="66.75" customHeight="1">
      <c r="A103" s="39"/>
      <c r="B103" s="40"/>
      <c r="C103" s="214" t="s">
        <v>81</v>
      </c>
      <c r="D103" s="214" t="s">
        <v>292</v>
      </c>
      <c r="E103" s="215" t="s">
        <v>6661</v>
      </c>
      <c r="F103" s="216" t="s">
        <v>6662</v>
      </c>
      <c r="G103" s="217" t="s">
        <v>295</v>
      </c>
      <c r="H103" s="218">
        <v>44.100000000000001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0.44</v>
      </c>
      <c r="T103" s="224">
        <f>S103*H103</f>
        <v>19.404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6663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6664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6665</v>
      </c>
      <c r="G105" s="244"/>
      <c r="H105" s="247">
        <v>9.5999999999999996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6666</v>
      </c>
      <c r="G106" s="244"/>
      <c r="H106" s="247">
        <v>34.5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5" customFormat="1">
      <c r="A107" s="15"/>
      <c r="B107" s="254"/>
      <c r="C107" s="255"/>
      <c r="D107" s="234" t="s">
        <v>301</v>
      </c>
      <c r="E107" s="256" t="s">
        <v>19</v>
      </c>
      <c r="F107" s="257" t="s">
        <v>304</v>
      </c>
      <c r="G107" s="255"/>
      <c r="H107" s="258">
        <v>44.100000000000001</v>
      </c>
      <c r="I107" s="259"/>
      <c r="J107" s="255"/>
      <c r="K107" s="255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301</v>
      </c>
      <c r="AU107" s="264" t="s">
        <v>83</v>
      </c>
      <c r="AV107" s="15" t="s">
        <v>297</v>
      </c>
      <c r="AW107" s="15" t="s">
        <v>35</v>
      </c>
      <c r="AX107" s="15" t="s">
        <v>81</v>
      </c>
      <c r="AY107" s="264" t="s">
        <v>289</v>
      </c>
    </row>
    <row r="108" s="2" customFormat="1" ht="55.5" customHeight="1">
      <c r="A108" s="39"/>
      <c r="B108" s="40"/>
      <c r="C108" s="214" t="s">
        <v>83</v>
      </c>
      <c r="D108" s="214" t="s">
        <v>292</v>
      </c>
      <c r="E108" s="215" t="s">
        <v>6667</v>
      </c>
      <c r="F108" s="216" t="s">
        <v>6668</v>
      </c>
      <c r="G108" s="217" t="s">
        <v>295</v>
      </c>
      <c r="H108" s="218">
        <v>100.8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0.098000000000000004</v>
      </c>
      <c r="T108" s="224">
        <f>S108*H108</f>
        <v>9.878400000000001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6669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6670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6671</v>
      </c>
      <c r="G110" s="244"/>
      <c r="H110" s="247">
        <v>22.399999999999999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6672</v>
      </c>
      <c r="G111" s="244"/>
      <c r="H111" s="247">
        <v>78.400000000000006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5" customFormat="1">
      <c r="A112" s="15"/>
      <c r="B112" s="254"/>
      <c r="C112" s="255"/>
      <c r="D112" s="234" t="s">
        <v>301</v>
      </c>
      <c r="E112" s="256" t="s">
        <v>19</v>
      </c>
      <c r="F112" s="257" t="s">
        <v>304</v>
      </c>
      <c r="G112" s="255"/>
      <c r="H112" s="258">
        <v>100.8</v>
      </c>
      <c r="I112" s="259"/>
      <c r="J112" s="255"/>
      <c r="K112" s="255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301</v>
      </c>
      <c r="AU112" s="264" t="s">
        <v>83</v>
      </c>
      <c r="AV112" s="15" t="s">
        <v>297</v>
      </c>
      <c r="AW112" s="15" t="s">
        <v>35</v>
      </c>
      <c r="AX112" s="15" t="s">
        <v>81</v>
      </c>
      <c r="AY112" s="264" t="s">
        <v>289</v>
      </c>
    </row>
    <row r="113" s="2" customFormat="1" ht="55.5" customHeight="1">
      <c r="A113" s="39"/>
      <c r="B113" s="40"/>
      <c r="C113" s="214" t="s">
        <v>139</v>
      </c>
      <c r="D113" s="214" t="s">
        <v>292</v>
      </c>
      <c r="E113" s="215" t="s">
        <v>6673</v>
      </c>
      <c r="F113" s="216" t="s">
        <v>6674</v>
      </c>
      <c r="G113" s="217" t="s">
        <v>295</v>
      </c>
      <c r="H113" s="218">
        <v>79.200000000000003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0.45000000000000001</v>
      </c>
      <c r="T113" s="224">
        <f>S113*H113</f>
        <v>35.640000000000001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6675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6676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6677</v>
      </c>
      <c r="G115" s="244"/>
      <c r="H115" s="247">
        <v>17.600000000000001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74</v>
      </c>
      <c r="AY115" s="253" t="s">
        <v>289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6678</v>
      </c>
      <c r="G116" s="244"/>
      <c r="H116" s="247">
        <v>61.600000000000001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74</v>
      </c>
      <c r="AY116" s="253" t="s">
        <v>289</v>
      </c>
    </row>
    <row r="117" s="15" customFormat="1">
      <c r="A117" s="15"/>
      <c r="B117" s="254"/>
      <c r="C117" s="255"/>
      <c r="D117" s="234" t="s">
        <v>301</v>
      </c>
      <c r="E117" s="256" t="s">
        <v>19</v>
      </c>
      <c r="F117" s="257" t="s">
        <v>304</v>
      </c>
      <c r="G117" s="255"/>
      <c r="H117" s="258">
        <v>79.200000000000003</v>
      </c>
      <c r="I117" s="259"/>
      <c r="J117" s="255"/>
      <c r="K117" s="255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301</v>
      </c>
      <c r="AU117" s="264" t="s">
        <v>83</v>
      </c>
      <c r="AV117" s="15" t="s">
        <v>297</v>
      </c>
      <c r="AW117" s="15" t="s">
        <v>35</v>
      </c>
      <c r="AX117" s="15" t="s">
        <v>81</v>
      </c>
      <c r="AY117" s="264" t="s">
        <v>289</v>
      </c>
    </row>
    <row r="118" s="2" customFormat="1" ht="44.25" customHeight="1">
      <c r="A118" s="39"/>
      <c r="B118" s="40"/>
      <c r="C118" s="214" t="s">
        <v>297</v>
      </c>
      <c r="D118" s="214" t="s">
        <v>292</v>
      </c>
      <c r="E118" s="215" t="s">
        <v>6679</v>
      </c>
      <c r="F118" s="216" t="s">
        <v>6680</v>
      </c>
      <c r="G118" s="217" t="s">
        <v>141</v>
      </c>
      <c r="H118" s="218">
        <v>1.5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0.28999999999999998</v>
      </c>
      <c r="T118" s="224">
        <f>S118*H118</f>
        <v>0.43499999999999994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6681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6682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6683</v>
      </c>
      <c r="G120" s="244"/>
      <c r="H120" s="247">
        <v>1.5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5" customFormat="1">
      <c r="A121" s="15"/>
      <c r="B121" s="254"/>
      <c r="C121" s="255"/>
      <c r="D121" s="234" t="s">
        <v>301</v>
      </c>
      <c r="E121" s="256" t="s">
        <v>19</v>
      </c>
      <c r="F121" s="257" t="s">
        <v>304</v>
      </c>
      <c r="G121" s="255"/>
      <c r="H121" s="258">
        <v>1.5</v>
      </c>
      <c r="I121" s="259"/>
      <c r="J121" s="255"/>
      <c r="K121" s="255"/>
      <c r="L121" s="260"/>
      <c r="M121" s="261"/>
      <c r="N121" s="262"/>
      <c r="O121" s="262"/>
      <c r="P121" s="262"/>
      <c r="Q121" s="262"/>
      <c r="R121" s="262"/>
      <c r="S121" s="262"/>
      <c r="T121" s="26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4" t="s">
        <v>301</v>
      </c>
      <c r="AU121" s="264" t="s">
        <v>83</v>
      </c>
      <c r="AV121" s="15" t="s">
        <v>297</v>
      </c>
      <c r="AW121" s="15" t="s">
        <v>35</v>
      </c>
      <c r="AX121" s="15" t="s">
        <v>81</v>
      </c>
      <c r="AY121" s="264" t="s">
        <v>289</v>
      </c>
    </row>
    <row r="122" s="2" customFormat="1" ht="24.15" customHeight="1">
      <c r="A122" s="39"/>
      <c r="B122" s="40"/>
      <c r="C122" s="214" t="s">
        <v>461</v>
      </c>
      <c r="D122" s="214" t="s">
        <v>292</v>
      </c>
      <c r="E122" s="215" t="s">
        <v>6684</v>
      </c>
      <c r="F122" s="216" t="s">
        <v>6685</v>
      </c>
      <c r="G122" s="217" t="s">
        <v>1349</v>
      </c>
      <c r="H122" s="218">
        <v>160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3.0000000000000001E-05</v>
      </c>
      <c r="R122" s="223">
        <f>Q122*H122</f>
        <v>0.0048000000000000004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6686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6687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6688</v>
      </c>
      <c r="G124" s="244"/>
      <c r="H124" s="247">
        <v>32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6689</v>
      </c>
      <c r="G125" s="244"/>
      <c r="H125" s="247">
        <v>128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5" customFormat="1">
      <c r="A126" s="15"/>
      <c r="B126" s="254"/>
      <c r="C126" s="255"/>
      <c r="D126" s="234" t="s">
        <v>301</v>
      </c>
      <c r="E126" s="256" t="s">
        <v>19</v>
      </c>
      <c r="F126" s="257" t="s">
        <v>304</v>
      </c>
      <c r="G126" s="255"/>
      <c r="H126" s="258">
        <v>160</v>
      </c>
      <c r="I126" s="259"/>
      <c r="J126" s="255"/>
      <c r="K126" s="255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301</v>
      </c>
      <c r="AU126" s="264" t="s">
        <v>83</v>
      </c>
      <c r="AV126" s="15" t="s">
        <v>297</v>
      </c>
      <c r="AW126" s="15" t="s">
        <v>35</v>
      </c>
      <c r="AX126" s="15" t="s">
        <v>81</v>
      </c>
      <c r="AY126" s="264" t="s">
        <v>289</v>
      </c>
    </row>
    <row r="127" s="2" customFormat="1" ht="37.8" customHeight="1">
      <c r="A127" s="39"/>
      <c r="B127" s="40"/>
      <c r="C127" s="214" t="s">
        <v>473</v>
      </c>
      <c r="D127" s="214" t="s">
        <v>292</v>
      </c>
      <c r="E127" s="215" t="s">
        <v>6690</v>
      </c>
      <c r="F127" s="216" t="s">
        <v>6691</v>
      </c>
      <c r="G127" s="217" t="s">
        <v>432</v>
      </c>
      <c r="H127" s="218">
        <v>20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6692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6693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6694</v>
      </c>
      <c r="G129" s="244"/>
      <c r="H129" s="247">
        <v>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6695</v>
      </c>
      <c r="G130" s="244"/>
      <c r="H130" s="247">
        <v>16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5" customFormat="1">
      <c r="A131" s="15"/>
      <c r="B131" s="254"/>
      <c r="C131" s="255"/>
      <c r="D131" s="234" t="s">
        <v>301</v>
      </c>
      <c r="E131" s="256" t="s">
        <v>19</v>
      </c>
      <c r="F131" s="257" t="s">
        <v>304</v>
      </c>
      <c r="G131" s="255"/>
      <c r="H131" s="258">
        <v>20</v>
      </c>
      <c r="I131" s="259"/>
      <c r="J131" s="255"/>
      <c r="K131" s="255"/>
      <c r="L131" s="260"/>
      <c r="M131" s="261"/>
      <c r="N131" s="262"/>
      <c r="O131" s="262"/>
      <c r="P131" s="262"/>
      <c r="Q131" s="262"/>
      <c r="R131" s="262"/>
      <c r="S131" s="262"/>
      <c r="T131" s="26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4" t="s">
        <v>301</v>
      </c>
      <c r="AU131" s="264" t="s">
        <v>83</v>
      </c>
      <c r="AV131" s="15" t="s">
        <v>297</v>
      </c>
      <c r="AW131" s="15" t="s">
        <v>35</v>
      </c>
      <c r="AX131" s="15" t="s">
        <v>81</v>
      </c>
      <c r="AY131" s="264" t="s">
        <v>289</v>
      </c>
    </row>
    <row r="132" s="2" customFormat="1" ht="90" customHeight="1">
      <c r="A132" s="39"/>
      <c r="B132" s="40"/>
      <c r="C132" s="214" t="s">
        <v>491</v>
      </c>
      <c r="D132" s="214" t="s">
        <v>292</v>
      </c>
      <c r="E132" s="215" t="s">
        <v>6696</v>
      </c>
      <c r="F132" s="216" t="s">
        <v>6697</v>
      </c>
      <c r="G132" s="217" t="s">
        <v>141</v>
      </c>
      <c r="H132" s="218">
        <v>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0.0086800000000000002</v>
      </c>
      <c r="R132" s="223">
        <f>Q132*H132</f>
        <v>0.026040000000000001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6698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6699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6683</v>
      </c>
      <c r="G134" s="244"/>
      <c r="H134" s="247">
        <v>1.5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6700</v>
      </c>
      <c r="G135" s="244"/>
      <c r="H135" s="247">
        <v>1.5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5" customFormat="1">
      <c r="A136" s="15"/>
      <c r="B136" s="254"/>
      <c r="C136" s="255"/>
      <c r="D136" s="234" t="s">
        <v>301</v>
      </c>
      <c r="E136" s="256" t="s">
        <v>19</v>
      </c>
      <c r="F136" s="257" t="s">
        <v>304</v>
      </c>
      <c r="G136" s="255"/>
      <c r="H136" s="258">
        <v>3</v>
      </c>
      <c r="I136" s="259"/>
      <c r="J136" s="255"/>
      <c r="K136" s="255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301</v>
      </c>
      <c r="AU136" s="264" t="s">
        <v>83</v>
      </c>
      <c r="AV136" s="15" t="s">
        <v>297</v>
      </c>
      <c r="AW136" s="15" t="s">
        <v>35</v>
      </c>
      <c r="AX136" s="15" t="s">
        <v>81</v>
      </c>
      <c r="AY136" s="264" t="s">
        <v>289</v>
      </c>
    </row>
    <row r="137" s="2" customFormat="1" ht="24.15" customHeight="1">
      <c r="A137" s="39"/>
      <c r="B137" s="40"/>
      <c r="C137" s="214" t="s">
        <v>360</v>
      </c>
      <c r="D137" s="214" t="s">
        <v>292</v>
      </c>
      <c r="E137" s="215" t="s">
        <v>6701</v>
      </c>
      <c r="F137" s="216" t="s">
        <v>6702</v>
      </c>
      <c r="G137" s="217" t="s">
        <v>141</v>
      </c>
      <c r="H137" s="218">
        <v>636.98000000000002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0.00055999999999999995</v>
      </c>
      <c r="R137" s="223">
        <f>Q137*H137</f>
        <v>0.35670879999999999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6703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6704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6705</v>
      </c>
      <c r="G139" s="244"/>
      <c r="H139" s="247">
        <v>17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6706</v>
      </c>
      <c r="G140" s="244"/>
      <c r="H140" s="247">
        <v>140.46000000000001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6707</v>
      </c>
      <c r="G141" s="244"/>
      <c r="H141" s="247">
        <v>479.51999999999998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636.98000000000002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14" t="s">
        <v>428</v>
      </c>
      <c r="D143" s="214" t="s">
        <v>292</v>
      </c>
      <c r="E143" s="215" t="s">
        <v>6708</v>
      </c>
      <c r="F143" s="216" t="s">
        <v>6709</v>
      </c>
      <c r="G143" s="217" t="s">
        <v>141</v>
      </c>
      <c r="H143" s="218">
        <v>636.98000000000002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6710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6711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6705</v>
      </c>
      <c r="G145" s="244"/>
      <c r="H145" s="247">
        <v>17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6706</v>
      </c>
      <c r="G146" s="244"/>
      <c r="H146" s="247">
        <v>140.46000000000001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74</v>
      </c>
      <c r="AY146" s="253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6707</v>
      </c>
      <c r="G147" s="244"/>
      <c r="H147" s="247">
        <v>479.51999999999998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5" customFormat="1">
      <c r="A148" s="15"/>
      <c r="B148" s="254"/>
      <c r="C148" s="255"/>
      <c r="D148" s="234" t="s">
        <v>301</v>
      </c>
      <c r="E148" s="256" t="s">
        <v>19</v>
      </c>
      <c r="F148" s="257" t="s">
        <v>304</v>
      </c>
      <c r="G148" s="255"/>
      <c r="H148" s="258">
        <v>636.98000000000002</v>
      </c>
      <c r="I148" s="259"/>
      <c r="J148" s="255"/>
      <c r="K148" s="255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301</v>
      </c>
      <c r="AU148" s="264" t="s">
        <v>83</v>
      </c>
      <c r="AV148" s="15" t="s">
        <v>297</v>
      </c>
      <c r="AW148" s="15" t="s">
        <v>35</v>
      </c>
      <c r="AX148" s="15" t="s">
        <v>81</v>
      </c>
      <c r="AY148" s="264" t="s">
        <v>289</v>
      </c>
    </row>
    <row r="149" s="2" customFormat="1" ht="37.8" customHeight="1">
      <c r="A149" s="39"/>
      <c r="B149" s="40"/>
      <c r="C149" s="214" t="s">
        <v>569</v>
      </c>
      <c r="D149" s="214" t="s">
        <v>292</v>
      </c>
      <c r="E149" s="215" t="s">
        <v>6712</v>
      </c>
      <c r="F149" s="216" t="s">
        <v>6713</v>
      </c>
      <c r="G149" s="217" t="s">
        <v>141</v>
      </c>
      <c r="H149" s="218">
        <v>636.98000000000002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0.00013999999999999999</v>
      </c>
      <c r="R149" s="223">
        <f>Q149*H149</f>
        <v>0.089177199999999998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6714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6715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6705</v>
      </c>
      <c r="G151" s="244"/>
      <c r="H151" s="247">
        <v>17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74</v>
      </c>
      <c r="AY151" s="253" t="s">
        <v>289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6706</v>
      </c>
      <c r="G152" s="244"/>
      <c r="H152" s="247">
        <v>140.46000000000001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74</v>
      </c>
      <c r="AY152" s="253" t="s">
        <v>289</v>
      </c>
    </row>
    <row r="153" s="14" customFormat="1">
      <c r="A153" s="14"/>
      <c r="B153" s="243"/>
      <c r="C153" s="244"/>
      <c r="D153" s="234" t="s">
        <v>301</v>
      </c>
      <c r="E153" s="245" t="s">
        <v>19</v>
      </c>
      <c r="F153" s="246" t="s">
        <v>6707</v>
      </c>
      <c r="G153" s="244"/>
      <c r="H153" s="247">
        <v>479.51999999999998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35</v>
      </c>
      <c r="AX153" s="14" t="s">
        <v>74</v>
      </c>
      <c r="AY153" s="253" t="s">
        <v>289</v>
      </c>
    </row>
    <row r="154" s="15" customFormat="1">
      <c r="A154" s="15"/>
      <c r="B154" s="254"/>
      <c r="C154" s="255"/>
      <c r="D154" s="234" t="s">
        <v>301</v>
      </c>
      <c r="E154" s="256" t="s">
        <v>19</v>
      </c>
      <c r="F154" s="257" t="s">
        <v>304</v>
      </c>
      <c r="G154" s="255"/>
      <c r="H154" s="258">
        <v>636.98000000000002</v>
      </c>
      <c r="I154" s="259"/>
      <c r="J154" s="255"/>
      <c r="K154" s="255"/>
      <c r="L154" s="260"/>
      <c r="M154" s="261"/>
      <c r="N154" s="262"/>
      <c r="O154" s="262"/>
      <c r="P154" s="262"/>
      <c r="Q154" s="262"/>
      <c r="R154" s="262"/>
      <c r="S154" s="262"/>
      <c r="T154" s="263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4" t="s">
        <v>301</v>
      </c>
      <c r="AU154" s="264" t="s">
        <v>83</v>
      </c>
      <c r="AV154" s="15" t="s">
        <v>297</v>
      </c>
      <c r="AW154" s="15" t="s">
        <v>35</v>
      </c>
      <c r="AX154" s="15" t="s">
        <v>81</v>
      </c>
      <c r="AY154" s="264" t="s">
        <v>289</v>
      </c>
    </row>
    <row r="155" s="2" customFormat="1" ht="37.8" customHeight="1">
      <c r="A155" s="39"/>
      <c r="B155" s="40"/>
      <c r="C155" s="214" t="s">
        <v>652</v>
      </c>
      <c r="D155" s="214" t="s">
        <v>292</v>
      </c>
      <c r="E155" s="215" t="s">
        <v>6716</v>
      </c>
      <c r="F155" s="216" t="s">
        <v>6717</v>
      </c>
      <c r="G155" s="217" t="s">
        <v>141</v>
      </c>
      <c r="H155" s="218">
        <v>636.98000000000002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6718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6719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6705</v>
      </c>
      <c r="G157" s="244"/>
      <c r="H157" s="247">
        <v>17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74</v>
      </c>
      <c r="AY157" s="253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6706</v>
      </c>
      <c r="G158" s="244"/>
      <c r="H158" s="247">
        <v>140.46000000000001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6707</v>
      </c>
      <c r="G159" s="244"/>
      <c r="H159" s="247">
        <v>479.51999999999998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5" customFormat="1">
      <c r="A160" s="15"/>
      <c r="B160" s="254"/>
      <c r="C160" s="255"/>
      <c r="D160" s="234" t="s">
        <v>301</v>
      </c>
      <c r="E160" s="256" t="s">
        <v>19</v>
      </c>
      <c r="F160" s="257" t="s">
        <v>304</v>
      </c>
      <c r="G160" s="255"/>
      <c r="H160" s="258">
        <v>636.98000000000002</v>
      </c>
      <c r="I160" s="259"/>
      <c r="J160" s="255"/>
      <c r="K160" s="255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301</v>
      </c>
      <c r="AU160" s="264" t="s">
        <v>83</v>
      </c>
      <c r="AV160" s="15" t="s">
        <v>297</v>
      </c>
      <c r="AW160" s="15" t="s">
        <v>35</v>
      </c>
      <c r="AX160" s="15" t="s">
        <v>81</v>
      </c>
      <c r="AY160" s="264" t="s">
        <v>289</v>
      </c>
    </row>
    <row r="161" s="2" customFormat="1" ht="24.15" customHeight="1">
      <c r="A161" s="39"/>
      <c r="B161" s="40"/>
      <c r="C161" s="214" t="s">
        <v>606</v>
      </c>
      <c r="D161" s="214" t="s">
        <v>292</v>
      </c>
      <c r="E161" s="215" t="s">
        <v>6720</v>
      </c>
      <c r="F161" s="216" t="s">
        <v>6721</v>
      </c>
      <c r="G161" s="217" t="s">
        <v>295</v>
      </c>
      <c r="H161" s="218">
        <v>404.88799999999998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6722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6723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6724</v>
      </c>
      <c r="G163" s="244"/>
      <c r="H163" s="247">
        <v>17.5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6725</v>
      </c>
      <c r="G164" s="244"/>
      <c r="H164" s="247">
        <v>76.475999999999999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6726</v>
      </c>
      <c r="G165" s="244"/>
      <c r="H165" s="247">
        <v>261.16199999999998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6727</v>
      </c>
      <c r="G166" s="244"/>
      <c r="H166" s="247">
        <v>49.75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404.88799999999998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44.25" customHeight="1">
      <c r="A168" s="39"/>
      <c r="B168" s="40"/>
      <c r="C168" s="214" t="s">
        <v>612</v>
      </c>
      <c r="D168" s="214" t="s">
        <v>292</v>
      </c>
      <c r="E168" s="215" t="s">
        <v>6728</v>
      </c>
      <c r="F168" s="216" t="s">
        <v>6729</v>
      </c>
      <c r="G168" s="217" t="s">
        <v>308</v>
      </c>
      <c r="H168" s="218">
        <v>64.75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6730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6731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6732</v>
      </c>
      <c r="G170" s="244"/>
      <c r="H170" s="247">
        <v>64.75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5" customFormat="1">
      <c r="A171" s="15"/>
      <c r="B171" s="254"/>
      <c r="C171" s="255"/>
      <c r="D171" s="234" t="s">
        <v>301</v>
      </c>
      <c r="E171" s="256" t="s">
        <v>19</v>
      </c>
      <c r="F171" s="257" t="s">
        <v>304</v>
      </c>
      <c r="G171" s="255"/>
      <c r="H171" s="258">
        <v>64.75</v>
      </c>
      <c r="I171" s="259"/>
      <c r="J171" s="255"/>
      <c r="K171" s="255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301</v>
      </c>
      <c r="AU171" s="264" t="s">
        <v>83</v>
      </c>
      <c r="AV171" s="15" t="s">
        <v>297</v>
      </c>
      <c r="AW171" s="15" t="s">
        <v>35</v>
      </c>
      <c r="AX171" s="15" t="s">
        <v>81</v>
      </c>
      <c r="AY171" s="264" t="s">
        <v>289</v>
      </c>
    </row>
    <row r="172" s="2" customFormat="1" ht="55.5" customHeight="1">
      <c r="A172" s="39"/>
      <c r="B172" s="40"/>
      <c r="C172" s="214" t="s">
        <v>644</v>
      </c>
      <c r="D172" s="214" t="s">
        <v>292</v>
      </c>
      <c r="E172" s="215" t="s">
        <v>6733</v>
      </c>
      <c r="F172" s="216" t="s">
        <v>6734</v>
      </c>
      <c r="G172" s="217" t="s">
        <v>308</v>
      </c>
      <c r="H172" s="218">
        <v>1030.502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6735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6736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6737</v>
      </c>
      <c r="G174" s="244"/>
      <c r="H174" s="247">
        <v>258.75099999999998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6738</v>
      </c>
      <c r="G175" s="244"/>
      <c r="H175" s="247">
        <v>753.03099999999995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74</v>
      </c>
      <c r="AY175" s="253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6739</v>
      </c>
      <c r="G176" s="244"/>
      <c r="H176" s="247">
        <v>18.719999999999999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1030.502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37.8" customHeight="1">
      <c r="A178" s="39"/>
      <c r="B178" s="40"/>
      <c r="C178" s="214" t="s">
        <v>8</v>
      </c>
      <c r="D178" s="214" t="s">
        <v>292</v>
      </c>
      <c r="E178" s="215" t="s">
        <v>6740</v>
      </c>
      <c r="F178" s="216" t="s">
        <v>6741</v>
      </c>
      <c r="G178" s="217" t="s">
        <v>308</v>
      </c>
      <c r="H178" s="218">
        <v>1.976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6742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6743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6744</v>
      </c>
      <c r="G180" s="244"/>
      <c r="H180" s="247">
        <v>2.2799999999999998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74</v>
      </c>
      <c r="AY180" s="253" t="s">
        <v>289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6745</v>
      </c>
      <c r="G181" s="244"/>
      <c r="H181" s="247">
        <v>5.625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74</v>
      </c>
      <c r="AY181" s="253" t="s">
        <v>289</v>
      </c>
    </row>
    <row r="182" s="15" customFormat="1">
      <c r="A182" s="15"/>
      <c r="B182" s="254"/>
      <c r="C182" s="255"/>
      <c r="D182" s="234" t="s">
        <v>301</v>
      </c>
      <c r="E182" s="256" t="s">
        <v>19</v>
      </c>
      <c r="F182" s="257" t="s">
        <v>304</v>
      </c>
      <c r="G182" s="255"/>
      <c r="H182" s="258">
        <v>7.9050000000000002</v>
      </c>
      <c r="I182" s="259"/>
      <c r="J182" s="255"/>
      <c r="K182" s="255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301</v>
      </c>
      <c r="AU182" s="264" t="s">
        <v>83</v>
      </c>
      <c r="AV182" s="15" t="s">
        <v>297</v>
      </c>
      <c r="AW182" s="15" t="s">
        <v>35</v>
      </c>
      <c r="AX182" s="15" t="s">
        <v>74</v>
      </c>
      <c r="AY182" s="264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6746</v>
      </c>
      <c r="G183" s="244"/>
      <c r="H183" s="247">
        <v>1.976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74</v>
      </c>
      <c r="AY183" s="253" t="s">
        <v>289</v>
      </c>
    </row>
    <row r="184" s="15" customFormat="1">
      <c r="A184" s="15"/>
      <c r="B184" s="254"/>
      <c r="C184" s="255"/>
      <c r="D184" s="234" t="s">
        <v>301</v>
      </c>
      <c r="E184" s="256" t="s">
        <v>19</v>
      </c>
      <c r="F184" s="257" t="s">
        <v>304</v>
      </c>
      <c r="G184" s="255"/>
      <c r="H184" s="258">
        <v>1.976</v>
      </c>
      <c r="I184" s="259"/>
      <c r="J184" s="255"/>
      <c r="K184" s="255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301</v>
      </c>
      <c r="AU184" s="264" t="s">
        <v>83</v>
      </c>
      <c r="AV184" s="15" t="s">
        <v>297</v>
      </c>
      <c r="AW184" s="15" t="s">
        <v>35</v>
      </c>
      <c r="AX184" s="15" t="s">
        <v>81</v>
      </c>
      <c r="AY184" s="264" t="s">
        <v>289</v>
      </c>
    </row>
    <row r="185" s="2" customFormat="1" ht="37.8" customHeight="1">
      <c r="A185" s="39"/>
      <c r="B185" s="40"/>
      <c r="C185" s="214" t="s">
        <v>573</v>
      </c>
      <c r="D185" s="214" t="s">
        <v>292</v>
      </c>
      <c r="E185" s="215" t="s">
        <v>6747</v>
      </c>
      <c r="F185" s="216" t="s">
        <v>6748</v>
      </c>
      <c r="G185" s="217" t="s">
        <v>295</v>
      </c>
      <c r="H185" s="218">
        <v>69.378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0.00084000000000000003</v>
      </c>
      <c r="R185" s="223">
        <f>Q185*H185</f>
        <v>0.058277519999999999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6749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6750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6751</v>
      </c>
      <c r="G187" s="244"/>
      <c r="H187" s="247">
        <v>69.378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74</v>
      </c>
      <c r="AY187" s="253" t="s">
        <v>289</v>
      </c>
    </row>
    <row r="188" s="15" customFormat="1">
      <c r="A188" s="15"/>
      <c r="B188" s="254"/>
      <c r="C188" s="255"/>
      <c r="D188" s="234" t="s">
        <v>301</v>
      </c>
      <c r="E188" s="256" t="s">
        <v>19</v>
      </c>
      <c r="F188" s="257" t="s">
        <v>304</v>
      </c>
      <c r="G188" s="255"/>
      <c r="H188" s="258">
        <v>69.378</v>
      </c>
      <c r="I188" s="259"/>
      <c r="J188" s="255"/>
      <c r="K188" s="255"/>
      <c r="L188" s="260"/>
      <c r="M188" s="261"/>
      <c r="N188" s="262"/>
      <c r="O188" s="262"/>
      <c r="P188" s="262"/>
      <c r="Q188" s="262"/>
      <c r="R188" s="262"/>
      <c r="S188" s="262"/>
      <c r="T188" s="263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4" t="s">
        <v>301</v>
      </c>
      <c r="AU188" s="264" t="s">
        <v>83</v>
      </c>
      <c r="AV188" s="15" t="s">
        <v>297</v>
      </c>
      <c r="AW188" s="15" t="s">
        <v>35</v>
      </c>
      <c r="AX188" s="15" t="s">
        <v>81</v>
      </c>
      <c r="AY188" s="264" t="s">
        <v>289</v>
      </c>
    </row>
    <row r="189" s="2" customFormat="1" ht="37.8" customHeight="1">
      <c r="A189" s="39"/>
      <c r="B189" s="40"/>
      <c r="C189" s="214" t="s">
        <v>526</v>
      </c>
      <c r="D189" s="214" t="s">
        <v>292</v>
      </c>
      <c r="E189" s="215" t="s">
        <v>6752</v>
      </c>
      <c r="F189" s="216" t="s">
        <v>6753</v>
      </c>
      <c r="G189" s="217" t="s">
        <v>295</v>
      </c>
      <c r="H189" s="218">
        <v>1753.2960000000001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0.00084999999999999995</v>
      </c>
      <c r="R189" s="223">
        <f>Q189*H189</f>
        <v>1.4903016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6754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6755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6756</v>
      </c>
      <c r="G191" s="244"/>
      <c r="H191" s="247">
        <v>455.51799999999997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4" customFormat="1">
      <c r="A192" s="14"/>
      <c r="B192" s="243"/>
      <c r="C192" s="244"/>
      <c r="D192" s="234" t="s">
        <v>301</v>
      </c>
      <c r="E192" s="245" t="s">
        <v>19</v>
      </c>
      <c r="F192" s="246" t="s">
        <v>6757</v>
      </c>
      <c r="G192" s="244"/>
      <c r="H192" s="247">
        <v>1297.778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35</v>
      </c>
      <c r="AX192" s="14" t="s">
        <v>74</v>
      </c>
      <c r="AY192" s="253" t="s">
        <v>289</v>
      </c>
    </row>
    <row r="193" s="15" customFormat="1">
      <c r="A193" s="15"/>
      <c r="B193" s="254"/>
      <c r="C193" s="255"/>
      <c r="D193" s="234" t="s">
        <v>301</v>
      </c>
      <c r="E193" s="256" t="s">
        <v>19</v>
      </c>
      <c r="F193" s="257" t="s">
        <v>304</v>
      </c>
      <c r="G193" s="255"/>
      <c r="H193" s="258">
        <v>1753.2960000000001</v>
      </c>
      <c r="I193" s="259"/>
      <c r="J193" s="255"/>
      <c r="K193" s="255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301</v>
      </c>
      <c r="AU193" s="264" t="s">
        <v>83</v>
      </c>
      <c r="AV193" s="15" t="s">
        <v>297</v>
      </c>
      <c r="AW193" s="15" t="s">
        <v>35</v>
      </c>
      <c r="AX193" s="15" t="s">
        <v>81</v>
      </c>
      <c r="AY193" s="264" t="s">
        <v>289</v>
      </c>
    </row>
    <row r="194" s="2" customFormat="1" ht="44.25" customHeight="1">
      <c r="A194" s="39"/>
      <c r="B194" s="40"/>
      <c r="C194" s="214" t="s">
        <v>531</v>
      </c>
      <c r="D194" s="214" t="s">
        <v>292</v>
      </c>
      <c r="E194" s="215" t="s">
        <v>6758</v>
      </c>
      <c r="F194" s="216" t="s">
        <v>6759</v>
      </c>
      <c r="G194" s="217" t="s">
        <v>295</v>
      </c>
      <c r="H194" s="218">
        <v>69.378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6760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6761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6751</v>
      </c>
      <c r="G196" s="244"/>
      <c r="H196" s="247">
        <v>69.378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5" customFormat="1">
      <c r="A197" s="15"/>
      <c r="B197" s="254"/>
      <c r="C197" s="255"/>
      <c r="D197" s="234" t="s">
        <v>301</v>
      </c>
      <c r="E197" s="256" t="s">
        <v>19</v>
      </c>
      <c r="F197" s="257" t="s">
        <v>304</v>
      </c>
      <c r="G197" s="255"/>
      <c r="H197" s="258">
        <v>69.378</v>
      </c>
      <c r="I197" s="259"/>
      <c r="J197" s="255"/>
      <c r="K197" s="255"/>
      <c r="L197" s="260"/>
      <c r="M197" s="261"/>
      <c r="N197" s="262"/>
      <c r="O197" s="262"/>
      <c r="P197" s="262"/>
      <c r="Q197" s="262"/>
      <c r="R197" s="262"/>
      <c r="S197" s="262"/>
      <c r="T197" s="263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4" t="s">
        <v>301</v>
      </c>
      <c r="AU197" s="264" t="s">
        <v>83</v>
      </c>
      <c r="AV197" s="15" t="s">
        <v>297</v>
      </c>
      <c r="AW197" s="15" t="s">
        <v>35</v>
      </c>
      <c r="AX197" s="15" t="s">
        <v>81</v>
      </c>
      <c r="AY197" s="264" t="s">
        <v>289</v>
      </c>
    </row>
    <row r="198" s="2" customFormat="1" ht="44.25" customHeight="1">
      <c r="A198" s="39"/>
      <c r="B198" s="40"/>
      <c r="C198" s="214" t="s">
        <v>442</v>
      </c>
      <c r="D198" s="214" t="s">
        <v>292</v>
      </c>
      <c r="E198" s="215" t="s">
        <v>6762</v>
      </c>
      <c r="F198" s="216" t="s">
        <v>6763</v>
      </c>
      <c r="G198" s="217" t="s">
        <v>295</v>
      </c>
      <c r="H198" s="218">
        <v>1753.2960000000001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6764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6765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4" customFormat="1">
      <c r="A200" s="14"/>
      <c r="B200" s="243"/>
      <c r="C200" s="244"/>
      <c r="D200" s="234" t="s">
        <v>301</v>
      </c>
      <c r="E200" s="245" t="s">
        <v>19</v>
      </c>
      <c r="F200" s="246" t="s">
        <v>6756</v>
      </c>
      <c r="G200" s="244"/>
      <c r="H200" s="247">
        <v>455.51799999999997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35</v>
      </c>
      <c r="AX200" s="14" t="s">
        <v>74</v>
      </c>
      <c r="AY200" s="253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6757</v>
      </c>
      <c r="G201" s="244"/>
      <c r="H201" s="247">
        <v>1297.778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5" customFormat="1">
      <c r="A202" s="15"/>
      <c r="B202" s="254"/>
      <c r="C202" s="255"/>
      <c r="D202" s="234" t="s">
        <v>301</v>
      </c>
      <c r="E202" s="256" t="s">
        <v>19</v>
      </c>
      <c r="F202" s="257" t="s">
        <v>304</v>
      </c>
      <c r="G202" s="255"/>
      <c r="H202" s="258">
        <v>1753.2960000000001</v>
      </c>
      <c r="I202" s="259"/>
      <c r="J202" s="255"/>
      <c r="K202" s="255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301</v>
      </c>
      <c r="AU202" s="264" t="s">
        <v>83</v>
      </c>
      <c r="AV202" s="15" t="s">
        <v>297</v>
      </c>
      <c r="AW202" s="15" t="s">
        <v>35</v>
      </c>
      <c r="AX202" s="15" t="s">
        <v>81</v>
      </c>
      <c r="AY202" s="264" t="s">
        <v>289</v>
      </c>
    </row>
    <row r="203" s="2" customFormat="1" ht="62.7" customHeight="1">
      <c r="A203" s="39"/>
      <c r="B203" s="40"/>
      <c r="C203" s="214" t="s">
        <v>448</v>
      </c>
      <c r="D203" s="214" t="s">
        <v>292</v>
      </c>
      <c r="E203" s="215" t="s">
        <v>322</v>
      </c>
      <c r="F203" s="216" t="s">
        <v>323</v>
      </c>
      <c r="G203" s="217" t="s">
        <v>308</v>
      </c>
      <c r="H203" s="218">
        <v>318.65100000000001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6766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325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6767</v>
      </c>
      <c r="G205" s="244"/>
      <c r="H205" s="247">
        <v>44.618000000000002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6768</v>
      </c>
      <c r="G206" s="244"/>
      <c r="H206" s="247">
        <v>155.84399999999999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6769</v>
      </c>
      <c r="G207" s="244"/>
      <c r="H207" s="247">
        <v>1.6879999999999999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6770</v>
      </c>
      <c r="G208" s="244"/>
      <c r="H208" s="247">
        <v>40.984999999999999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4" customFormat="1">
      <c r="A209" s="14"/>
      <c r="B209" s="243"/>
      <c r="C209" s="244"/>
      <c r="D209" s="234" t="s">
        <v>301</v>
      </c>
      <c r="E209" s="245" t="s">
        <v>19</v>
      </c>
      <c r="F209" s="246" t="s">
        <v>6771</v>
      </c>
      <c r="G209" s="244"/>
      <c r="H209" s="247">
        <v>75.516000000000005</v>
      </c>
      <c r="I209" s="248"/>
      <c r="J209" s="244"/>
      <c r="K209" s="244"/>
      <c r="L209" s="249"/>
      <c r="M209" s="250"/>
      <c r="N209" s="251"/>
      <c r="O209" s="251"/>
      <c r="P209" s="251"/>
      <c r="Q209" s="251"/>
      <c r="R209" s="251"/>
      <c r="S209" s="251"/>
      <c r="T209" s="252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3" t="s">
        <v>301</v>
      </c>
      <c r="AU209" s="253" t="s">
        <v>83</v>
      </c>
      <c r="AV209" s="14" t="s">
        <v>83</v>
      </c>
      <c r="AW209" s="14" t="s">
        <v>35</v>
      </c>
      <c r="AX209" s="14" t="s">
        <v>74</v>
      </c>
      <c r="AY209" s="253" t="s">
        <v>289</v>
      </c>
    </row>
    <row r="210" s="15" customFormat="1">
      <c r="A210" s="15"/>
      <c r="B210" s="254"/>
      <c r="C210" s="255"/>
      <c r="D210" s="234" t="s">
        <v>301</v>
      </c>
      <c r="E210" s="256" t="s">
        <v>19</v>
      </c>
      <c r="F210" s="257" t="s">
        <v>304</v>
      </c>
      <c r="G210" s="255"/>
      <c r="H210" s="258">
        <v>318.65100000000001</v>
      </c>
      <c r="I210" s="259"/>
      <c r="J210" s="255"/>
      <c r="K210" s="255"/>
      <c r="L210" s="260"/>
      <c r="M210" s="261"/>
      <c r="N210" s="262"/>
      <c r="O210" s="262"/>
      <c r="P210" s="262"/>
      <c r="Q210" s="262"/>
      <c r="R210" s="262"/>
      <c r="S210" s="262"/>
      <c r="T210" s="263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4" t="s">
        <v>301</v>
      </c>
      <c r="AU210" s="264" t="s">
        <v>83</v>
      </c>
      <c r="AV210" s="15" t="s">
        <v>297</v>
      </c>
      <c r="AW210" s="15" t="s">
        <v>35</v>
      </c>
      <c r="AX210" s="15" t="s">
        <v>81</v>
      </c>
      <c r="AY210" s="264" t="s">
        <v>289</v>
      </c>
    </row>
    <row r="211" s="2" customFormat="1" ht="66.75" customHeight="1">
      <c r="A211" s="39"/>
      <c r="B211" s="40"/>
      <c r="C211" s="214" t="s">
        <v>7</v>
      </c>
      <c r="D211" s="214" t="s">
        <v>292</v>
      </c>
      <c r="E211" s="215" t="s">
        <v>328</v>
      </c>
      <c r="F211" s="216" t="s">
        <v>329</v>
      </c>
      <c r="G211" s="217" t="s">
        <v>308</v>
      </c>
      <c r="H211" s="218">
        <v>1274.604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6772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331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6767</v>
      </c>
      <c r="G213" s="244"/>
      <c r="H213" s="247">
        <v>44.618000000000002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74</v>
      </c>
      <c r="AY213" s="253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6768</v>
      </c>
      <c r="G214" s="244"/>
      <c r="H214" s="247">
        <v>155.84399999999999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6769</v>
      </c>
      <c r="G215" s="244"/>
      <c r="H215" s="247">
        <v>1.6879999999999999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6770</v>
      </c>
      <c r="G216" s="244"/>
      <c r="H216" s="247">
        <v>40.984999999999999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6771</v>
      </c>
      <c r="G217" s="244"/>
      <c r="H217" s="247">
        <v>75.516000000000005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74</v>
      </c>
      <c r="AY217" s="253" t="s">
        <v>289</v>
      </c>
    </row>
    <row r="218" s="15" customFormat="1">
      <c r="A218" s="15"/>
      <c r="B218" s="254"/>
      <c r="C218" s="255"/>
      <c r="D218" s="234" t="s">
        <v>301</v>
      </c>
      <c r="E218" s="256" t="s">
        <v>19</v>
      </c>
      <c r="F218" s="257" t="s">
        <v>304</v>
      </c>
      <c r="G218" s="255"/>
      <c r="H218" s="258">
        <v>318.65100000000001</v>
      </c>
      <c r="I218" s="259"/>
      <c r="J218" s="255"/>
      <c r="K218" s="255"/>
      <c r="L218" s="260"/>
      <c r="M218" s="261"/>
      <c r="N218" s="262"/>
      <c r="O218" s="262"/>
      <c r="P218" s="262"/>
      <c r="Q218" s="262"/>
      <c r="R218" s="262"/>
      <c r="S218" s="262"/>
      <c r="T218" s="263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4" t="s">
        <v>301</v>
      </c>
      <c r="AU218" s="264" t="s">
        <v>83</v>
      </c>
      <c r="AV218" s="15" t="s">
        <v>297</v>
      </c>
      <c r="AW218" s="15" t="s">
        <v>35</v>
      </c>
      <c r="AX218" s="15" t="s">
        <v>74</v>
      </c>
      <c r="AY218" s="264" t="s">
        <v>289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6773</v>
      </c>
      <c r="G219" s="244"/>
      <c r="H219" s="247">
        <v>1274.604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5" customFormat="1">
      <c r="A220" s="15"/>
      <c r="B220" s="254"/>
      <c r="C220" s="255"/>
      <c r="D220" s="234" t="s">
        <v>301</v>
      </c>
      <c r="E220" s="256" t="s">
        <v>19</v>
      </c>
      <c r="F220" s="257" t="s">
        <v>304</v>
      </c>
      <c r="G220" s="255"/>
      <c r="H220" s="258">
        <v>1274.604</v>
      </c>
      <c r="I220" s="259"/>
      <c r="J220" s="255"/>
      <c r="K220" s="255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301</v>
      </c>
      <c r="AU220" s="264" t="s">
        <v>83</v>
      </c>
      <c r="AV220" s="15" t="s">
        <v>297</v>
      </c>
      <c r="AW220" s="15" t="s">
        <v>35</v>
      </c>
      <c r="AX220" s="15" t="s">
        <v>81</v>
      </c>
      <c r="AY220" s="264" t="s">
        <v>289</v>
      </c>
    </row>
    <row r="221" s="2" customFormat="1" ht="44.25" customHeight="1">
      <c r="A221" s="39"/>
      <c r="B221" s="40"/>
      <c r="C221" s="214" t="s">
        <v>1230</v>
      </c>
      <c r="D221" s="214" t="s">
        <v>292</v>
      </c>
      <c r="E221" s="215" t="s">
        <v>334</v>
      </c>
      <c r="F221" s="216" t="s">
        <v>335</v>
      </c>
      <c r="G221" s="217" t="s">
        <v>239</v>
      </c>
      <c r="H221" s="218">
        <v>573.572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6774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337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6767</v>
      </c>
      <c r="G223" s="244"/>
      <c r="H223" s="247">
        <v>44.618000000000002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74</v>
      </c>
      <c r="AY223" s="253" t="s">
        <v>289</v>
      </c>
    </row>
    <row r="224" s="14" customFormat="1">
      <c r="A224" s="14"/>
      <c r="B224" s="243"/>
      <c r="C224" s="244"/>
      <c r="D224" s="234" t="s">
        <v>301</v>
      </c>
      <c r="E224" s="245" t="s">
        <v>19</v>
      </c>
      <c r="F224" s="246" t="s">
        <v>6768</v>
      </c>
      <c r="G224" s="244"/>
      <c r="H224" s="247">
        <v>155.84399999999999</v>
      </c>
      <c r="I224" s="248"/>
      <c r="J224" s="244"/>
      <c r="K224" s="244"/>
      <c r="L224" s="249"/>
      <c r="M224" s="250"/>
      <c r="N224" s="251"/>
      <c r="O224" s="251"/>
      <c r="P224" s="251"/>
      <c r="Q224" s="251"/>
      <c r="R224" s="251"/>
      <c r="S224" s="251"/>
      <c r="T224" s="252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3" t="s">
        <v>301</v>
      </c>
      <c r="AU224" s="253" t="s">
        <v>83</v>
      </c>
      <c r="AV224" s="14" t="s">
        <v>83</v>
      </c>
      <c r="AW224" s="14" t="s">
        <v>35</v>
      </c>
      <c r="AX224" s="14" t="s">
        <v>74</v>
      </c>
      <c r="AY224" s="253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6769</v>
      </c>
      <c r="G225" s="244"/>
      <c r="H225" s="247">
        <v>1.6879999999999999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4" customFormat="1">
      <c r="A226" s="14"/>
      <c r="B226" s="243"/>
      <c r="C226" s="244"/>
      <c r="D226" s="234" t="s">
        <v>301</v>
      </c>
      <c r="E226" s="245" t="s">
        <v>19</v>
      </c>
      <c r="F226" s="246" t="s">
        <v>6770</v>
      </c>
      <c r="G226" s="244"/>
      <c r="H226" s="247">
        <v>40.984999999999999</v>
      </c>
      <c r="I226" s="248"/>
      <c r="J226" s="244"/>
      <c r="K226" s="244"/>
      <c r="L226" s="249"/>
      <c r="M226" s="250"/>
      <c r="N226" s="251"/>
      <c r="O226" s="251"/>
      <c r="P226" s="251"/>
      <c r="Q226" s="251"/>
      <c r="R226" s="251"/>
      <c r="S226" s="251"/>
      <c r="T226" s="25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3" t="s">
        <v>301</v>
      </c>
      <c r="AU226" s="253" t="s">
        <v>83</v>
      </c>
      <c r="AV226" s="14" t="s">
        <v>83</v>
      </c>
      <c r="AW226" s="14" t="s">
        <v>35</v>
      </c>
      <c r="AX226" s="14" t="s">
        <v>74</v>
      </c>
      <c r="AY226" s="253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6771</v>
      </c>
      <c r="G227" s="244"/>
      <c r="H227" s="247">
        <v>75.516000000000005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5" customFormat="1">
      <c r="A228" s="15"/>
      <c r="B228" s="254"/>
      <c r="C228" s="255"/>
      <c r="D228" s="234" t="s">
        <v>301</v>
      </c>
      <c r="E228" s="256" t="s">
        <v>19</v>
      </c>
      <c r="F228" s="257" t="s">
        <v>304</v>
      </c>
      <c r="G228" s="255"/>
      <c r="H228" s="258">
        <v>318.65100000000001</v>
      </c>
      <c r="I228" s="259"/>
      <c r="J228" s="255"/>
      <c r="K228" s="255"/>
      <c r="L228" s="260"/>
      <c r="M228" s="261"/>
      <c r="N228" s="262"/>
      <c r="O228" s="262"/>
      <c r="P228" s="262"/>
      <c r="Q228" s="262"/>
      <c r="R228" s="262"/>
      <c r="S228" s="262"/>
      <c r="T228" s="263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4" t="s">
        <v>301</v>
      </c>
      <c r="AU228" s="264" t="s">
        <v>83</v>
      </c>
      <c r="AV228" s="15" t="s">
        <v>297</v>
      </c>
      <c r="AW228" s="15" t="s">
        <v>35</v>
      </c>
      <c r="AX228" s="15" t="s">
        <v>74</v>
      </c>
      <c r="AY228" s="264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6775</v>
      </c>
      <c r="G229" s="244"/>
      <c r="H229" s="247">
        <v>573.572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573.572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7.8" customHeight="1">
      <c r="A231" s="39"/>
      <c r="B231" s="40"/>
      <c r="C231" s="214" t="s">
        <v>393</v>
      </c>
      <c r="D231" s="214" t="s">
        <v>292</v>
      </c>
      <c r="E231" s="215" t="s">
        <v>340</v>
      </c>
      <c r="F231" s="216" t="s">
        <v>341</v>
      </c>
      <c r="G231" s="217" t="s">
        <v>308</v>
      </c>
      <c r="H231" s="218">
        <v>318.65100000000001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6776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343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6767</v>
      </c>
      <c r="G233" s="244"/>
      <c r="H233" s="247">
        <v>44.618000000000002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4" customFormat="1">
      <c r="A234" s="14"/>
      <c r="B234" s="243"/>
      <c r="C234" s="244"/>
      <c r="D234" s="234" t="s">
        <v>301</v>
      </c>
      <c r="E234" s="245" t="s">
        <v>19</v>
      </c>
      <c r="F234" s="246" t="s">
        <v>6768</v>
      </c>
      <c r="G234" s="244"/>
      <c r="H234" s="247">
        <v>155.84399999999999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35</v>
      </c>
      <c r="AX234" s="14" t="s">
        <v>74</v>
      </c>
      <c r="AY234" s="253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6769</v>
      </c>
      <c r="G235" s="244"/>
      <c r="H235" s="247">
        <v>1.6879999999999999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6770</v>
      </c>
      <c r="G236" s="244"/>
      <c r="H236" s="247">
        <v>40.984999999999999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74</v>
      </c>
      <c r="AY236" s="253" t="s">
        <v>289</v>
      </c>
    </row>
    <row r="237" s="14" customFormat="1">
      <c r="A237" s="14"/>
      <c r="B237" s="243"/>
      <c r="C237" s="244"/>
      <c r="D237" s="234" t="s">
        <v>301</v>
      </c>
      <c r="E237" s="245" t="s">
        <v>19</v>
      </c>
      <c r="F237" s="246" t="s">
        <v>6771</v>
      </c>
      <c r="G237" s="244"/>
      <c r="H237" s="247">
        <v>75.516000000000005</v>
      </c>
      <c r="I237" s="248"/>
      <c r="J237" s="244"/>
      <c r="K237" s="244"/>
      <c r="L237" s="249"/>
      <c r="M237" s="250"/>
      <c r="N237" s="251"/>
      <c r="O237" s="251"/>
      <c r="P237" s="251"/>
      <c r="Q237" s="251"/>
      <c r="R237" s="251"/>
      <c r="S237" s="251"/>
      <c r="T237" s="252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3" t="s">
        <v>301</v>
      </c>
      <c r="AU237" s="253" t="s">
        <v>83</v>
      </c>
      <c r="AV237" s="14" t="s">
        <v>83</v>
      </c>
      <c r="AW237" s="14" t="s">
        <v>35</v>
      </c>
      <c r="AX237" s="14" t="s">
        <v>74</v>
      </c>
      <c r="AY237" s="253" t="s">
        <v>289</v>
      </c>
    </row>
    <row r="238" s="15" customFormat="1">
      <c r="A238" s="15"/>
      <c r="B238" s="254"/>
      <c r="C238" s="255"/>
      <c r="D238" s="234" t="s">
        <v>301</v>
      </c>
      <c r="E238" s="256" t="s">
        <v>19</v>
      </c>
      <c r="F238" s="257" t="s">
        <v>304</v>
      </c>
      <c r="G238" s="255"/>
      <c r="H238" s="258">
        <v>318.65100000000001</v>
      </c>
      <c r="I238" s="259"/>
      <c r="J238" s="255"/>
      <c r="K238" s="255"/>
      <c r="L238" s="260"/>
      <c r="M238" s="261"/>
      <c r="N238" s="262"/>
      <c r="O238" s="262"/>
      <c r="P238" s="262"/>
      <c r="Q238" s="262"/>
      <c r="R238" s="262"/>
      <c r="S238" s="262"/>
      <c r="T238" s="263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4" t="s">
        <v>301</v>
      </c>
      <c r="AU238" s="264" t="s">
        <v>83</v>
      </c>
      <c r="AV238" s="15" t="s">
        <v>297</v>
      </c>
      <c r="AW238" s="15" t="s">
        <v>35</v>
      </c>
      <c r="AX238" s="15" t="s">
        <v>81</v>
      </c>
      <c r="AY238" s="264" t="s">
        <v>289</v>
      </c>
    </row>
    <row r="239" s="2" customFormat="1" ht="44.25" customHeight="1">
      <c r="A239" s="39"/>
      <c r="B239" s="40"/>
      <c r="C239" s="214" t="s">
        <v>400</v>
      </c>
      <c r="D239" s="214" t="s">
        <v>292</v>
      </c>
      <c r="E239" s="215" t="s">
        <v>345</v>
      </c>
      <c r="F239" s="216" t="s">
        <v>346</v>
      </c>
      <c r="G239" s="217" t="s">
        <v>308</v>
      </c>
      <c r="H239" s="218">
        <v>776.601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297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297</v>
      </c>
      <c r="BM239" s="225" t="s">
        <v>6777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348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6732</v>
      </c>
      <c r="G241" s="244"/>
      <c r="H241" s="247">
        <v>64.75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74</v>
      </c>
      <c r="AY241" s="253" t="s">
        <v>289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6737</v>
      </c>
      <c r="G242" s="244"/>
      <c r="H242" s="247">
        <v>258.75099999999998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74</v>
      </c>
      <c r="AY242" s="253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6738</v>
      </c>
      <c r="G243" s="244"/>
      <c r="H243" s="247">
        <v>753.03099999999995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6739</v>
      </c>
      <c r="G244" s="244"/>
      <c r="H244" s="247">
        <v>18.719999999999999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74</v>
      </c>
      <c r="AY244" s="253" t="s">
        <v>289</v>
      </c>
    </row>
    <row r="245" s="14" customFormat="1">
      <c r="A245" s="14"/>
      <c r="B245" s="243"/>
      <c r="C245" s="244"/>
      <c r="D245" s="234" t="s">
        <v>301</v>
      </c>
      <c r="E245" s="245" t="s">
        <v>19</v>
      </c>
      <c r="F245" s="246" t="s">
        <v>6778</v>
      </c>
      <c r="G245" s="244"/>
      <c r="H245" s="247">
        <v>-44.618000000000002</v>
      </c>
      <c r="I245" s="248"/>
      <c r="J245" s="244"/>
      <c r="K245" s="244"/>
      <c r="L245" s="249"/>
      <c r="M245" s="250"/>
      <c r="N245" s="251"/>
      <c r="O245" s="251"/>
      <c r="P245" s="251"/>
      <c r="Q245" s="251"/>
      <c r="R245" s="251"/>
      <c r="S245" s="251"/>
      <c r="T245" s="252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3" t="s">
        <v>301</v>
      </c>
      <c r="AU245" s="253" t="s">
        <v>83</v>
      </c>
      <c r="AV245" s="14" t="s">
        <v>83</v>
      </c>
      <c r="AW245" s="14" t="s">
        <v>35</v>
      </c>
      <c r="AX245" s="14" t="s">
        <v>74</v>
      </c>
      <c r="AY245" s="253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6779</v>
      </c>
      <c r="G246" s="244"/>
      <c r="H246" s="247">
        <v>-155.84399999999999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6780</v>
      </c>
      <c r="G247" s="244"/>
      <c r="H247" s="247">
        <v>-1.6879999999999999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6781</v>
      </c>
      <c r="G248" s="244"/>
      <c r="H248" s="247">
        <v>-40.984999999999999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6782</v>
      </c>
      <c r="G249" s="244"/>
      <c r="H249" s="247">
        <v>-75.516000000000005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74</v>
      </c>
      <c r="AY249" s="253" t="s">
        <v>289</v>
      </c>
    </row>
    <row r="250" s="15" customFormat="1">
      <c r="A250" s="15"/>
      <c r="B250" s="254"/>
      <c r="C250" s="255"/>
      <c r="D250" s="234" t="s">
        <v>301</v>
      </c>
      <c r="E250" s="256" t="s">
        <v>19</v>
      </c>
      <c r="F250" s="257" t="s">
        <v>304</v>
      </c>
      <c r="G250" s="255"/>
      <c r="H250" s="258">
        <v>776.601</v>
      </c>
      <c r="I250" s="259"/>
      <c r="J250" s="255"/>
      <c r="K250" s="255"/>
      <c r="L250" s="260"/>
      <c r="M250" s="261"/>
      <c r="N250" s="262"/>
      <c r="O250" s="262"/>
      <c r="P250" s="262"/>
      <c r="Q250" s="262"/>
      <c r="R250" s="262"/>
      <c r="S250" s="262"/>
      <c r="T250" s="263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4" t="s">
        <v>301</v>
      </c>
      <c r="AU250" s="264" t="s">
        <v>83</v>
      </c>
      <c r="AV250" s="15" t="s">
        <v>297</v>
      </c>
      <c r="AW250" s="15" t="s">
        <v>35</v>
      </c>
      <c r="AX250" s="15" t="s">
        <v>81</v>
      </c>
      <c r="AY250" s="264" t="s">
        <v>289</v>
      </c>
    </row>
    <row r="251" s="2" customFormat="1" ht="66.75" customHeight="1">
      <c r="A251" s="39"/>
      <c r="B251" s="40"/>
      <c r="C251" s="214" t="s">
        <v>578</v>
      </c>
      <c r="D251" s="214" t="s">
        <v>292</v>
      </c>
      <c r="E251" s="215" t="s">
        <v>6783</v>
      </c>
      <c r="F251" s="216" t="s">
        <v>6784</v>
      </c>
      <c r="G251" s="217" t="s">
        <v>308</v>
      </c>
      <c r="H251" s="218">
        <v>153.51400000000001</v>
      </c>
      <c r="I251" s="219"/>
      <c r="J251" s="220">
        <f>ROUND(I251*H251,2)</f>
        <v>0</v>
      </c>
      <c r="K251" s="216" t="s">
        <v>296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297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297</v>
      </c>
      <c r="BM251" s="225" t="s">
        <v>6785</v>
      </c>
    </row>
    <row r="252" s="2" customFormat="1">
      <c r="A252" s="39"/>
      <c r="B252" s="40"/>
      <c r="C252" s="41"/>
      <c r="D252" s="227" t="s">
        <v>299</v>
      </c>
      <c r="E252" s="41"/>
      <c r="F252" s="228" t="s">
        <v>6786</v>
      </c>
      <c r="G252" s="41"/>
      <c r="H252" s="41"/>
      <c r="I252" s="229"/>
      <c r="J252" s="41"/>
      <c r="K252" s="41"/>
      <c r="L252" s="45"/>
      <c r="M252" s="230"/>
      <c r="N252" s="231"/>
      <c r="O252" s="85"/>
      <c r="P252" s="85"/>
      <c r="Q252" s="85"/>
      <c r="R252" s="85"/>
      <c r="S252" s="85"/>
      <c r="T252" s="86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83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6787</v>
      </c>
      <c r="G253" s="244"/>
      <c r="H253" s="247">
        <v>33.634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6788</v>
      </c>
      <c r="G254" s="244"/>
      <c r="H254" s="247">
        <v>119.88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5" customFormat="1">
      <c r="A255" s="15"/>
      <c r="B255" s="254"/>
      <c r="C255" s="255"/>
      <c r="D255" s="234" t="s">
        <v>301</v>
      </c>
      <c r="E255" s="256" t="s">
        <v>19</v>
      </c>
      <c r="F255" s="257" t="s">
        <v>304</v>
      </c>
      <c r="G255" s="255"/>
      <c r="H255" s="258">
        <v>153.51400000000001</v>
      </c>
      <c r="I255" s="259"/>
      <c r="J255" s="255"/>
      <c r="K255" s="255"/>
      <c r="L255" s="260"/>
      <c r="M255" s="261"/>
      <c r="N255" s="262"/>
      <c r="O255" s="262"/>
      <c r="P255" s="262"/>
      <c r="Q255" s="262"/>
      <c r="R255" s="262"/>
      <c r="S255" s="262"/>
      <c r="T255" s="263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4" t="s">
        <v>301</v>
      </c>
      <c r="AU255" s="264" t="s">
        <v>83</v>
      </c>
      <c r="AV255" s="15" t="s">
        <v>297</v>
      </c>
      <c r="AW255" s="15" t="s">
        <v>35</v>
      </c>
      <c r="AX255" s="15" t="s">
        <v>81</v>
      </c>
      <c r="AY255" s="264" t="s">
        <v>289</v>
      </c>
    </row>
    <row r="256" s="2" customFormat="1" ht="16.5" customHeight="1">
      <c r="A256" s="39"/>
      <c r="B256" s="40"/>
      <c r="C256" s="265" t="s">
        <v>585</v>
      </c>
      <c r="D256" s="265" t="s">
        <v>357</v>
      </c>
      <c r="E256" s="266" t="s">
        <v>6789</v>
      </c>
      <c r="F256" s="267" t="s">
        <v>6790</v>
      </c>
      <c r="G256" s="268" t="s">
        <v>239</v>
      </c>
      <c r="H256" s="269">
        <v>256.368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1</v>
      </c>
      <c r="R256" s="223">
        <f>Q256*H256</f>
        <v>256.368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360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297</v>
      </c>
      <c r="BM256" s="225" t="s">
        <v>6791</v>
      </c>
    </row>
    <row r="257" s="14" customFormat="1">
      <c r="A257" s="14"/>
      <c r="B257" s="243"/>
      <c r="C257" s="244"/>
      <c r="D257" s="234" t="s">
        <v>301</v>
      </c>
      <c r="E257" s="245" t="s">
        <v>19</v>
      </c>
      <c r="F257" s="246" t="s">
        <v>6787</v>
      </c>
      <c r="G257" s="244"/>
      <c r="H257" s="247">
        <v>33.634</v>
      </c>
      <c r="I257" s="248"/>
      <c r="J257" s="244"/>
      <c r="K257" s="244"/>
      <c r="L257" s="249"/>
      <c r="M257" s="250"/>
      <c r="N257" s="251"/>
      <c r="O257" s="251"/>
      <c r="P257" s="251"/>
      <c r="Q257" s="251"/>
      <c r="R257" s="251"/>
      <c r="S257" s="251"/>
      <c r="T257" s="252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3" t="s">
        <v>301</v>
      </c>
      <c r="AU257" s="253" t="s">
        <v>83</v>
      </c>
      <c r="AV257" s="14" t="s">
        <v>83</v>
      </c>
      <c r="AW257" s="14" t="s">
        <v>35</v>
      </c>
      <c r="AX257" s="14" t="s">
        <v>74</v>
      </c>
      <c r="AY257" s="253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6788</v>
      </c>
      <c r="G258" s="244"/>
      <c r="H258" s="247">
        <v>119.88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74</v>
      </c>
      <c r="AY258" s="253" t="s">
        <v>289</v>
      </c>
    </row>
    <row r="259" s="15" customFormat="1">
      <c r="A259" s="15"/>
      <c r="B259" s="254"/>
      <c r="C259" s="255"/>
      <c r="D259" s="234" t="s">
        <v>301</v>
      </c>
      <c r="E259" s="256" t="s">
        <v>19</v>
      </c>
      <c r="F259" s="257" t="s">
        <v>304</v>
      </c>
      <c r="G259" s="255"/>
      <c r="H259" s="258">
        <v>153.51400000000001</v>
      </c>
      <c r="I259" s="259"/>
      <c r="J259" s="255"/>
      <c r="K259" s="255"/>
      <c r="L259" s="260"/>
      <c r="M259" s="261"/>
      <c r="N259" s="262"/>
      <c r="O259" s="262"/>
      <c r="P259" s="262"/>
      <c r="Q259" s="262"/>
      <c r="R259" s="262"/>
      <c r="S259" s="262"/>
      <c r="T259" s="263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4" t="s">
        <v>301</v>
      </c>
      <c r="AU259" s="264" t="s">
        <v>83</v>
      </c>
      <c r="AV259" s="15" t="s">
        <v>297</v>
      </c>
      <c r="AW259" s="15" t="s">
        <v>35</v>
      </c>
      <c r="AX259" s="15" t="s">
        <v>74</v>
      </c>
      <c r="AY259" s="264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6792</v>
      </c>
      <c r="G260" s="244"/>
      <c r="H260" s="247">
        <v>256.368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74</v>
      </c>
      <c r="AY260" s="253" t="s">
        <v>289</v>
      </c>
    </row>
    <row r="261" s="15" customFormat="1">
      <c r="A261" s="15"/>
      <c r="B261" s="254"/>
      <c r="C261" s="255"/>
      <c r="D261" s="234" t="s">
        <v>301</v>
      </c>
      <c r="E261" s="256" t="s">
        <v>19</v>
      </c>
      <c r="F261" s="257" t="s">
        <v>304</v>
      </c>
      <c r="G261" s="255"/>
      <c r="H261" s="258">
        <v>256.368</v>
      </c>
      <c r="I261" s="259"/>
      <c r="J261" s="255"/>
      <c r="K261" s="255"/>
      <c r="L261" s="260"/>
      <c r="M261" s="261"/>
      <c r="N261" s="262"/>
      <c r="O261" s="262"/>
      <c r="P261" s="262"/>
      <c r="Q261" s="262"/>
      <c r="R261" s="262"/>
      <c r="S261" s="262"/>
      <c r="T261" s="263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4" t="s">
        <v>301</v>
      </c>
      <c r="AU261" s="264" t="s">
        <v>83</v>
      </c>
      <c r="AV261" s="15" t="s">
        <v>297</v>
      </c>
      <c r="AW261" s="15" t="s">
        <v>35</v>
      </c>
      <c r="AX261" s="15" t="s">
        <v>81</v>
      </c>
      <c r="AY261" s="264" t="s">
        <v>289</v>
      </c>
    </row>
    <row r="262" s="2" customFormat="1" ht="37.8" customHeight="1">
      <c r="A262" s="39"/>
      <c r="B262" s="40"/>
      <c r="C262" s="214" t="s">
        <v>351</v>
      </c>
      <c r="D262" s="214" t="s">
        <v>292</v>
      </c>
      <c r="E262" s="215" t="s">
        <v>6793</v>
      </c>
      <c r="F262" s="216" t="s">
        <v>6794</v>
      </c>
      <c r="G262" s="217" t="s">
        <v>295</v>
      </c>
      <c r="H262" s="218">
        <v>404.88799999999998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297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297</v>
      </c>
      <c r="BM262" s="225" t="s">
        <v>6795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6796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6724</v>
      </c>
      <c r="G264" s="244"/>
      <c r="H264" s="247">
        <v>17.5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4" customFormat="1">
      <c r="A265" s="14"/>
      <c r="B265" s="243"/>
      <c r="C265" s="244"/>
      <c r="D265" s="234" t="s">
        <v>301</v>
      </c>
      <c r="E265" s="245" t="s">
        <v>19</v>
      </c>
      <c r="F265" s="246" t="s">
        <v>6725</v>
      </c>
      <c r="G265" s="244"/>
      <c r="H265" s="247">
        <v>76.475999999999999</v>
      </c>
      <c r="I265" s="248"/>
      <c r="J265" s="244"/>
      <c r="K265" s="244"/>
      <c r="L265" s="249"/>
      <c r="M265" s="250"/>
      <c r="N265" s="251"/>
      <c r="O265" s="251"/>
      <c r="P265" s="251"/>
      <c r="Q265" s="251"/>
      <c r="R265" s="251"/>
      <c r="S265" s="251"/>
      <c r="T265" s="252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3" t="s">
        <v>301</v>
      </c>
      <c r="AU265" s="253" t="s">
        <v>83</v>
      </c>
      <c r="AV265" s="14" t="s">
        <v>83</v>
      </c>
      <c r="AW265" s="14" t="s">
        <v>35</v>
      </c>
      <c r="AX265" s="14" t="s">
        <v>74</v>
      </c>
      <c r="AY265" s="253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6726</v>
      </c>
      <c r="G266" s="244"/>
      <c r="H266" s="247">
        <v>261.16199999999998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6727</v>
      </c>
      <c r="G267" s="244"/>
      <c r="H267" s="247">
        <v>49.75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74</v>
      </c>
      <c r="AY267" s="253" t="s">
        <v>289</v>
      </c>
    </row>
    <row r="268" s="15" customFormat="1">
      <c r="A268" s="15"/>
      <c r="B268" s="254"/>
      <c r="C268" s="255"/>
      <c r="D268" s="234" t="s">
        <v>301</v>
      </c>
      <c r="E268" s="256" t="s">
        <v>19</v>
      </c>
      <c r="F268" s="257" t="s">
        <v>304</v>
      </c>
      <c r="G268" s="255"/>
      <c r="H268" s="258">
        <v>404.88799999999998</v>
      </c>
      <c r="I268" s="259"/>
      <c r="J268" s="255"/>
      <c r="K268" s="255"/>
      <c r="L268" s="260"/>
      <c r="M268" s="261"/>
      <c r="N268" s="262"/>
      <c r="O268" s="262"/>
      <c r="P268" s="262"/>
      <c r="Q268" s="262"/>
      <c r="R268" s="262"/>
      <c r="S268" s="262"/>
      <c r="T268" s="26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4" t="s">
        <v>301</v>
      </c>
      <c r="AU268" s="264" t="s">
        <v>83</v>
      </c>
      <c r="AV268" s="15" t="s">
        <v>297</v>
      </c>
      <c r="AW268" s="15" t="s">
        <v>35</v>
      </c>
      <c r="AX268" s="15" t="s">
        <v>81</v>
      </c>
      <c r="AY268" s="264" t="s">
        <v>289</v>
      </c>
    </row>
    <row r="269" s="2" customFormat="1" ht="37.8" customHeight="1">
      <c r="A269" s="39"/>
      <c r="B269" s="40"/>
      <c r="C269" s="214" t="s">
        <v>356</v>
      </c>
      <c r="D269" s="214" t="s">
        <v>292</v>
      </c>
      <c r="E269" s="215" t="s">
        <v>6797</v>
      </c>
      <c r="F269" s="216" t="s">
        <v>6798</v>
      </c>
      <c r="G269" s="217" t="s">
        <v>295</v>
      </c>
      <c r="H269" s="218">
        <v>404.88799999999998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297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297</v>
      </c>
      <c r="BM269" s="225" t="s">
        <v>6799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6800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14" customFormat="1">
      <c r="A271" s="14"/>
      <c r="B271" s="243"/>
      <c r="C271" s="244"/>
      <c r="D271" s="234" t="s">
        <v>301</v>
      </c>
      <c r="E271" s="245" t="s">
        <v>19</v>
      </c>
      <c r="F271" s="246" t="s">
        <v>6724</v>
      </c>
      <c r="G271" s="244"/>
      <c r="H271" s="247">
        <v>17.5</v>
      </c>
      <c r="I271" s="248"/>
      <c r="J271" s="244"/>
      <c r="K271" s="244"/>
      <c r="L271" s="249"/>
      <c r="M271" s="250"/>
      <c r="N271" s="251"/>
      <c r="O271" s="251"/>
      <c r="P271" s="251"/>
      <c r="Q271" s="251"/>
      <c r="R271" s="251"/>
      <c r="S271" s="251"/>
      <c r="T271" s="252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3" t="s">
        <v>301</v>
      </c>
      <c r="AU271" s="253" t="s">
        <v>83</v>
      </c>
      <c r="AV271" s="14" t="s">
        <v>83</v>
      </c>
      <c r="AW271" s="14" t="s">
        <v>35</v>
      </c>
      <c r="AX271" s="14" t="s">
        <v>74</v>
      </c>
      <c r="AY271" s="253" t="s">
        <v>289</v>
      </c>
    </row>
    <row r="272" s="14" customFormat="1">
      <c r="A272" s="14"/>
      <c r="B272" s="243"/>
      <c r="C272" s="244"/>
      <c r="D272" s="234" t="s">
        <v>301</v>
      </c>
      <c r="E272" s="245" t="s">
        <v>19</v>
      </c>
      <c r="F272" s="246" t="s">
        <v>6725</v>
      </c>
      <c r="G272" s="244"/>
      <c r="H272" s="247">
        <v>76.475999999999999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3" t="s">
        <v>301</v>
      </c>
      <c r="AU272" s="253" t="s">
        <v>83</v>
      </c>
      <c r="AV272" s="14" t="s">
        <v>83</v>
      </c>
      <c r="AW272" s="14" t="s">
        <v>35</v>
      </c>
      <c r="AX272" s="14" t="s">
        <v>74</v>
      </c>
      <c r="AY272" s="253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6726</v>
      </c>
      <c r="G273" s="244"/>
      <c r="H273" s="247">
        <v>261.16199999999998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4" customFormat="1">
      <c r="A274" s="14"/>
      <c r="B274" s="243"/>
      <c r="C274" s="244"/>
      <c r="D274" s="234" t="s">
        <v>301</v>
      </c>
      <c r="E274" s="245" t="s">
        <v>19</v>
      </c>
      <c r="F274" s="246" t="s">
        <v>6727</v>
      </c>
      <c r="G274" s="244"/>
      <c r="H274" s="247">
        <v>49.75</v>
      </c>
      <c r="I274" s="248"/>
      <c r="J274" s="244"/>
      <c r="K274" s="244"/>
      <c r="L274" s="249"/>
      <c r="M274" s="250"/>
      <c r="N274" s="251"/>
      <c r="O274" s="251"/>
      <c r="P274" s="251"/>
      <c r="Q274" s="251"/>
      <c r="R274" s="251"/>
      <c r="S274" s="251"/>
      <c r="T274" s="252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3" t="s">
        <v>301</v>
      </c>
      <c r="AU274" s="253" t="s">
        <v>83</v>
      </c>
      <c r="AV274" s="14" t="s">
        <v>83</v>
      </c>
      <c r="AW274" s="14" t="s">
        <v>35</v>
      </c>
      <c r="AX274" s="14" t="s">
        <v>74</v>
      </c>
      <c r="AY274" s="253" t="s">
        <v>289</v>
      </c>
    </row>
    <row r="275" s="15" customFormat="1">
      <c r="A275" s="15"/>
      <c r="B275" s="254"/>
      <c r="C275" s="255"/>
      <c r="D275" s="234" t="s">
        <v>301</v>
      </c>
      <c r="E275" s="256" t="s">
        <v>19</v>
      </c>
      <c r="F275" s="257" t="s">
        <v>304</v>
      </c>
      <c r="G275" s="255"/>
      <c r="H275" s="258">
        <v>404.88799999999998</v>
      </c>
      <c r="I275" s="259"/>
      <c r="J275" s="255"/>
      <c r="K275" s="255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301</v>
      </c>
      <c r="AU275" s="264" t="s">
        <v>83</v>
      </c>
      <c r="AV275" s="15" t="s">
        <v>297</v>
      </c>
      <c r="AW275" s="15" t="s">
        <v>35</v>
      </c>
      <c r="AX275" s="15" t="s">
        <v>81</v>
      </c>
      <c r="AY275" s="264" t="s">
        <v>289</v>
      </c>
    </row>
    <row r="276" s="2" customFormat="1" ht="16.5" customHeight="1">
      <c r="A276" s="39"/>
      <c r="B276" s="40"/>
      <c r="C276" s="265" t="s">
        <v>365</v>
      </c>
      <c r="D276" s="265" t="s">
        <v>357</v>
      </c>
      <c r="E276" s="266" t="s">
        <v>6801</v>
      </c>
      <c r="F276" s="267" t="s">
        <v>6802</v>
      </c>
      <c r="G276" s="268" t="s">
        <v>2023</v>
      </c>
      <c r="H276" s="269">
        <v>8.0980000000000008</v>
      </c>
      <c r="I276" s="270"/>
      <c r="J276" s="271">
        <f>ROUND(I276*H276,2)</f>
        <v>0</v>
      </c>
      <c r="K276" s="267" t="s">
        <v>296</v>
      </c>
      <c r="L276" s="272"/>
      <c r="M276" s="273" t="s">
        <v>19</v>
      </c>
      <c r="N276" s="274" t="s">
        <v>45</v>
      </c>
      <c r="O276" s="85"/>
      <c r="P276" s="223">
        <f>O276*H276</f>
        <v>0</v>
      </c>
      <c r="Q276" s="223">
        <v>0.001</v>
      </c>
      <c r="R276" s="223">
        <f>Q276*H276</f>
        <v>0.008098000000000001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360</v>
      </c>
      <c r="AT276" s="225" t="s">
        <v>357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297</v>
      </c>
      <c r="BM276" s="225" t="s">
        <v>6803</v>
      </c>
    </row>
    <row r="277" s="14" customFormat="1">
      <c r="A277" s="14"/>
      <c r="B277" s="243"/>
      <c r="C277" s="244"/>
      <c r="D277" s="234" t="s">
        <v>301</v>
      </c>
      <c r="E277" s="245" t="s">
        <v>19</v>
      </c>
      <c r="F277" s="246" t="s">
        <v>6724</v>
      </c>
      <c r="G277" s="244"/>
      <c r="H277" s="247">
        <v>17.5</v>
      </c>
      <c r="I277" s="248"/>
      <c r="J277" s="244"/>
      <c r="K277" s="244"/>
      <c r="L277" s="249"/>
      <c r="M277" s="250"/>
      <c r="N277" s="251"/>
      <c r="O277" s="251"/>
      <c r="P277" s="251"/>
      <c r="Q277" s="251"/>
      <c r="R277" s="251"/>
      <c r="S277" s="251"/>
      <c r="T277" s="252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3" t="s">
        <v>301</v>
      </c>
      <c r="AU277" s="253" t="s">
        <v>83</v>
      </c>
      <c r="AV277" s="14" t="s">
        <v>83</v>
      </c>
      <c r="AW277" s="14" t="s">
        <v>35</v>
      </c>
      <c r="AX277" s="14" t="s">
        <v>74</v>
      </c>
      <c r="AY277" s="253" t="s">
        <v>289</v>
      </c>
    </row>
    <row r="278" s="14" customFormat="1">
      <c r="A278" s="14"/>
      <c r="B278" s="243"/>
      <c r="C278" s="244"/>
      <c r="D278" s="234" t="s">
        <v>301</v>
      </c>
      <c r="E278" s="245" t="s">
        <v>19</v>
      </c>
      <c r="F278" s="246" t="s">
        <v>6725</v>
      </c>
      <c r="G278" s="244"/>
      <c r="H278" s="247">
        <v>76.475999999999999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3" t="s">
        <v>301</v>
      </c>
      <c r="AU278" s="253" t="s">
        <v>83</v>
      </c>
      <c r="AV278" s="14" t="s">
        <v>83</v>
      </c>
      <c r="AW278" s="14" t="s">
        <v>35</v>
      </c>
      <c r="AX278" s="14" t="s">
        <v>74</v>
      </c>
      <c r="AY278" s="253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6726</v>
      </c>
      <c r="G279" s="244"/>
      <c r="H279" s="247">
        <v>261.16199999999998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74</v>
      </c>
      <c r="AY279" s="253" t="s">
        <v>289</v>
      </c>
    </row>
    <row r="280" s="14" customFormat="1">
      <c r="A280" s="14"/>
      <c r="B280" s="243"/>
      <c r="C280" s="244"/>
      <c r="D280" s="234" t="s">
        <v>301</v>
      </c>
      <c r="E280" s="245" t="s">
        <v>19</v>
      </c>
      <c r="F280" s="246" t="s">
        <v>6727</v>
      </c>
      <c r="G280" s="244"/>
      <c r="H280" s="247">
        <v>49.75</v>
      </c>
      <c r="I280" s="248"/>
      <c r="J280" s="244"/>
      <c r="K280" s="244"/>
      <c r="L280" s="249"/>
      <c r="M280" s="250"/>
      <c r="N280" s="251"/>
      <c r="O280" s="251"/>
      <c r="P280" s="251"/>
      <c r="Q280" s="251"/>
      <c r="R280" s="251"/>
      <c r="S280" s="251"/>
      <c r="T280" s="252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3" t="s">
        <v>301</v>
      </c>
      <c r="AU280" s="253" t="s">
        <v>83</v>
      </c>
      <c r="AV280" s="14" t="s">
        <v>83</v>
      </c>
      <c r="AW280" s="14" t="s">
        <v>35</v>
      </c>
      <c r="AX280" s="14" t="s">
        <v>74</v>
      </c>
      <c r="AY280" s="253" t="s">
        <v>289</v>
      </c>
    </row>
    <row r="281" s="15" customFormat="1">
      <c r="A281" s="15"/>
      <c r="B281" s="254"/>
      <c r="C281" s="255"/>
      <c r="D281" s="234" t="s">
        <v>301</v>
      </c>
      <c r="E281" s="256" t="s">
        <v>19</v>
      </c>
      <c r="F281" s="257" t="s">
        <v>304</v>
      </c>
      <c r="G281" s="255"/>
      <c r="H281" s="258">
        <v>404.88799999999998</v>
      </c>
      <c r="I281" s="259"/>
      <c r="J281" s="255"/>
      <c r="K281" s="255"/>
      <c r="L281" s="260"/>
      <c r="M281" s="261"/>
      <c r="N281" s="262"/>
      <c r="O281" s="262"/>
      <c r="P281" s="262"/>
      <c r="Q281" s="262"/>
      <c r="R281" s="262"/>
      <c r="S281" s="262"/>
      <c r="T281" s="26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4" t="s">
        <v>301</v>
      </c>
      <c r="AU281" s="264" t="s">
        <v>83</v>
      </c>
      <c r="AV281" s="15" t="s">
        <v>297</v>
      </c>
      <c r="AW281" s="15" t="s">
        <v>35</v>
      </c>
      <c r="AX281" s="15" t="s">
        <v>74</v>
      </c>
      <c r="AY281" s="264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6804</v>
      </c>
      <c r="G282" s="244"/>
      <c r="H282" s="247">
        <v>8.0980000000000008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8.0980000000000008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33" customHeight="1">
      <c r="A284" s="39"/>
      <c r="B284" s="40"/>
      <c r="C284" s="214" t="s">
        <v>370</v>
      </c>
      <c r="D284" s="214" t="s">
        <v>292</v>
      </c>
      <c r="E284" s="215" t="s">
        <v>6805</v>
      </c>
      <c r="F284" s="216" t="s">
        <v>6806</v>
      </c>
      <c r="G284" s="217" t="s">
        <v>295</v>
      </c>
      <c r="H284" s="218">
        <v>404.88799999999998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297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6807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6808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14" customFormat="1">
      <c r="A286" s="14"/>
      <c r="B286" s="243"/>
      <c r="C286" s="244"/>
      <c r="D286" s="234" t="s">
        <v>301</v>
      </c>
      <c r="E286" s="245" t="s">
        <v>19</v>
      </c>
      <c r="F286" s="246" t="s">
        <v>6724</v>
      </c>
      <c r="G286" s="244"/>
      <c r="H286" s="247">
        <v>17.5</v>
      </c>
      <c r="I286" s="248"/>
      <c r="J286" s="244"/>
      <c r="K286" s="244"/>
      <c r="L286" s="249"/>
      <c r="M286" s="250"/>
      <c r="N286" s="251"/>
      <c r="O286" s="251"/>
      <c r="P286" s="251"/>
      <c r="Q286" s="251"/>
      <c r="R286" s="251"/>
      <c r="S286" s="251"/>
      <c r="T286" s="252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3" t="s">
        <v>301</v>
      </c>
      <c r="AU286" s="253" t="s">
        <v>83</v>
      </c>
      <c r="AV286" s="14" t="s">
        <v>83</v>
      </c>
      <c r="AW286" s="14" t="s">
        <v>35</v>
      </c>
      <c r="AX286" s="14" t="s">
        <v>74</v>
      </c>
      <c r="AY286" s="253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6725</v>
      </c>
      <c r="G287" s="244"/>
      <c r="H287" s="247">
        <v>76.475999999999999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4" customFormat="1">
      <c r="A288" s="14"/>
      <c r="B288" s="243"/>
      <c r="C288" s="244"/>
      <c r="D288" s="234" t="s">
        <v>301</v>
      </c>
      <c r="E288" s="245" t="s">
        <v>19</v>
      </c>
      <c r="F288" s="246" t="s">
        <v>6726</v>
      </c>
      <c r="G288" s="244"/>
      <c r="H288" s="247">
        <v>261.16199999999998</v>
      </c>
      <c r="I288" s="248"/>
      <c r="J288" s="244"/>
      <c r="K288" s="244"/>
      <c r="L288" s="249"/>
      <c r="M288" s="250"/>
      <c r="N288" s="251"/>
      <c r="O288" s="251"/>
      <c r="P288" s="251"/>
      <c r="Q288" s="251"/>
      <c r="R288" s="251"/>
      <c r="S288" s="251"/>
      <c r="T288" s="252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3" t="s">
        <v>301</v>
      </c>
      <c r="AU288" s="253" t="s">
        <v>83</v>
      </c>
      <c r="AV288" s="14" t="s">
        <v>83</v>
      </c>
      <c r="AW288" s="14" t="s">
        <v>35</v>
      </c>
      <c r="AX288" s="14" t="s">
        <v>74</v>
      </c>
      <c r="AY288" s="253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6727</v>
      </c>
      <c r="G289" s="244"/>
      <c r="H289" s="247">
        <v>49.75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5" customFormat="1">
      <c r="A290" s="15"/>
      <c r="B290" s="254"/>
      <c r="C290" s="255"/>
      <c r="D290" s="234" t="s">
        <v>301</v>
      </c>
      <c r="E290" s="256" t="s">
        <v>19</v>
      </c>
      <c r="F290" s="257" t="s">
        <v>304</v>
      </c>
      <c r="G290" s="255"/>
      <c r="H290" s="258">
        <v>404.88799999999998</v>
      </c>
      <c r="I290" s="259"/>
      <c r="J290" s="255"/>
      <c r="K290" s="255"/>
      <c r="L290" s="260"/>
      <c r="M290" s="261"/>
      <c r="N290" s="262"/>
      <c r="O290" s="262"/>
      <c r="P290" s="262"/>
      <c r="Q290" s="262"/>
      <c r="R290" s="262"/>
      <c r="S290" s="262"/>
      <c r="T290" s="263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4" t="s">
        <v>301</v>
      </c>
      <c r="AU290" s="264" t="s">
        <v>83</v>
      </c>
      <c r="AV290" s="15" t="s">
        <v>297</v>
      </c>
      <c r="AW290" s="15" t="s">
        <v>35</v>
      </c>
      <c r="AX290" s="15" t="s">
        <v>81</v>
      </c>
      <c r="AY290" s="264" t="s">
        <v>289</v>
      </c>
    </row>
    <row r="291" s="2" customFormat="1" ht="33" customHeight="1">
      <c r="A291" s="39"/>
      <c r="B291" s="40"/>
      <c r="C291" s="214" t="s">
        <v>376</v>
      </c>
      <c r="D291" s="214" t="s">
        <v>292</v>
      </c>
      <c r="E291" s="215" t="s">
        <v>6809</v>
      </c>
      <c r="F291" s="216" t="s">
        <v>6810</v>
      </c>
      <c r="G291" s="217" t="s">
        <v>295</v>
      </c>
      <c r="H291" s="218">
        <v>44.100000000000001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297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297</v>
      </c>
      <c r="BM291" s="225" t="s">
        <v>6811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6812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6665</v>
      </c>
      <c r="G293" s="244"/>
      <c r="H293" s="247">
        <v>9.5999999999999996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6666</v>
      </c>
      <c r="G294" s="244"/>
      <c r="H294" s="247">
        <v>34.5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74</v>
      </c>
      <c r="AY294" s="253" t="s">
        <v>289</v>
      </c>
    </row>
    <row r="295" s="15" customFormat="1">
      <c r="A295" s="15"/>
      <c r="B295" s="254"/>
      <c r="C295" s="255"/>
      <c r="D295" s="234" t="s">
        <v>301</v>
      </c>
      <c r="E295" s="256" t="s">
        <v>19</v>
      </c>
      <c r="F295" s="257" t="s">
        <v>304</v>
      </c>
      <c r="G295" s="255"/>
      <c r="H295" s="258">
        <v>44.100000000000001</v>
      </c>
      <c r="I295" s="259"/>
      <c r="J295" s="255"/>
      <c r="K295" s="255"/>
      <c r="L295" s="260"/>
      <c r="M295" s="261"/>
      <c r="N295" s="262"/>
      <c r="O295" s="262"/>
      <c r="P295" s="262"/>
      <c r="Q295" s="262"/>
      <c r="R295" s="262"/>
      <c r="S295" s="262"/>
      <c r="T295" s="263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4" t="s">
        <v>301</v>
      </c>
      <c r="AU295" s="264" t="s">
        <v>83</v>
      </c>
      <c r="AV295" s="15" t="s">
        <v>297</v>
      </c>
      <c r="AW295" s="15" t="s">
        <v>35</v>
      </c>
      <c r="AX295" s="15" t="s">
        <v>81</v>
      </c>
      <c r="AY295" s="264" t="s">
        <v>289</v>
      </c>
    </row>
    <row r="296" s="2" customFormat="1" ht="24.15" customHeight="1">
      <c r="A296" s="39"/>
      <c r="B296" s="40"/>
      <c r="C296" s="214" t="s">
        <v>382</v>
      </c>
      <c r="D296" s="214" t="s">
        <v>292</v>
      </c>
      <c r="E296" s="215" t="s">
        <v>6813</v>
      </c>
      <c r="F296" s="216" t="s">
        <v>6814</v>
      </c>
      <c r="G296" s="217" t="s">
        <v>295</v>
      </c>
      <c r="H296" s="218">
        <v>404.88799999999998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297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297</v>
      </c>
      <c r="BM296" s="225" t="s">
        <v>6815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6816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6724</v>
      </c>
      <c r="G298" s="244"/>
      <c r="H298" s="247">
        <v>17.5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4" customFormat="1">
      <c r="A299" s="14"/>
      <c r="B299" s="243"/>
      <c r="C299" s="244"/>
      <c r="D299" s="234" t="s">
        <v>301</v>
      </c>
      <c r="E299" s="245" t="s">
        <v>19</v>
      </c>
      <c r="F299" s="246" t="s">
        <v>6725</v>
      </c>
      <c r="G299" s="244"/>
      <c r="H299" s="247">
        <v>76.475999999999999</v>
      </c>
      <c r="I299" s="248"/>
      <c r="J299" s="244"/>
      <c r="K299" s="244"/>
      <c r="L299" s="249"/>
      <c r="M299" s="250"/>
      <c r="N299" s="251"/>
      <c r="O299" s="251"/>
      <c r="P299" s="251"/>
      <c r="Q299" s="251"/>
      <c r="R299" s="251"/>
      <c r="S299" s="251"/>
      <c r="T299" s="252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3" t="s">
        <v>301</v>
      </c>
      <c r="AU299" s="253" t="s">
        <v>83</v>
      </c>
      <c r="AV299" s="14" t="s">
        <v>83</v>
      </c>
      <c r="AW299" s="14" t="s">
        <v>35</v>
      </c>
      <c r="AX299" s="14" t="s">
        <v>74</v>
      </c>
      <c r="AY299" s="253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6726</v>
      </c>
      <c r="G300" s="244"/>
      <c r="H300" s="247">
        <v>261.16199999999998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74</v>
      </c>
      <c r="AY300" s="253" t="s">
        <v>289</v>
      </c>
    </row>
    <row r="301" s="14" customFormat="1">
      <c r="A301" s="14"/>
      <c r="B301" s="243"/>
      <c r="C301" s="244"/>
      <c r="D301" s="234" t="s">
        <v>301</v>
      </c>
      <c r="E301" s="245" t="s">
        <v>19</v>
      </c>
      <c r="F301" s="246" t="s">
        <v>6727</v>
      </c>
      <c r="G301" s="244"/>
      <c r="H301" s="247">
        <v>49.75</v>
      </c>
      <c r="I301" s="248"/>
      <c r="J301" s="244"/>
      <c r="K301" s="244"/>
      <c r="L301" s="249"/>
      <c r="M301" s="250"/>
      <c r="N301" s="251"/>
      <c r="O301" s="251"/>
      <c r="P301" s="251"/>
      <c r="Q301" s="251"/>
      <c r="R301" s="251"/>
      <c r="S301" s="251"/>
      <c r="T301" s="252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3" t="s">
        <v>301</v>
      </c>
      <c r="AU301" s="253" t="s">
        <v>83</v>
      </c>
      <c r="AV301" s="14" t="s">
        <v>83</v>
      </c>
      <c r="AW301" s="14" t="s">
        <v>35</v>
      </c>
      <c r="AX301" s="14" t="s">
        <v>74</v>
      </c>
      <c r="AY301" s="253" t="s">
        <v>289</v>
      </c>
    </row>
    <row r="302" s="15" customFormat="1">
      <c r="A302" s="15"/>
      <c r="B302" s="254"/>
      <c r="C302" s="255"/>
      <c r="D302" s="234" t="s">
        <v>301</v>
      </c>
      <c r="E302" s="256" t="s">
        <v>19</v>
      </c>
      <c r="F302" s="257" t="s">
        <v>304</v>
      </c>
      <c r="G302" s="255"/>
      <c r="H302" s="258">
        <v>404.88799999999998</v>
      </c>
      <c r="I302" s="259"/>
      <c r="J302" s="255"/>
      <c r="K302" s="255"/>
      <c r="L302" s="260"/>
      <c r="M302" s="261"/>
      <c r="N302" s="262"/>
      <c r="O302" s="262"/>
      <c r="P302" s="262"/>
      <c r="Q302" s="262"/>
      <c r="R302" s="262"/>
      <c r="S302" s="262"/>
      <c r="T302" s="26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4" t="s">
        <v>301</v>
      </c>
      <c r="AU302" s="264" t="s">
        <v>83</v>
      </c>
      <c r="AV302" s="15" t="s">
        <v>297</v>
      </c>
      <c r="AW302" s="15" t="s">
        <v>35</v>
      </c>
      <c r="AX302" s="15" t="s">
        <v>81</v>
      </c>
      <c r="AY302" s="264" t="s">
        <v>289</v>
      </c>
    </row>
    <row r="303" s="2" customFormat="1" ht="21.75" customHeight="1">
      <c r="A303" s="39"/>
      <c r="B303" s="40"/>
      <c r="C303" s="214" t="s">
        <v>291</v>
      </c>
      <c r="D303" s="214" t="s">
        <v>292</v>
      </c>
      <c r="E303" s="215" t="s">
        <v>6817</v>
      </c>
      <c r="F303" s="216" t="s">
        <v>6818</v>
      </c>
      <c r="G303" s="217" t="s">
        <v>308</v>
      </c>
      <c r="H303" s="218">
        <v>50.610999999999997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297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297</v>
      </c>
      <c r="BM303" s="225" t="s">
        <v>6819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6820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14" customFormat="1">
      <c r="A305" s="14"/>
      <c r="B305" s="243"/>
      <c r="C305" s="244"/>
      <c r="D305" s="234" t="s">
        <v>301</v>
      </c>
      <c r="E305" s="245" t="s">
        <v>19</v>
      </c>
      <c r="F305" s="246" t="s">
        <v>6724</v>
      </c>
      <c r="G305" s="244"/>
      <c r="H305" s="247">
        <v>17.5</v>
      </c>
      <c r="I305" s="248"/>
      <c r="J305" s="244"/>
      <c r="K305" s="244"/>
      <c r="L305" s="249"/>
      <c r="M305" s="250"/>
      <c r="N305" s="251"/>
      <c r="O305" s="251"/>
      <c r="P305" s="251"/>
      <c r="Q305" s="251"/>
      <c r="R305" s="251"/>
      <c r="S305" s="251"/>
      <c r="T305" s="252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3" t="s">
        <v>301</v>
      </c>
      <c r="AU305" s="253" t="s">
        <v>83</v>
      </c>
      <c r="AV305" s="14" t="s">
        <v>83</v>
      </c>
      <c r="AW305" s="14" t="s">
        <v>35</v>
      </c>
      <c r="AX305" s="14" t="s">
        <v>74</v>
      </c>
      <c r="AY305" s="253" t="s">
        <v>289</v>
      </c>
    </row>
    <row r="306" s="14" customFormat="1">
      <c r="A306" s="14"/>
      <c r="B306" s="243"/>
      <c r="C306" s="244"/>
      <c r="D306" s="234" t="s">
        <v>301</v>
      </c>
      <c r="E306" s="245" t="s">
        <v>19</v>
      </c>
      <c r="F306" s="246" t="s">
        <v>6725</v>
      </c>
      <c r="G306" s="244"/>
      <c r="H306" s="247">
        <v>76.475999999999999</v>
      </c>
      <c r="I306" s="248"/>
      <c r="J306" s="244"/>
      <c r="K306" s="244"/>
      <c r="L306" s="249"/>
      <c r="M306" s="250"/>
      <c r="N306" s="251"/>
      <c r="O306" s="251"/>
      <c r="P306" s="251"/>
      <c r="Q306" s="251"/>
      <c r="R306" s="251"/>
      <c r="S306" s="251"/>
      <c r="T306" s="252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3" t="s">
        <v>301</v>
      </c>
      <c r="AU306" s="253" t="s">
        <v>83</v>
      </c>
      <c r="AV306" s="14" t="s">
        <v>83</v>
      </c>
      <c r="AW306" s="14" t="s">
        <v>35</v>
      </c>
      <c r="AX306" s="14" t="s">
        <v>74</v>
      </c>
      <c r="AY306" s="253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6726</v>
      </c>
      <c r="G307" s="244"/>
      <c r="H307" s="247">
        <v>261.16199999999998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74</v>
      </c>
      <c r="AY307" s="253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6727</v>
      </c>
      <c r="G308" s="244"/>
      <c r="H308" s="247">
        <v>49.75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74</v>
      </c>
      <c r="AY308" s="253" t="s">
        <v>289</v>
      </c>
    </row>
    <row r="309" s="15" customFormat="1">
      <c r="A309" s="15"/>
      <c r="B309" s="254"/>
      <c r="C309" s="255"/>
      <c r="D309" s="234" t="s">
        <v>301</v>
      </c>
      <c r="E309" s="256" t="s">
        <v>19</v>
      </c>
      <c r="F309" s="257" t="s">
        <v>304</v>
      </c>
      <c r="G309" s="255"/>
      <c r="H309" s="258">
        <v>404.88799999999998</v>
      </c>
      <c r="I309" s="259"/>
      <c r="J309" s="255"/>
      <c r="K309" s="255"/>
      <c r="L309" s="260"/>
      <c r="M309" s="261"/>
      <c r="N309" s="262"/>
      <c r="O309" s="262"/>
      <c r="P309" s="262"/>
      <c r="Q309" s="262"/>
      <c r="R309" s="262"/>
      <c r="S309" s="262"/>
      <c r="T309" s="263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4" t="s">
        <v>301</v>
      </c>
      <c r="AU309" s="264" t="s">
        <v>83</v>
      </c>
      <c r="AV309" s="15" t="s">
        <v>297</v>
      </c>
      <c r="AW309" s="15" t="s">
        <v>35</v>
      </c>
      <c r="AX309" s="15" t="s">
        <v>74</v>
      </c>
      <c r="AY309" s="264" t="s">
        <v>289</v>
      </c>
    </row>
    <row r="310" s="14" customFormat="1">
      <c r="A310" s="14"/>
      <c r="B310" s="243"/>
      <c r="C310" s="244"/>
      <c r="D310" s="234" t="s">
        <v>301</v>
      </c>
      <c r="E310" s="245" t="s">
        <v>19</v>
      </c>
      <c r="F310" s="246" t="s">
        <v>6821</v>
      </c>
      <c r="G310" s="244"/>
      <c r="H310" s="247">
        <v>50.610999999999997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3" t="s">
        <v>301</v>
      </c>
      <c r="AU310" s="253" t="s">
        <v>83</v>
      </c>
      <c r="AV310" s="14" t="s">
        <v>83</v>
      </c>
      <c r="AW310" s="14" t="s">
        <v>35</v>
      </c>
      <c r="AX310" s="14" t="s">
        <v>74</v>
      </c>
      <c r="AY310" s="253" t="s">
        <v>289</v>
      </c>
    </row>
    <row r="311" s="15" customFormat="1">
      <c r="A311" s="15"/>
      <c r="B311" s="254"/>
      <c r="C311" s="255"/>
      <c r="D311" s="234" t="s">
        <v>301</v>
      </c>
      <c r="E311" s="256" t="s">
        <v>19</v>
      </c>
      <c r="F311" s="257" t="s">
        <v>304</v>
      </c>
      <c r="G311" s="255"/>
      <c r="H311" s="258">
        <v>50.610999999999997</v>
      </c>
      <c r="I311" s="259"/>
      <c r="J311" s="255"/>
      <c r="K311" s="255"/>
      <c r="L311" s="260"/>
      <c r="M311" s="261"/>
      <c r="N311" s="262"/>
      <c r="O311" s="262"/>
      <c r="P311" s="262"/>
      <c r="Q311" s="262"/>
      <c r="R311" s="262"/>
      <c r="S311" s="262"/>
      <c r="T311" s="263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4" t="s">
        <v>301</v>
      </c>
      <c r="AU311" s="264" t="s">
        <v>83</v>
      </c>
      <c r="AV311" s="15" t="s">
        <v>297</v>
      </c>
      <c r="AW311" s="15" t="s">
        <v>35</v>
      </c>
      <c r="AX311" s="15" t="s">
        <v>81</v>
      </c>
      <c r="AY311" s="264" t="s">
        <v>289</v>
      </c>
    </row>
    <row r="312" s="12" customFormat="1" ht="22.8" customHeight="1">
      <c r="A312" s="12"/>
      <c r="B312" s="198"/>
      <c r="C312" s="199"/>
      <c r="D312" s="200" t="s">
        <v>73</v>
      </c>
      <c r="E312" s="212" t="s">
        <v>139</v>
      </c>
      <c r="F312" s="212" t="s">
        <v>350</v>
      </c>
      <c r="G312" s="199"/>
      <c r="H312" s="199"/>
      <c r="I312" s="202"/>
      <c r="J312" s="213">
        <f>BK312</f>
        <v>0</v>
      </c>
      <c r="K312" s="199"/>
      <c r="L312" s="204"/>
      <c r="M312" s="205"/>
      <c r="N312" s="206"/>
      <c r="O312" s="206"/>
      <c r="P312" s="207">
        <f>P313</f>
        <v>0</v>
      </c>
      <c r="Q312" s="206"/>
      <c r="R312" s="207">
        <f>R313</f>
        <v>0</v>
      </c>
      <c r="S312" s="206"/>
      <c r="T312" s="208">
        <f>T313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81</v>
      </c>
      <c r="AT312" s="210" t="s">
        <v>73</v>
      </c>
      <c r="AU312" s="210" t="s">
        <v>81</v>
      </c>
      <c r="AY312" s="209" t="s">
        <v>289</v>
      </c>
      <c r="BK312" s="211">
        <f>BK313</f>
        <v>0</v>
      </c>
    </row>
    <row r="313" s="2" customFormat="1" ht="16.5" customHeight="1">
      <c r="A313" s="39"/>
      <c r="B313" s="40"/>
      <c r="C313" s="214" t="s">
        <v>485</v>
      </c>
      <c r="D313" s="214" t="s">
        <v>292</v>
      </c>
      <c r="E313" s="215" t="s">
        <v>6822</v>
      </c>
      <c r="F313" s="216" t="s">
        <v>6823</v>
      </c>
      <c r="G313" s="217" t="s">
        <v>529</v>
      </c>
      <c r="H313" s="218">
        <v>1</v>
      </c>
      <c r="I313" s="219"/>
      <c r="J313" s="220">
        <f>ROUND(I313*H313,2)</f>
        <v>0</v>
      </c>
      <c r="K313" s="216" t="s">
        <v>19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297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297</v>
      </c>
      <c r="BM313" s="225" t="s">
        <v>6824</v>
      </c>
    </row>
    <row r="314" s="12" customFormat="1" ht="22.8" customHeight="1">
      <c r="A314" s="12"/>
      <c r="B314" s="198"/>
      <c r="C314" s="199"/>
      <c r="D314" s="200" t="s">
        <v>73</v>
      </c>
      <c r="E314" s="212" t="s">
        <v>297</v>
      </c>
      <c r="F314" s="212" t="s">
        <v>878</v>
      </c>
      <c r="G314" s="199"/>
      <c r="H314" s="199"/>
      <c r="I314" s="202"/>
      <c r="J314" s="213">
        <f>BK314</f>
        <v>0</v>
      </c>
      <c r="K314" s="199"/>
      <c r="L314" s="204"/>
      <c r="M314" s="205"/>
      <c r="N314" s="206"/>
      <c r="O314" s="206"/>
      <c r="P314" s="207">
        <f>SUM(P315:P360)</f>
        <v>0</v>
      </c>
      <c r="Q314" s="206"/>
      <c r="R314" s="207">
        <f>SUM(R315:R360)</f>
        <v>118.44461221000002</v>
      </c>
      <c r="S314" s="206"/>
      <c r="T314" s="208">
        <f>SUM(T315:T360)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09" t="s">
        <v>81</v>
      </c>
      <c r="AT314" s="210" t="s">
        <v>73</v>
      </c>
      <c r="AU314" s="210" t="s">
        <v>81</v>
      </c>
      <c r="AY314" s="209" t="s">
        <v>289</v>
      </c>
      <c r="BK314" s="211">
        <f>SUM(BK315:BK360)</f>
        <v>0</v>
      </c>
    </row>
    <row r="315" s="2" customFormat="1" ht="24.15" customHeight="1">
      <c r="A315" s="39"/>
      <c r="B315" s="40"/>
      <c r="C315" s="214" t="s">
        <v>305</v>
      </c>
      <c r="D315" s="214" t="s">
        <v>292</v>
      </c>
      <c r="E315" s="215" t="s">
        <v>6825</v>
      </c>
      <c r="F315" s="216" t="s">
        <v>6826</v>
      </c>
      <c r="G315" s="217" t="s">
        <v>308</v>
      </c>
      <c r="H315" s="218">
        <v>1.6739999999999999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1.7034</v>
      </c>
      <c r="R315" s="223">
        <f>Q315*H315</f>
        <v>2.8514916000000001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297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297</v>
      </c>
      <c r="BM315" s="225" t="s">
        <v>6827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6828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14" customFormat="1">
      <c r="A317" s="14"/>
      <c r="B317" s="243"/>
      <c r="C317" s="244"/>
      <c r="D317" s="234" t="s">
        <v>301</v>
      </c>
      <c r="E317" s="245" t="s">
        <v>19</v>
      </c>
      <c r="F317" s="246" t="s">
        <v>6829</v>
      </c>
      <c r="G317" s="244"/>
      <c r="H317" s="247">
        <v>1.6739999999999999</v>
      </c>
      <c r="I317" s="248"/>
      <c r="J317" s="244"/>
      <c r="K317" s="244"/>
      <c r="L317" s="249"/>
      <c r="M317" s="250"/>
      <c r="N317" s="251"/>
      <c r="O317" s="251"/>
      <c r="P317" s="251"/>
      <c r="Q317" s="251"/>
      <c r="R317" s="251"/>
      <c r="S317" s="251"/>
      <c r="T317" s="252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3" t="s">
        <v>301</v>
      </c>
      <c r="AU317" s="253" t="s">
        <v>83</v>
      </c>
      <c r="AV317" s="14" t="s">
        <v>83</v>
      </c>
      <c r="AW317" s="14" t="s">
        <v>35</v>
      </c>
      <c r="AX317" s="14" t="s">
        <v>74</v>
      </c>
      <c r="AY317" s="253" t="s">
        <v>289</v>
      </c>
    </row>
    <row r="318" s="15" customFormat="1">
      <c r="A318" s="15"/>
      <c r="B318" s="254"/>
      <c r="C318" s="255"/>
      <c r="D318" s="234" t="s">
        <v>301</v>
      </c>
      <c r="E318" s="256" t="s">
        <v>19</v>
      </c>
      <c r="F318" s="257" t="s">
        <v>304</v>
      </c>
      <c r="G318" s="255"/>
      <c r="H318" s="258">
        <v>1.6739999999999999</v>
      </c>
      <c r="I318" s="259"/>
      <c r="J318" s="255"/>
      <c r="K318" s="255"/>
      <c r="L318" s="260"/>
      <c r="M318" s="261"/>
      <c r="N318" s="262"/>
      <c r="O318" s="262"/>
      <c r="P318" s="262"/>
      <c r="Q318" s="262"/>
      <c r="R318" s="262"/>
      <c r="S318" s="262"/>
      <c r="T318" s="263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4" t="s">
        <v>301</v>
      </c>
      <c r="AU318" s="264" t="s">
        <v>83</v>
      </c>
      <c r="AV318" s="15" t="s">
        <v>297</v>
      </c>
      <c r="AW318" s="15" t="s">
        <v>35</v>
      </c>
      <c r="AX318" s="15" t="s">
        <v>81</v>
      </c>
      <c r="AY318" s="264" t="s">
        <v>289</v>
      </c>
    </row>
    <row r="319" s="2" customFormat="1" ht="33" customHeight="1">
      <c r="A319" s="39"/>
      <c r="B319" s="40"/>
      <c r="C319" s="214" t="s">
        <v>808</v>
      </c>
      <c r="D319" s="214" t="s">
        <v>292</v>
      </c>
      <c r="E319" s="215" t="s">
        <v>6830</v>
      </c>
      <c r="F319" s="216" t="s">
        <v>6831</v>
      </c>
      <c r="G319" s="217" t="s">
        <v>308</v>
      </c>
      <c r="H319" s="218">
        <v>48.637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1.8907700000000001</v>
      </c>
      <c r="R319" s="223">
        <f>Q319*H319</f>
        <v>91.96138049000001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297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297</v>
      </c>
      <c r="BM319" s="225" t="s">
        <v>6832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6833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6834</v>
      </c>
      <c r="G321" s="244"/>
      <c r="H321" s="247">
        <v>10.984999999999999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4" customFormat="1">
      <c r="A322" s="14"/>
      <c r="B322" s="243"/>
      <c r="C322" s="244"/>
      <c r="D322" s="234" t="s">
        <v>301</v>
      </c>
      <c r="E322" s="245" t="s">
        <v>19</v>
      </c>
      <c r="F322" s="246" t="s">
        <v>6835</v>
      </c>
      <c r="G322" s="244"/>
      <c r="H322" s="247">
        <v>37.652000000000001</v>
      </c>
      <c r="I322" s="248"/>
      <c r="J322" s="244"/>
      <c r="K322" s="244"/>
      <c r="L322" s="249"/>
      <c r="M322" s="250"/>
      <c r="N322" s="251"/>
      <c r="O322" s="251"/>
      <c r="P322" s="251"/>
      <c r="Q322" s="251"/>
      <c r="R322" s="251"/>
      <c r="S322" s="251"/>
      <c r="T322" s="252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3" t="s">
        <v>301</v>
      </c>
      <c r="AU322" s="253" t="s">
        <v>83</v>
      </c>
      <c r="AV322" s="14" t="s">
        <v>83</v>
      </c>
      <c r="AW322" s="14" t="s">
        <v>35</v>
      </c>
      <c r="AX322" s="14" t="s">
        <v>74</v>
      </c>
      <c r="AY322" s="253" t="s">
        <v>289</v>
      </c>
    </row>
    <row r="323" s="15" customFormat="1">
      <c r="A323" s="15"/>
      <c r="B323" s="254"/>
      <c r="C323" s="255"/>
      <c r="D323" s="234" t="s">
        <v>301</v>
      </c>
      <c r="E323" s="256" t="s">
        <v>19</v>
      </c>
      <c r="F323" s="257" t="s">
        <v>304</v>
      </c>
      <c r="G323" s="255"/>
      <c r="H323" s="258">
        <v>48.637</v>
      </c>
      <c r="I323" s="259"/>
      <c r="J323" s="255"/>
      <c r="K323" s="255"/>
      <c r="L323" s="260"/>
      <c r="M323" s="261"/>
      <c r="N323" s="262"/>
      <c r="O323" s="262"/>
      <c r="P323" s="262"/>
      <c r="Q323" s="262"/>
      <c r="R323" s="262"/>
      <c r="S323" s="262"/>
      <c r="T323" s="263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4" t="s">
        <v>301</v>
      </c>
      <c r="AU323" s="264" t="s">
        <v>83</v>
      </c>
      <c r="AV323" s="15" t="s">
        <v>297</v>
      </c>
      <c r="AW323" s="15" t="s">
        <v>35</v>
      </c>
      <c r="AX323" s="15" t="s">
        <v>81</v>
      </c>
      <c r="AY323" s="264" t="s">
        <v>289</v>
      </c>
    </row>
    <row r="324" s="2" customFormat="1" ht="24.15" customHeight="1">
      <c r="A324" s="39"/>
      <c r="B324" s="40"/>
      <c r="C324" s="214" t="s">
        <v>497</v>
      </c>
      <c r="D324" s="214" t="s">
        <v>292</v>
      </c>
      <c r="E324" s="215" t="s">
        <v>6836</v>
      </c>
      <c r="F324" s="216" t="s">
        <v>6837</v>
      </c>
      <c r="G324" s="217" t="s">
        <v>620</v>
      </c>
      <c r="H324" s="218">
        <v>27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0.22394</v>
      </c>
      <c r="R324" s="223">
        <f>Q324*H324</f>
        <v>6.0463800000000001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297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297</v>
      </c>
      <c r="BM324" s="225" t="s">
        <v>6838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6839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14" customFormat="1">
      <c r="A326" s="14"/>
      <c r="B326" s="243"/>
      <c r="C326" s="244"/>
      <c r="D326" s="234" t="s">
        <v>301</v>
      </c>
      <c r="E326" s="245" t="s">
        <v>19</v>
      </c>
      <c r="F326" s="246" t="s">
        <v>6840</v>
      </c>
      <c r="G326" s="244"/>
      <c r="H326" s="247">
        <v>6</v>
      </c>
      <c r="I326" s="248"/>
      <c r="J326" s="244"/>
      <c r="K326" s="244"/>
      <c r="L326" s="249"/>
      <c r="M326" s="250"/>
      <c r="N326" s="251"/>
      <c r="O326" s="251"/>
      <c r="P326" s="251"/>
      <c r="Q326" s="251"/>
      <c r="R326" s="251"/>
      <c r="S326" s="251"/>
      <c r="T326" s="252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3" t="s">
        <v>301</v>
      </c>
      <c r="AU326" s="253" t="s">
        <v>83</v>
      </c>
      <c r="AV326" s="14" t="s">
        <v>83</v>
      </c>
      <c r="AW326" s="14" t="s">
        <v>35</v>
      </c>
      <c r="AX326" s="14" t="s">
        <v>74</v>
      </c>
      <c r="AY326" s="253" t="s">
        <v>289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6841</v>
      </c>
      <c r="G327" s="244"/>
      <c r="H327" s="247">
        <v>21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74</v>
      </c>
      <c r="AY327" s="253" t="s">
        <v>289</v>
      </c>
    </row>
    <row r="328" s="15" customFormat="1">
      <c r="A328" s="15"/>
      <c r="B328" s="254"/>
      <c r="C328" s="255"/>
      <c r="D328" s="234" t="s">
        <v>301</v>
      </c>
      <c r="E328" s="256" t="s">
        <v>19</v>
      </c>
      <c r="F328" s="257" t="s">
        <v>304</v>
      </c>
      <c r="G328" s="255"/>
      <c r="H328" s="258">
        <v>27</v>
      </c>
      <c r="I328" s="259"/>
      <c r="J328" s="255"/>
      <c r="K328" s="255"/>
      <c r="L328" s="260"/>
      <c r="M328" s="261"/>
      <c r="N328" s="262"/>
      <c r="O328" s="262"/>
      <c r="P328" s="262"/>
      <c r="Q328" s="262"/>
      <c r="R328" s="262"/>
      <c r="S328" s="262"/>
      <c r="T328" s="26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4" t="s">
        <v>301</v>
      </c>
      <c r="AU328" s="264" t="s">
        <v>83</v>
      </c>
      <c r="AV328" s="15" t="s">
        <v>297</v>
      </c>
      <c r="AW328" s="15" t="s">
        <v>35</v>
      </c>
      <c r="AX328" s="15" t="s">
        <v>81</v>
      </c>
      <c r="AY328" s="264" t="s">
        <v>289</v>
      </c>
    </row>
    <row r="329" s="2" customFormat="1" ht="24.15" customHeight="1">
      <c r="A329" s="39"/>
      <c r="B329" s="40"/>
      <c r="C329" s="265" t="s">
        <v>514</v>
      </c>
      <c r="D329" s="265" t="s">
        <v>357</v>
      </c>
      <c r="E329" s="266" t="s">
        <v>6842</v>
      </c>
      <c r="F329" s="267" t="s">
        <v>6843</v>
      </c>
      <c r="G329" s="268" t="s">
        <v>620</v>
      </c>
      <c r="H329" s="269">
        <v>3</v>
      </c>
      <c r="I329" s="270"/>
      <c r="J329" s="271">
        <f>ROUND(I329*H329,2)</f>
        <v>0</v>
      </c>
      <c r="K329" s="267" t="s">
        <v>296</v>
      </c>
      <c r="L329" s="272"/>
      <c r="M329" s="273" t="s">
        <v>19</v>
      </c>
      <c r="N329" s="274" t="s">
        <v>45</v>
      </c>
      <c r="O329" s="85"/>
      <c r="P329" s="223">
        <f>O329*H329</f>
        <v>0</v>
      </c>
      <c r="Q329" s="223">
        <v>0.027</v>
      </c>
      <c r="R329" s="223">
        <f>Q329*H329</f>
        <v>0.081000000000000003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360</v>
      </c>
      <c r="AT329" s="225" t="s">
        <v>357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297</v>
      </c>
      <c r="BM329" s="225" t="s">
        <v>6844</v>
      </c>
    </row>
    <row r="330" s="14" customFormat="1">
      <c r="A330" s="14"/>
      <c r="B330" s="243"/>
      <c r="C330" s="244"/>
      <c r="D330" s="234" t="s">
        <v>301</v>
      </c>
      <c r="E330" s="245" t="s">
        <v>19</v>
      </c>
      <c r="F330" s="246" t="s">
        <v>6845</v>
      </c>
      <c r="G330" s="244"/>
      <c r="H330" s="247">
        <v>3</v>
      </c>
      <c r="I330" s="248"/>
      <c r="J330" s="244"/>
      <c r="K330" s="244"/>
      <c r="L330" s="249"/>
      <c r="M330" s="250"/>
      <c r="N330" s="251"/>
      <c r="O330" s="251"/>
      <c r="P330" s="251"/>
      <c r="Q330" s="251"/>
      <c r="R330" s="251"/>
      <c r="S330" s="251"/>
      <c r="T330" s="252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3" t="s">
        <v>301</v>
      </c>
      <c r="AU330" s="253" t="s">
        <v>83</v>
      </c>
      <c r="AV330" s="14" t="s">
        <v>83</v>
      </c>
      <c r="AW330" s="14" t="s">
        <v>35</v>
      </c>
      <c r="AX330" s="14" t="s">
        <v>74</v>
      </c>
      <c r="AY330" s="253" t="s">
        <v>289</v>
      </c>
    </row>
    <row r="331" s="15" customFormat="1">
      <c r="A331" s="15"/>
      <c r="B331" s="254"/>
      <c r="C331" s="255"/>
      <c r="D331" s="234" t="s">
        <v>301</v>
      </c>
      <c r="E331" s="256" t="s">
        <v>19</v>
      </c>
      <c r="F331" s="257" t="s">
        <v>304</v>
      </c>
      <c r="G331" s="255"/>
      <c r="H331" s="258">
        <v>3</v>
      </c>
      <c r="I331" s="259"/>
      <c r="J331" s="255"/>
      <c r="K331" s="255"/>
      <c r="L331" s="260"/>
      <c r="M331" s="261"/>
      <c r="N331" s="262"/>
      <c r="O331" s="262"/>
      <c r="P331" s="262"/>
      <c r="Q331" s="262"/>
      <c r="R331" s="262"/>
      <c r="S331" s="262"/>
      <c r="T331" s="263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4" t="s">
        <v>301</v>
      </c>
      <c r="AU331" s="264" t="s">
        <v>83</v>
      </c>
      <c r="AV331" s="15" t="s">
        <v>297</v>
      </c>
      <c r="AW331" s="15" t="s">
        <v>35</v>
      </c>
      <c r="AX331" s="15" t="s">
        <v>81</v>
      </c>
      <c r="AY331" s="264" t="s">
        <v>289</v>
      </c>
    </row>
    <row r="332" s="2" customFormat="1" ht="24.15" customHeight="1">
      <c r="A332" s="39"/>
      <c r="B332" s="40"/>
      <c r="C332" s="265" t="s">
        <v>760</v>
      </c>
      <c r="D332" s="265" t="s">
        <v>357</v>
      </c>
      <c r="E332" s="266" t="s">
        <v>6846</v>
      </c>
      <c r="F332" s="267" t="s">
        <v>6847</v>
      </c>
      <c r="G332" s="268" t="s">
        <v>620</v>
      </c>
      <c r="H332" s="269">
        <v>1</v>
      </c>
      <c r="I332" s="270"/>
      <c r="J332" s="271">
        <f>ROUND(I332*H332,2)</f>
        <v>0</v>
      </c>
      <c r="K332" s="267" t="s">
        <v>296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0.040000000000000001</v>
      </c>
      <c r="R332" s="223">
        <f>Q332*H332</f>
        <v>0.040000000000000001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360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297</v>
      </c>
      <c r="BM332" s="225" t="s">
        <v>6848</v>
      </c>
    </row>
    <row r="333" s="14" customFormat="1">
      <c r="A333" s="14"/>
      <c r="B333" s="243"/>
      <c r="C333" s="244"/>
      <c r="D333" s="234" t="s">
        <v>301</v>
      </c>
      <c r="E333" s="245" t="s">
        <v>19</v>
      </c>
      <c r="F333" s="246" t="s">
        <v>6849</v>
      </c>
      <c r="G333" s="244"/>
      <c r="H333" s="247">
        <v>1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3" t="s">
        <v>301</v>
      </c>
      <c r="AU333" s="253" t="s">
        <v>83</v>
      </c>
      <c r="AV333" s="14" t="s">
        <v>83</v>
      </c>
      <c r="AW333" s="14" t="s">
        <v>35</v>
      </c>
      <c r="AX333" s="14" t="s">
        <v>74</v>
      </c>
      <c r="AY333" s="253" t="s">
        <v>289</v>
      </c>
    </row>
    <row r="334" s="15" customFormat="1">
      <c r="A334" s="15"/>
      <c r="B334" s="254"/>
      <c r="C334" s="255"/>
      <c r="D334" s="234" t="s">
        <v>301</v>
      </c>
      <c r="E334" s="256" t="s">
        <v>19</v>
      </c>
      <c r="F334" s="257" t="s">
        <v>304</v>
      </c>
      <c r="G334" s="255"/>
      <c r="H334" s="258">
        <v>1</v>
      </c>
      <c r="I334" s="259"/>
      <c r="J334" s="255"/>
      <c r="K334" s="255"/>
      <c r="L334" s="260"/>
      <c r="M334" s="261"/>
      <c r="N334" s="262"/>
      <c r="O334" s="262"/>
      <c r="P334" s="262"/>
      <c r="Q334" s="262"/>
      <c r="R334" s="262"/>
      <c r="S334" s="262"/>
      <c r="T334" s="263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4" t="s">
        <v>301</v>
      </c>
      <c r="AU334" s="264" t="s">
        <v>83</v>
      </c>
      <c r="AV334" s="15" t="s">
        <v>297</v>
      </c>
      <c r="AW334" s="15" t="s">
        <v>35</v>
      </c>
      <c r="AX334" s="15" t="s">
        <v>81</v>
      </c>
      <c r="AY334" s="264" t="s">
        <v>289</v>
      </c>
    </row>
    <row r="335" s="2" customFormat="1" ht="24.15" customHeight="1">
      <c r="A335" s="39"/>
      <c r="B335" s="40"/>
      <c r="C335" s="265" t="s">
        <v>454</v>
      </c>
      <c r="D335" s="265" t="s">
        <v>357</v>
      </c>
      <c r="E335" s="266" t="s">
        <v>6850</v>
      </c>
      <c r="F335" s="267" t="s">
        <v>6851</v>
      </c>
      <c r="G335" s="268" t="s">
        <v>620</v>
      </c>
      <c r="H335" s="269">
        <v>5</v>
      </c>
      <c r="I335" s="270"/>
      <c r="J335" s="271">
        <f>ROUND(I335*H335,2)</f>
        <v>0</v>
      </c>
      <c r="K335" s="267" t="s">
        <v>296</v>
      </c>
      <c r="L335" s="272"/>
      <c r="M335" s="273" t="s">
        <v>19</v>
      </c>
      <c r="N335" s="274" t="s">
        <v>45</v>
      </c>
      <c r="O335" s="85"/>
      <c r="P335" s="223">
        <f>O335*H335</f>
        <v>0</v>
      </c>
      <c r="Q335" s="223">
        <v>0.050999999999999997</v>
      </c>
      <c r="R335" s="223">
        <f>Q335*H335</f>
        <v>0.255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360</v>
      </c>
      <c r="AT335" s="225" t="s">
        <v>357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297</v>
      </c>
      <c r="BM335" s="225" t="s">
        <v>6852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6853</v>
      </c>
      <c r="G336" s="244"/>
      <c r="H336" s="247">
        <v>5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5" customFormat="1">
      <c r="A337" s="15"/>
      <c r="B337" s="254"/>
      <c r="C337" s="255"/>
      <c r="D337" s="234" t="s">
        <v>301</v>
      </c>
      <c r="E337" s="256" t="s">
        <v>19</v>
      </c>
      <c r="F337" s="257" t="s">
        <v>304</v>
      </c>
      <c r="G337" s="255"/>
      <c r="H337" s="258">
        <v>5</v>
      </c>
      <c r="I337" s="259"/>
      <c r="J337" s="255"/>
      <c r="K337" s="255"/>
      <c r="L337" s="260"/>
      <c r="M337" s="261"/>
      <c r="N337" s="262"/>
      <c r="O337" s="262"/>
      <c r="P337" s="262"/>
      <c r="Q337" s="262"/>
      <c r="R337" s="262"/>
      <c r="S337" s="262"/>
      <c r="T337" s="263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4" t="s">
        <v>301</v>
      </c>
      <c r="AU337" s="264" t="s">
        <v>83</v>
      </c>
      <c r="AV337" s="15" t="s">
        <v>297</v>
      </c>
      <c r="AW337" s="15" t="s">
        <v>35</v>
      </c>
      <c r="AX337" s="15" t="s">
        <v>81</v>
      </c>
      <c r="AY337" s="264" t="s">
        <v>289</v>
      </c>
    </row>
    <row r="338" s="2" customFormat="1" ht="24.15" customHeight="1">
      <c r="A338" s="39"/>
      <c r="B338" s="40"/>
      <c r="C338" s="265" t="s">
        <v>637</v>
      </c>
      <c r="D338" s="265" t="s">
        <v>357</v>
      </c>
      <c r="E338" s="266" t="s">
        <v>6854</v>
      </c>
      <c r="F338" s="267" t="s">
        <v>6855</v>
      </c>
      <c r="G338" s="268" t="s">
        <v>620</v>
      </c>
      <c r="H338" s="269">
        <v>18</v>
      </c>
      <c r="I338" s="270"/>
      <c r="J338" s="271">
        <f>ROUND(I338*H338,2)</f>
        <v>0</v>
      </c>
      <c r="K338" s="267" t="s">
        <v>296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0.068000000000000005</v>
      </c>
      <c r="R338" s="223">
        <f>Q338*H338</f>
        <v>1.2240000000000002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360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297</v>
      </c>
      <c r="BM338" s="225" t="s">
        <v>6856</v>
      </c>
    </row>
    <row r="339" s="14" customFormat="1">
      <c r="A339" s="14"/>
      <c r="B339" s="243"/>
      <c r="C339" s="244"/>
      <c r="D339" s="234" t="s">
        <v>301</v>
      </c>
      <c r="E339" s="245" t="s">
        <v>19</v>
      </c>
      <c r="F339" s="246" t="s">
        <v>6840</v>
      </c>
      <c r="G339" s="244"/>
      <c r="H339" s="247">
        <v>6</v>
      </c>
      <c r="I339" s="248"/>
      <c r="J339" s="244"/>
      <c r="K339" s="244"/>
      <c r="L339" s="249"/>
      <c r="M339" s="250"/>
      <c r="N339" s="251"/>
      <c r="O339" s="251"/>
      <c r="P339" s="251"/>
      <c r="Q339" s="251"/>
      <c r="R339" s="251"/>
      <c r="S339" s="251"/>
      <c r="T339" s="252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3" t="s">
        <v>301</v>
      </c>
      <c r="AU339" s="253" t="s">
        <v>83</v>
      </c>
      <c r="AV339" s="14" t="s">
        <v>83</v>
      </c>
      <c r="AW339" s="14" t="s">
        <v>35</v>
      </c>
      <c r="AX339" s="14" t="s">
        <v>74</v>
      </c>
      <c r="AY339" s="253" t="s">
        <v>289</v>
      </c>
    </row>
    <row r="340" s="14" customFormat="1">
      <c r="A340" s="14"/>
      <c r="B340" s="243"/>
      <c r="C340" s="244"/>
      <c r="D340" s="234" t="s">
        <v>301</v>
      </c>
      <c r="E340" s="245" t="s">
        <v>19</v>
      </c>
      <c r="F340" s="246" t="s">
        <v>6857</v>
      </c>
      <c r="G340" s="244"/>
      <c r="H340" s="247">
        <v>12</v>
      </c>
      <c r="I340" s="248"/>
      <c r="J340" s="244"/>
      <c r="K340" s="244"/>
      <c r="L340" s="249"/>
      <c r="M340" s="250"/>
      <c r="N340" s="251"/>
      <c r="O340" s="251"/>
      <c r="P340" s="251"/>
      <c r="Q340" s="251"/>
      <c r="R340" s="251"/>
      <c r="S340" s="251"/>
      <c r="T340" s="252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3" t="s">
        <v>301</v>
      </c>
      <c r="AU340" s="253" t="s">
        <v>83</v>
      </c>
      <c r="AV340" s="14" t="s">
        <v>83</v>
      </c>
      <c r="AW340" s="14" t="s">
        <v>35</v>
      </c>
      <c r="AX340" s="14" t="s">
        <v>74</v>
      </c>
      <c r="AY340" s="253" t="s">
        <v>289</v>
      </c>
    </row>
    <row r="341" s="15" customFormat="1">
      <c r="A341" s="15"/>
      <c r="B341" s="254"/>
      <c r="C341" s="255"/>
      <c r="D341" s="234" t="s">
        <v>301</v>
      </c>
      <c r="E341" s="256" t="s">
        <v>19</v>
      </c>
      <c r="F341" s="257" t="s">
        <v>304</v>
      </c>
      <c r="G341" s="255"/>
      <c r="H341" s="258">
        <v>18</v>
      </c>
      <c r="I341" s="259"/>
      <c r="J341" s="255"/>
      <c r="K341" s="255"/>
      <c r="L341" s="260"/>
      <c r="M341" s="261"/>
      <c r="N341" s="262"/>
      <c r="O341" s="262"/>
      <c r="P341" s="262"/>
      <c r="Q341" s="262"/>
      <c r="R341" s="262"/>
      <c r="S341" s="262"/>
      <c r="T341" s="263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4" t="s">
        <v>301</v>
      </c>
      <c r="AU341" s="264" t="s">
        <v>83</v>
      </c>
      <c r="AV341" s="15" t="s">
        <v>297</v>
      </c>
      <c r="AW341" s="15" t="s">
        <v>35</v>
      </c>
      <c r="AX341" s="15" t="s">
        <v>81</v>
      </c>
      <c r="AY341" s="264" t="s">
        <v>289</v>
      </c>
    </row>
    <row r="342" s="2" customFormat="1" ht="33" customHeight="1">
      <c r="A342" s="39"/>
      <c r="B342" s="40"/>
      <c r="C342" s="214" t="s">
        <v>406</v>
      </c>
      <c r="D342" s="214" t="s">
        <v>292</v>
      </c>
      <c r="E342" s="215" t="s">
        <v>6858</v>
      </c>
      <c r="F342" s="216" t="s">
        <v>6859</v>
      </c>
      <c r="G342" s="217" t="s">
        <v>620</v>
      </c>
      <c r="H342" s="218">
        <v>6</v>
      </c>
      <c r="I342" s="219"/>
      <c r="J342" s="220">
        <f>ROUND(I342*H342,2)</f>
        <v>0</v>
      </c>
      <c r="K342" s="216" t="s">
        <v>296</v>
      </c>
      <c r="L342" s="45"/>
      <c r="M342" s="221" t="s">
        <v>19</v>
      </c>
      <c r="N342" s="222" t="s">
        <v>45</v>
      </c>
      <c r="O342" s="85"/>
      <c r="P342" s="223">
        <f>O342*H342</f>
        <v>0</v>
      </c>
      <c r="Q342" s="223">
        <v>0.22394</v>
      </c>
      <c r="R342" s="223">
        <f>Q342*H342</f>
        <v>1.34364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297</v>
      </c>
      <c r="AT342" s="225" t="s">
        <v>292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297</v>
      </c>
      <c r="BM342" s="225" t="s">
        <v>6860</v>
      </c>
    </row>
    <row r="343" s="2" customFormat="1">
      <c r="A343" s="39"/>
      <c r="B343" s="40"/>
      <c r="C343" s="41"/>
      <c r="D343" s="227" t="s">
        <v>299</v>
      </c>
      <c r="E343" s="41"/>
      <c r="F343" s="228" t="s">
        <v>6861</v>
      </c>
      <c r="G343" s="41"/>
      <c r="H343" s="41"/>
      <c r="I343" s="229"/>
      <c r="J343" s="41"/>
      <c r="K343" s="41"/>
      <c r="L343" s="45"/>
      <c r="M343" s="230"/>
      <c r="N343" s="231"/>
      <c r="O343" s="85"/>
      <c r="P343" s="85"/>
      <c r="Q343" s="85"/>
      <c r="R343" s="85"/>
      <c r="S343" s="85"/>
      <c r="T343" s="86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83</v>
      </c>
    </row>
    <row r="344" s="14" customFormat="1">
      <c r="A344" s="14"/>
      <c r="B344" s="243"/>
      <c r="C344" s="244"/>
      <c r="D344" s="234" t="s">
        <v>301</v>
      </c>
      <c r="E344" s="245" t="s">
        <v>19</v>
      </c>
      <c r="F344" s="246" t="s">
        <v>6862</v>
      </c>
      <c r="G344" s="244"/>
      <c r="H344" s="247">
        <v>6</v>
      </c>
      <c r="I344" s="248"/>
      <c r="J344" s="244"/>
      <c r="K344" s="244"/>
      <c r="L344" s="249"/>
      <c r="M344" s="250"/>
      <c r="N344" s="251"/>
      <c r="O344" s="251"/>
      <c r="P344" s="251"/>
      <c r="Q344" s="251"/>
      <c r="R344" s="251"/>
      <c r="S344" s="251"/>
      <c r="T344" s="252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3" t="s">
        <v>301</v>
      </c>
      <c r="AU344" s="253" t="s">
        <v>83</v>
      </c>
      <c r="AV344" s="14" t="s">
        <v>83</v>
      </c>
      <c r="AW344" s="14" t="s">
        <v>35</v>
      </c>
      <c r="AX344" s="14" t="s">
        <v>74</v>
      </c>
      <c r="AY344" s="253" t="s">
        <v>289</v>
      </c>
    </row>
    <row r="345" s="15" customFormat="1">
      <c r="A345" s="15"/>
      <c r="B345" s="254"/>
      <c r="C345" s="255"/>
      <c r="D345" s="234" t="s">
        <v>301</v>
      </c>
      <c r="E345" s="256" t="s">
        <v>19</v>
      </c>
      <c r="F345" s="257" t="s">
        <v>304</v>
      </c>
      <c r="G345" s="255"/>
      <c r="H345" s="258">
        <v>6</v>
      </c>
      <c r="I345" s="259"/>
      <c r="J345" s="255"/>
      <c r="K345" s="255"/>
      <c r="L345" s="260"/>
      <c r="M345" s="261"/>
      <c r="N345" s="262"/>
      <c r="O345" s="262"/>
      <c r="P345" s="262"/>
      <c r="Q345" s="262"/>
      <c r="R345" s="262"/>
      <c r="S345" s="262"/>
      <c r="T345" s="263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4" t="s">
        <v>301</v>
      </c>
      <c r="AU345" s="264" t="s">
        <v>83</v>
      </c>
      <c r="AV345" s="15" t="s">
        <v>297</v>
      </c>
      <c r="AW345" s="15" t="s">
        <v>35</v>
      </c>
      <c r="AX345" s="15" t="s">
        <v>81</v>
      </c>
      <c r="AY345" s="264" t="s">
        <v>289</v>
      </c>
    </row>
    <row r="346" s="2" customFormat="1" ht="24.15" customHeight="1">
      <c r="A346" s="39"/>
      <c r="B346" s="40"/>
      <c r="C346" s="265" t="s">
        <v>437</v>
      </c>
      <c r="D346" s="265" t="s">
        <v>357</v>
      </c>
      <c r="E346" s="266" t="s">
        <v>6863</v>
      </c>
      <c r="F346" s="267" t="s">
        <v>6864</v>
      </c>
      <c r="G346" s="268" t="s">
        <v>620</v>
      </c>
      <c r="H346" s="269">
        <v>6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0.081000000000000003</v>
      </c>
      <c r="R346" s="223">
        <f>Q346*H346</f>
        <v>0.48599999999999999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360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297</v>
      </c>
      <c r="BM346" s="225" t="s">
        <v>6865</v>
      </c>
    </row>
    <row r="347" s="14" customFormat="1">
      <c r="A347" s="14"/>
      <c r="B347" s="243"/>
      <c r="C347" s="244"/>
      <c r="D347" s="234" t="s">
        <v>301</v>
      </c>
      <c r="E347" s="245" t="s">
        <v>19</v>
      </c>
      <c r="F347" s="246" t="s">
        <v>6862</v>
      </c>
      <c r="G347" s="244"/>
      <c r="H347" s="247">
        <v>6</v>
      </c>
      <c r="I347" s="248"/>
      <c r="J347" s="244"/>
      <c r="K347" s="244"/>
      <c r="L347" s="249"/>
      <c r="M347" s="250"/>
      <c r="N347" s="251"/>
      <c r="O347" s="251"/>
      <c r="P347" s="251"/>
      <c r="Q347" s="251"/>
      <c r="R347" s="251"/>
      <c r="S347" s="251"/>
      <c r="T347" s="252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3" t="s">
        <v>301</v>
      </c>
      <c r="AU347" s="253" t="s">
        <v>83</v>
      </c>
      <c r="AV347" s="14" t="s">
        <v>83</v>
      </c>
      <c r="AW347" s="14" t="s">
        <v>35</v>
      </c>
      <c r="AX347" s="14" t="s">
        <v>74</v>
      </c>
      <c r="AY347" s="253" t="s">
        <v>289</v>
      </c>
    </row>
    <row r="348" s="15" customFormat="1">
      <c r="A348" s="15"/>
      <c r="B348" s="254"/>
      <c r="C348" s="255"/>
      <c r="D348" s="234" t="s">
        <v>301</v>
      </c>
      <c r="E348" s="256" t="s">
        <v>19</v>
      </c>
      <c r="F348" s="257" t="s">
        <v>304</v>
      </c>
      <c r="G348" s="255"/>
      <c r="H348" s="258">
        <v>6</v>
      </c>
      <c r="I348" s="259"/>
      <c r="J348" s="255"/>
      <c r="K348" s="255"/>
      <c r="L348" s="260"/>
      <c r="M348" s="261"/>
      <c r="N348" s="262"/>
      <c r="O348" s="262"/>
      <c r="P348" s="262"/>
      <c r="Q348" s="262"/>
      <c r="R348" s="262"/>
      <c r="S348" s="262"/>
      <c r="T348" s="263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4" t="s">
        <v>301</v>
      </c>
      <c r="AU348" s="264" t="s">
        <v>83</v>
      </c>
      <c r="AV348" s="15" t="s">
        <v>297</v>
      </c>
      <c r="AW348" s="15" t="s">
        <v>35</v>
      </c>
      <c r="AX348" s="15" t="s">
        <v>81</v>
      </c>
      <c r="AY348" s="264" t="s">
        <v>289</v>
      </c>
    </row>
    <row r="349" s="2" customFormat="1" ht="37.8" customHeight="1">
      <c r="A349" s="39"/>
      <c r="B349" s="40"/>
      <c r="C349" s="214" t="s">
        <v>560</v>
      </c>
      <c r="D349" s="214" t="s">
        <v>292</v>
      </c>
      <c r="E349" s="215" t="s">
        <v>6866</v>
      </c>
      <c r="F349" s="216" t="s">
        <v>6867</v>
      </c>
      <c r="G349" s="217" t="s">
        <v>308</v>
      </c>
      <c r="H349" s="218">
        <v>4.2750000000000004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2.3010199999999998</v>
      </c>
      <c r="R349" s="223">
        <f>Q349*H349</f>
        <v>9.8368605000000002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297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297</v>
      </c>
      <c r="BM349" s="225" t="s">
        <v>6868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6869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6870</v>
      </c>
      <c r="G351" s="244"/>
      <c r="H351" s="247">
        <v>4.2750000000000004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74</v>
      </c>
      <c r="AY351" s="253" t="s">
        <v>289</v>
      </c>
    </row>
    <row r="352" s="15" customFormat="1">
      <c r="A352" s="15"/>
      <c r="B352" s="254"/>
      <c r="C352" s="255"/>
      <c r="D352" s="234" t="s">
        <v>301</v>
      </c>
      <c r="E352" s="256" t="s">
        <v>19</v>
      </c>
      <c r="F352" s="257" t="s">
        <v>304</v>
      </c>
      <c r="G352" s="255"/>
      <c r="H352" s="258">
        <v>4.2750000000000004</v>
      </c>
      <c r="I352" s="259"/>
      <c r="J352" s="255"/>
      <c r="K352" s="255"/>
      <c r="L352" s="260"/>
      <c r="M352" s="261"/>
      <c r="N352" s="262"/>
      <c r="O352" s="262"/>
      <c r="P352" s="262"/>
      <c r="Q352" s="262"/>
      <c r="R352" s="262"/>
      <c r="S352" s="262"/>
      <c r="T352" s="263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64" t="s">
        <v>301</v>
      </c>
      <c r="AU352" s="264" t="s">
        <v>83</v>
      </c>
      <c r="AV352" s="15" t="s">
        <v>297</v>
      </c>
      <c r="AW352" s="15" t="s">
        <v>35</v>
      </c>
      <c r="AX352" s="15" t="s">
        <v>81</v>
      </c>
      <c r="AY352" s="264" t="s">
        <v>289</v>
      </c>
    </row>
    <row r="353" s="2" customFormat="1" ht="37.8" customHeight="1">
      <c r="A353" s="39"/>
      <c r="B353" s="40"/>
      <c r="C353" s="214" t="s">
        <v>1145</v>
      </c>
      <c r="D353" s="214" t="s">
        <v>292</v>
      </c>
      <c r="E353" s="215" t="s">
        <v>6871</v>
      </c>
      <c r="F353" s="216" t="s">
        <v>6872</v>
      </c>
      <c r="G353" s="217" t="s">
        <v>308</v>
      </c>
      <c r="H353" s="218">
        <v>1.871</v>
      </c>
      <c r="I353" s="219"/>
      <c r="J353" s="220">
        <f>ROUND(I353*H353,2)</f>
        <v>0</v>
      </c>
      <c r="K353" s="216" t="s">
        <v>296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2.3010199999999998</v>
      </c>
      <c r="R353" s="223">
        <f>Q353*H353</f>
        <v>4.3052084199999996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297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297</v>
      </c>
      <c r="BM353" s="225" t="s">
        <v>6873</v>
      </c>
    </row>
    <row r="354" s="2" customFormat="1">
      <c r="A354" s="39"/>
      <c r="B354" s="40"/>
      <c r="C354" s="41"/>
      <c r="D354" s="227" t="s">
        <v>299</v>
      </c>
      <c r="E354" s="41"/>
      <c r="F354" s="228" t="s">
        <v>6874</v>
      </c>
      <c r="G354" s="41"/>
      <c r="H354" s="41"/>
      <c r="I354" s="229"/>
      <c r="J354" s="41"/>
      <c r="K354" s="41"/>
      <c r="L354" s="45"/>
      <c r="M354" s="230"/>
      <c r="N354" s="231"/>
      <c r="O354" s="85"/>
      <c r="P354" s="85"/>
      <c r="Q354" s="85"/>
      <c r="R354" s="85"/>
      <c r="S354" s="85"/>
      <c r="T354" s="86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299</v>
      </c>
      <c r="AU354" s="18" t="s">
        <v>83</v>
      </c>
    </row>
    <row r="355" s="14" customFormat="1">
      <c r="A355" s="14"/>
      <c r="B355" s="243"/>
      <c r="C355" s="244"/>
      <c r="D355" s="234" t="s">
        <v>301</v>
      </c>
      <c r="E355" s="245" t="s">
        <v>19</v>
      </c>
      <c r="F355" s="246" t="s">
        <v>6875</v>
      </c>
      <c r="G355" s="244"/>
      <c r="H355" s="247">
        <v>1.871</v>
      </c>
      <c r="I355" s="248"/>
      <c r="J355" s="244"/>
      <c r="K355" s="244"/>
      <c r="L355" s="249"/>
      <c r="M355" s="250"/>
      <c r="N355" s="251"/>
      <c r="O355" s="251"/>
      <c r="P355" s="251"/>
      <c r="Q355" s="251"/>
      <c r="R355" s="251"/>
      <c r="S355" s="251"/>
      <c r="T355" s="25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3" t="s">
        <v>301</v>
      </c>
      <c r="AU355" s="253" t="s">
        <v>83</v>
      </c>
      <c r="AV355" s="14" t="s">
        <v>83</v>
      </c>
      <c r="AW355" s="14" t="s">
        <v>35</v>
      </c>
      <c r="AX355" s="14" t="s">
        <v>74</v>
      </c>
      <c r="AY355" s="253" t="s">
        <v>289</v>
      </c>
    </row>
    <row r="356" s="15" customFormat="1">
      <c r="A356" s="15"/>
      <c r="B356" s="254"/>
      <c r="C356" s="255"/>
      <c r="D356" s="234" t="s">
        <v>301</v>
      </c>
      <c r="E356" s="256" t="s">
        <v>19</v>
      </c>
      <c r="F356" s="257" t="s">
        <v>304</v>
      </c>
      <c r="G356" s="255"/>
      <c r="H356" s="258">
        <v>1.871</v>
      </c>
      <c r="I356" s="259"/>
      <c r="J356" s="255"/>
      <c r="K356" s="255"/>
      <c r="L356" s="260"/>
      <c r="M356" s="261"/>
      <c r="N356" s="262"/>
      <c r="O356" s="262"/>
      <c r="P356" s="262"/>
      <c r="Q356" s="262"/>
      <c r="R356" s="262"/>
      <c r="S356" s="262"/>
      <c r="T356" s="263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4" t="s">
        <v>301</v>
      </c>
      <c r="AU356" s="264" t="s">
        <v>83</v>
      </c>
      <c r="AV356" s="15" t="s">
        <v>297</v>
      </c>
      <c r="AW356" s="15" t="s">
        <v>35</v>
      </c>
      <c r="AX356" s="15" t="s">
        <v>81</v>
      </c>
      <c r="AY356" s="264" t="s">
        <v>289</v>
      </c>
    </row>
    <row r="357" s="2" customFormat="1" ht="37.8" customHeight="1">
      <c r="A357" s="39"/>
      <c r="B357" s="40"/>
      <c r="C357" s="214" t="s">
        <v>537</v>
      </c>
      <c r="D357" s="214" t="s">
        <v>292</v>
      </c>
      <c r="E357" s="215" t="s">
        <v>6876</v>
      </c>
      <c r="F357" s="216" t="s">
        <v>6877</v>
      </c>
      <c r="G357" s="217" t="s">
        <v>295</v>
      </c>
      <c r="H357" s="218">
        <v>2.1600000000000001</v>
      </c>
      <c r="I357" s="219"/>
      <c r="J357" s="220">
        <f>ROUND(I357*H357,2)</f>
        <v>0</v>
      </c>
      <c r="K357" s="216" t="s">
        <v>296</v>
      </c>
      <c r="L357" s="45"/>
      <c r="M357" s="221" t="s">
        <v>19</v>
      </c>
      <c r="N357" s="222" t="s">
        <v>45</v>
      </c>
      <c r="O357" s="85"/>
      <c r="P357" s="223">
        <f>O357*H357</f>
        <v>0</v>
      </c>
      <c r="Q357" s="223">
        <v>0.0063200000000000001</v>
      </c>
      <c r="R357" s="223">
        <f>Q357*H357</f>
        <v>0.013651200000000001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297</v>
      </c>
      <c r="AT357" s="225" t="s">
        <v>292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297</v>
      </c>
      <c r="BM357" s="225" t="s">
        <v>6878</v>
      </c>
    </row>
    <row r="358" s="2" customFormat="1">
      <c r="A358" s="39"/>
      <c r="B358" s="40"/>
      <c r="C358" s="41"/>
      <c r="D358" s="227" t="s">
        <v>299</v>
      </c>
      <c r="E358" s="41"/>
      <c r="F358" s="228" t="s">
        <v>6879</v>
      </c>
      <c r="G358" s="41"/>
      <c r="H358" s="41"/>
      <c r="I358" s="229"/>
      <c r="J358" s="41"/>
      <c r="K358" s="41"/>
      <c r="L358" s="45"/>
      <c r="M358" s="230"/>
      <c r="N358" s="231"/>
      <c r="O358" s="85"/>
      <c r="P358" s="85"/>
      <c r="Q358" s="85"/>
      <c r="R358" s="85"/>
      <c r="S358" s="85"/>
      <c r="T358" s="86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299</v>
      </c>
      <c r="AU358" s="18" t="s">
        <v>83</v>
      </c>
    </row>
    <row r="359" s="14" customFormat="1">
      <c r="A359" s="14"/>
      <c r="B359" s="243"/>
      <c r="C359" s="244"/>
      <c r="D359" s="234" t="s">
        <v>301</v>
      </c>
      <c r="E359" s="245" t="s">
        <v>19</v>
      </c>
      <c r="F359" s="246" t="s">
        <v>6880</v>
      </c>
      <c r="G359" s="244"/>
      <c r="H359" s="247">
        <v>2.1600000000000001</v>
      </c>
      <c r="I359" s="248"/>
      <c r="J359" s="244"/>
      <c r="K359" s="244"/>
      <c r="L359" s="249"/>
      <c r="M359" s="250"/>
      <c r="N359" s="251"/>
      <c r="O359" s="251"/>
      <c r="P359" s="251"/>
      <c r="Q359" s="251"/>
      <c r="R359" s="251"/>
      <c r="S359" s="251"/>
      <c r="T359" s="252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3" t="s">
        <v>301</v>
      </c>
      <c r="AU359" s="253" t="s">
        <v>83</v>
      </c>
      <c r="AV359" s="14" t="s">
        <v>83</v>
      </c>
      <c r="AW359" s="14" t="s">
        <v>35</v>
      </c>
      <c r="AX359" s="14" t="s">
        <v>74</v>
      </c>
      <c r="AY359" s="253" t="s">
        <v>289</v>
      </c>
    </row>
    <row r="360" s="15" customFormat="1">
      <c r="A360" s="15"/>
      <c r="B360" s="254"/>
      <c r="C360" s="255"/>
      <c r="D360" s="234" t="s">
        <v>301</v>
      </c>
      <c r="E360" s="256" t="s">
        <v>19</v>
      </c>
      <c r="F360" s="257" t="s">
        <v>304</v>
      </c>
      <c r="G360" s="255"/>
      <c r="H360" s="258">
        <v>2.1600000000000001</v>
      </c>
      <c r="I360" s="259"/>
      <c r="J360" s="255"/>
      <c r="K360" s="255"/>
      <c r="L360" s="260"/>
      <c r="M360" s="261"/>
      <c r="N360" s="262"/>
      <c r="O360" s="262"/>
      <c r="P360" s="262"/>
      <c r="Q360" s="262"/>
      <c r="R360" s="262"/>
      <c r="S360" s="262"/>
      <c r="T360" s="263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4" t="s">
        <v>301</v>
      </c>
      <c r="AU360" s="264" t="s">
        <v>83</v>
      </c>
      <c r="AV360" s="15" t="s">
        <v>297</v>
      </c>
      <c r="AW360" s="15" t="s">
        <v>35</v>
      </c>
      <c r="AX360" s="15" t="s">
        <v>81</v>
      </c>
      <c r="AY360" s="264" t="s">
        <v>289</v>
      </c>
    </row>
    <row r="361" s="12" customFormat="1" ht="22.8" customHeight="1">
      <c r="A361" s="12"/>
      <c r="B361" s="198"/>
      <c r="C361" s="199"/>
      <c r="D361" s="200" t="s">
        <v>73</v>
      </c>
      <c r="E361" s="212" t="s">
        <v>461</v>
      </c>
      <c r="F361" s="212" t="s">
        <v>6881</v>
      </c>
      <c r="G361" s="199"/>
      <c r="H361" s="199"/>
      <c r="I361" s="202"/>
      <c r="J361" s="213">
        <f>BK361</f>
        <v>0</v>
      </c>
      <c r="K361" s="199"/>
      <c r="L361" s="204"/>
      <c r="M361" s="205"/>
      <c r="N361" s="206"/>
      <c r="O361" s="206"/>
      <c r="P361" s="207">
        <f>SUM(P362:P386)</f>
        <v>0</v>
      </c>
      <c r="Q361" s="206"/>
      <c r="R361" s="207">
        <f>SUM(R362:R386)</f>
        <v>80.484696</v>
      </c>
      <c r="S361" s="206"/>
      <c r="T361" s="208">
        <f>SUM(T362:T386)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09" t="s">
        <v>81</v>
      </c>
      <c r="AT361" s="210" t="s">
        <v>73</v>
      </c>
      <c r="AU361" s="210" t="s">
        <v>81</v>
      </c>
      <c r="AY361" s="209" t="s">
        <v>289</v>
      </c>
      <c r="BK361" s="211">
        <f>SUM(BK362:BK386)</f>
        <v>0</v>
      </c>
    </row>
    <row r="362" s="2" customFormat="1" ht="33" customHeight="1">
      <c r="A362" s="39"/>
      <c r="B362" s="40"/>
      <c r="C362" s="214" t="s">
        <v>542</v>
      </c>
      <c r="D362" s="214" t="s">
        <v>292</v>
      </c>
      <c r="E362" s="215" t="s">
        <v>6882</v>
      </c>
      <c r="F362" s="216" t="s">
        <v>6883</v>
      </c>
      <c r="G362" s="217" t="s">
        <v>295</v>
      </c>
      <c r="H362" s="218">
        <v>44.100000000000001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0.68999999999999995</v>
      </c>
      <c r="R362" s="223">
        <f>Q362*H362</f>
        <v>30.428999999999998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297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297</v>
      </c>
      <c r="BM362" s="225" t="s">
        <v>6884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6885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14" customFormat="1">
      <c r="A364" s="14"/>
      <c r="B364" s="243"/>
      <c r="C364" s="244"/>
      <c r="D364" s="234" t="s">
        <v>301</v>
      </c>
      <c r="E364" s="245" t="s">
        <v>19</v>
      </c>
      <c r="F364" s="246" t="s">
        <v>6665</v>
      </c>
      <c r="G364" s="244"/>
      <c r="H364" s="247">
        <v>9.5999999999999996</v>
      </c>
      <c r="I364" s="248"/>
      <c r="J364" s="244"/>
      <c r="K364" s="244"/>
      <c r="L364" s="249"/>
      <c r="M364" s="250"/>
      <c r="N364" s="251"/>
      <c r="O364" s="251"/>
      <c r="P364" s="251"/>
      <c r="Q364" s="251"/>
      <c r="R364" s="251"/>
      <c r="S364" s="251"/>
      <c r="T364" s="25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3" t="s">
        <v>301</v>
      </c>
      <c r="AU364" s="253" t="s">
        <v>83</v>
      </c>
      <c r="AV364" s="14" t="s">
        <v>83</v>
      </c>
      <c r="AW364" s="14" t="s">
        <v>35</v>
      </c>
      <c r="AX364" s="14" t="s">
        <v>74</v>
      </c>
      <c r="AY364" s="253" t="s">
        <v>289</v>
      </c>
    </row>
    <row r="365" s="14" customFormat="1">
      <c r="A365" s="14"/>
      <c r="B365" s="243"/>
      <c r="C365" s="244"/>
      <c r="D365" s="234" t="s">
        <v>301</v>
      </c>
      <c r="E365" s="245" t="s">
        <v>19</v>
      </c>
      <c r="F365" s="246" t="s">
        <v>6666</v>
      </c>
      <c r="G365" s="244"/>
      <c r="H365" s="247">
        <v>34.5</v>
      </c>
      <c r="I365" s="248"/>
      <c r="J365" s="244"/>
      <c r="K365" s="244"/>
      <c r="L365" s="249"/>
      <c r="M365" s="250"/>
      <c r="N365" s="251"/>
      <c r="O365" s="251"/>
      <c r="P365" s="251"/>
      <c r="Q365" s="251"/>
      <c r="R365" s="251"/>
      <c r="S365" s="251"/>
      <c r="T365" s="252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3" t="s">
        <v>301</v>
      </c>
      <c r="AU365" s="253" t="s">
        <v>83</v>
      </c>
      <c r="AV365" s="14" t="s">
        <v>83</v>
      </c>
      <c r="AW365" s="14" t="s">
        <v>35</v>
      </c>
      <c r="AX365" s="14" t="s">
        <v>74</v>
      </c>
      <c r="AY365" s="253" t="s">
        <v>289</v>
      </c>
    </row>
    <row r="366" s="15" customFormat="1">
      <c r="A366" s="15"/>
      <c r="B366" s="254"/>
      <c r="C366" s="255"/>
      <c r="D366" s="234" t="s">
        <v>301</v>
      </c>
      <c r="E366" s="256" t="s">
        <v>19</v>
      </c>
      <c r="F366" s="257" t="s">
        <v>304</v>
      </c>
      <c r="G366" s="255"/>
      <c r="H366" s="258">
        <v>44.100000000000001</v>
      </c>
      <c r="I366" s="259"/>
      <c r="J366" s="255"/>
      <c r="K366" s="255"/>
      <c r="L366" s="260"/>
      <c r="M366" s="261"/>
      <c r="N366" s="262"/>
      <c r="O366" s="262"/>
      <c r="P366" s="262"/>
      <c r="Q366" s="262"/>
      <c r="R366" s="262"/>
      <c r="S366" s="262"/>
      <c r="T366" s="263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64" t="s">
        <v>301</v>
      </c>
      <c r="AU366" s="264" t="s">
        <v>83</v>
      </c>
      <c r="AV366" s="15" t="s">
        <v>297</v>
      </c>
      <c r="AW366" s="15" t="s">
        <v>35</v>
      </c>
      <c r="AX366" s="15" t="s">
        <v>81</v>
      </c>
      <c r="AY366" s="264" t="s">
        <v>289</v>
      </c>
    </row>
    <row r="367" s="2" customFormat="1" ht="49.05" customHeight="1">
      <c r="A367" s="39"/>
      <c r="B367" s="40"/>
      <c r="C367" s="214" t="s">
        <v>547</v>
      </c>
      <c r="D367" s="214" t="s">
        <v>292</v>
      </c>
      <c r="E367" s="215" t="s">
        <v>6886</v>
      </c>
      <c r="F367" s="216" t="s">
        <v>6887</v>
      </c>
      <c r="G367" s="217" t="s">
        <v>295</v>
      </c>
      <c r="H367" s="218">
        <v>79.200000000000003</v>
      </c>
      <c r="I367" s="219"/>
      <c r="J367" s="220">
        <f>ROUND(I367*H367,2)</f>
        <v>0</v>
      </c>
      <c r="K367" s="216" t="s">
        <v>296</v>
      </c>
      <c r="L367" s="45"/>
      <c r="M367" s="221" t="s">
        <v>19</v>
      </c>
      <c r="N367" s="222" t="s">
        <v>45</v>
      </c>
      <c r="O367" s="85"/>
      <c r="P367" s="223">
        <f>O367*H367</f>
        <v>0</v>
      </c>
      <c r="Q367" s="223">
        <v>0.31647999999999998</v>
      </c>
      <c r="R367" s="223">
        <f>Q367*H367</f>
        <v>25.065215999999999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297</v>
      </c>
      <c r="AT367" s="225" t="s">
        <v>292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297</v>
      </c>
      <c r="BM367" s="225" t="s">
        <v>6888</v>
      </c>
    </row>
    <row r="368" s="2" customFormat="1">
      <c r="A368" s="39"/>
      <c r="B368" s="40"/>
      <c r="C368" s="41"/>
      <c r="D368" s="227" t="s">
        <v>299</v>
      </c>
      <c r="E368" s="41"/>
      <c r="F368" s="228" t="s">
        <v>6889</v>
      </c>
      <c r="G368" s="41"/>
      <c r="H368" s="41"/>
      <c r="I368" s="229"/>
      <c r="J368" s="41"/>
      <c r="K368" s="41"/>
      <c r="L368" s="45"/>
      <c r="M368" s="230"/>
      <c r="N368" s="231"/>
      <c r="O368" s="85"/>
      <c r="P368" s="85"/>
      <c r="Q368" s="85"/>
      <c r="R368" s="85"/>
      <c r="S368" s="85"/>
      <c r="T368" s="86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83</v>
      </c>
    </row>
    <row r="369" s="14" customFormat="1">
      <c r="A369" s="14"/>
      <c r="B369" s="243"/>
      <c r="C369" s="244"/>
      <c r="D369" s="234" t="s">
        <v>301</v>
      </c>
      <c r="E369" s="245" t="s">
        <v>19</v>
      </c>
      <c r="F369" s="246" t="s">
        <v>6677</v>
      </c>
      <c r="G369" s="244"/>
      <c r="H369" s="247">
        <v>17.600000000000001</v>
      </c>
      <c r="I369" s="248"/>
      <c r="J369" s="244"/>
      <c r="K369" s="244"/>
      <c r="L369" s="249"/>
      <c r="M369" s="250"/>
      <c r="N369" s="251"/>
      <c r="O369" s="251"/>
      <c r="P369" s="251"/>
      <c r="Q369" s="251"/>
      <c r="R369" s="251"/>
      <c r="S369" s="251"/>
      <c r="T369" s="252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3" t="s">
        <v>301</v>
      </c>
      <c r="AU369" s="253" t="s">
        <v>83</v>
      </c>
      <c r="AV369" s="14" t="s">
        <v>83</v>
      </c>
      <c r="AW369" s="14" t="s">
        <v>35</v>
      </c>
      <c r="AX369" s="14" t="s">
        <v>74</v>
      </c>
      <c r="AY369" s="253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6678</v>
      </c>
      <c r="G370" s="244"/>
      <c r="H370" s="247">
        <v>61.600000000000001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74</v>
      </c>
      <c r="AY370" s="253" t="s">
        <v>289</v>
      </c>
    </row>
    <row r="371" s="15" customFormat="1">
      <c r="A371" s="15"/>
      <c r="B371" s="254"/>
      <c r="C371" s="255"/>
      <c r="D371" s="234" t="s">
        <v>301</v>
      </c>
      <c r="E371" s="256" t="s">
        <v>19</v>
      </c>
      <c r="F371" s="257" t="s">
        <v>304</v>
      </c>
      <c r="G371" s="255"/>
      <c r="H371" s="258">
        <v>79.200000000000003</v>
      </c>
      <c r="I371" s="259"/>
      <c r="J371" s="255"/>
      <c r="K371" s="255"/>
      <c r="L371" s="260"/>
      <c r="M371" s="261"/>
      <c r="N371" s="262"/>
      <c r="O371" s="262"/>
      <c r="P371" s="262"/>
      <c r="Q371" s="262"/>
      <c r="R371" s="262"/>
      <c r="S371" s="262"/>
      <c r="T371" s="263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64" t="s">
        <v>301</v>
      </c>
      <c r="AU371" s="264" t="s">
        <v>83</v>
      </c>
      <c r="AV371" s="15" t="s">
        <v>297</v>
      </c>
      <c r="AW371" s="15" t="s">
        <v>35</v>
      </c>
      <c r="AX371" s="15" t="s">
        <v>81</v>
      </c>
      <c r="AY371" s="264" t="s">
        <v>289</v>
      </c>
    </row>
    <row r="372" s="2" customFormat="1" ht="24.15" customHeight="1">
      <c r="A372" s="39"/>
      <c r="B372" s="40"/>
      <c r="C372" s="214" t="s">
        <v>553</v>
      </c>
      <c r="D372" s="214" t="s">
        <v>292</v>
      </c>
      <c r="E372" s="215" t="s">
        <v>6890</v>
      </c>
      <c r="F372" s="216" t="s">
        <v>6891</v>
      </c>
      <c r="G372" s="217" t="s">
        <v>295</v>
      </c>
      <c r="H372" s="218">
        <v>259.19999999999999</v>
      </c>
      <c r="I372" s="219"/>
      <c r="J372" s="220">
        <f>ROUND(I372*H372,2)</f>
        <v>0</v>
      </c>
      <c r="K372" s="216" t="s">
        <v>296</v>
      </c>
      <c r="L372" s="45"/>
      <c r="M372" s="221" t="s">
        <v>19</v>
      </c>
      <c r="N372" s="222" t="s">
        <v>45</v>
      </c>
      <c r="O372" s="85"/>
      <c r="P372" s="223">
        <f>O372*H372</f>
        <v>0</v>
      </c>
      <c r="Q372" s="223">
        <v>0.00060999999999999997</v>
      </c>
      <c r="R372" s="223">
        <f>Q372*H372</f>
        <v>0.15811199999999998</v>
      </c>
      <c r="S372" s="223">
        <v>0</v>
      </c>
      <c r="T372" s="224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25" t="s">
        <v>297</v>
      </c>
      <c r="AT372" s="225" t="s">
        <v>292</v>
      </c>
      <c r="AU372" s="225" t="s">
        <v>83</v>
      </c>
      <c r="AY372" s="18" t="s">
        <v>289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8" t="s">
        <v>81</v>
      </c>
      <c r="BK372" s="226">
        <f>ROUND(I372*H372,2)</f>
        <v>0</v>
      </c>
      <c r="BL372" s="18" t="s">
        <v>297</v>
      </c>
      <c r="BM372" s="225" t="s">
        <v>6892</v>
      </c>
    </row>
    <row r="373" s="2" customFormat="1">
      <c r="A373" s="39"/>
      <c r="B373" s="40"/>
      <c r="C373" s="41"/>
      <c r="D373" s="227" t="s">
        <v>299</v>
      </c>
      <c r="E373" s="41"/>
      <c r="F373" s="228" t="s">
        <v>6893</v>
      </c>
      <c r="G373" s="41"/>
      <c r="H373" s="41"/>
      <c r="I373" s="229"/>
      <c r="J373" s="41"/>
      <c r="K373" s="41"/>
      <c r="L373" s="45"/>
      <c r="M373" s="230"/>
      <c r="N373" s="231"/>
      <c r="O373" s="85"/>
      <c r="P373" s="85"/>
      <c r="Q373" s="85"/>
      <c r="R373" s="85"/>
      <c r="S373" s="85"/>
      <c r="T373" s="86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299</v>
      </c>
      <c r="AU373" s="18" t="s">
        <v>83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6894</v>
      </c>
      <c r="G374" s="244"/>
      <c r="H374" s="247">
        <v>57.600000000000001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74</v>
      </c>
      <c r="AY374" s="253" t="s">
        <v>289</v>
      </c>
    </row>
    <row r="375" s="14" customFormat="1">
      <c r="A375" s="14"/>
      <c r="B375" s="243"/>
      <c r="C375" s="244"/>
      <c r="D375" s="234" t="s">
        <v>301</v>
      </c>
      <c r="E375" s="245" t="s">
        <v>19</v>
      </c>
      <c r="F375" s="246" t="s">
        <v>6895</v>
      </c>
      <c r="G375" s="244"/>
      <c r="H375" s="247">
        <v>201.59999999999999</v>
      </c>
      <c r="I375" s="248"/>
      <c r="J375" s="244"/>
      <c r="K375" s="244"/>
      <c r="L375" s="249"/>
      <c r="M375" s="250"/>
      <c r="N375" s="251"/>
      <c r="O375" s="251"/>
      <c r="P375" s="251"/>
      <c r="Q375" s="251"/>
      <c r="R375" s="251"/>
      <c r="S375" s="251"/>
      <c r="T375" s="252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3" t="s">
        <v>301</v>
      </c>
      <c r="AU375" s="253" t="s">
        <v>83</v>
      </c>
      <c r="AV375" s="14" t="s">
        <v>83</v>
      </c>
      <c r="AW375" s="14" t="s">
        <v>35</v>
      </c>
      <c r="AX375" s="14" t="s">
        <v>74</v>
      </c>
      <c r="AY375" s="253" t="s">
        <v>289</v>
      </c>
    </row>
    <row r="376" s="15" customFormat="1">
      <c r="A376" s="15"/>
      <c r="B376" s="254"/>
      <c r="C376" s="255"/>
      <c r="D376" s="234" t="s">
        <v>301</v>
      </c>
      <c r="E376" s="256" t="s">
        <v>19</v>
      </c>
      <c r="F376" s="257" t="s">
        <v>304</v>
      </c>
      <c r="G376" s="255"/>
      <c r="H376" s="258">
        <v>259.19999999999999</v>
      </c>
      <c r="I376" s="259"/>
      <c r="J376" s="255"/>
      <c r="K376" s="255"/>
      <c r="L376" s="260"/>
      <c r="M376" s="261"/>
      <c r="N376" s="262"/>
      <c r="O376" s="262"/>
      <c r="P376" s="262"/>
      <c r="Q376" s="262"/>
      <c r="R376" s="262"/>
      <c r="S376" s="262"/>
      <c r="T376" s="263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4" t="s">
        <v>301</v>
      </c>
      <c r="AU376" s="264" t="s">
        <v>83</v>
      </c>
      <c r="AV376" s="15" t="s">
        <v>297</v>
      </c>
      <c r="AW376" s="15" t="s">
        <v>35</v>
      </c>
      <c r="AX376" s="15" t="s">
        <v>81</v>
      </c>
      <c r="AY376" s="264" t="s">
        <v>289</v>
      </c>
    </row>
    <row r="377" s="2" customFormat="1" ht="44.25" customHeight="1">
      <c r="A377" s="39"/>
      <c r="B377" s="40"/>
      <c r="C377" s="214" t="s">
        <v>592</v>
      </c>
      <c r="D377" s="214" t="s">
        <v>292</v>
      </c>
      <c r="E377" s="215" t="s">
        <v>6896</v>
      </c>
      <c r="F377" s="216" t="s">
        <v>6897</v>
      </c>
      <c r="G377" s="217" t="s">
        <v>295</v>
      </c>
      <c r="H377" s="218">
        <v>100.8</v>
      </c>
      <c r="I377" s="219"/>
      <c r="J377" s="220">
        <f>ROUND(I377*H377,2)</f>
        <v>0</v>
      </c>
      <c r="K377" s="216" t="s">
        <v>296</v>
      </c>
      <c r="L377" s="45"/>
      <c r="M377" s="221" t="s">
        <v>19</v>
      </c>
      <c r="N377" s="222" t="s">
        <v>45</v>
      </c>
      <c r="O377" s="85"/>
      <c r="P377" s="223">
        <f>O377*H377</f>
        <v>0</v>
      </c>
      <c r="Q377" s="223">
        <v>0.10373</v>
      </c>
      <c r="R377" s="223">
        <f>Q377*H377</f>
        <v>10.455984000000001</v>
      </c>
      <c r="S377" s="223">
        <v>0</v>
      </c>
      <c r="T377" s="224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25" t="s">
        <v>297</v>
      </c>
      <c r="AT377" s="225" t="s">
        <v>292</v>
      </c>
      <c r="AU377" s="225" t="s">
        <v>83</v>
      </c>
      <c r="AY377" s="18" t="s">
        <v>289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8" t="s">
        <v>81</v>
      </c>
      <c r="BK377" s="226">
        <f>ROUND(I377*H377,2)</f>
        <v>0</v>
      </c>
      <c r="BL377" s="18" t="s">
        <v>297</v>
      </c>
      <c r="BM377" s="225" t="s">
        <v>6898</v>
      </c>
    </row>
    <row r="378" s="2" customFormat="1">
      <c r="A378" s="39"/>
      <c r="B378" s="40"/>
      <c r="C378" s="41"/>
      <c r="D378" s="227" t="s">
        <v>299</v>
      </c>
      <c r="E378" s="41"/>
      <c r="F378" s="228" t="s">
        <v>6899</v>
      </c>
      <c r="G378" s="41"/>
      <c r="H378" s="41"/>
      <c r="I378" s="229"/>
      <c r="J378" s="41"/>
      <c r="K378" s="41"/>
      <c r="L378" s="45"/>
      <c r="M378" s="230"/>
      <c r="N378" s="231"/>
      <c r="O378" s="85"/>
      <c r="P378" s="85"/>
      <c r="Q378" s="85"/>
      <c r="R378" s="85"/>
      <c r="S378" s="85"/>
      <c r="T378" s="86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299</v>
      </c>
      <c r="AU378" s="18" t="s">
        <v>83</v>
      </c>
    </row>
    <row r="379" s="14" customFormat="1">
      <c r="A379" s="14"/>
      <c r="B379" s="243"/>
      <c r="C379" s="244"/>
      <c r="D379" s="234" t="s">
        <v>301</v>
      </c>
      <c r="E379" s="245" t="s">
        <v>19</v>
      </c>
      <c r="F379" s="246" t="s">
        <v>6671</v>
      </c>
      <c r="G379" s="244"/>
      <c r="H379" s="247">
        <v>22.399999999999999</v>
      </c>
      <c r="I379" s="248"/>
      <c r="J379" s="244"/>
      <c r="K379" s="244"/>
      <c r="L379" s="249"/>
      <c r="M379" s="250"/>
      <c r="N379" s="251"/>
      <c r="O379" s="251"/>
      <c r="P379" s="251"/>
      <c r="Q379" s="251"/>
      <c r="R379" s="251"/>
      <c r="S379" s="251"/>
      <c r="T379" s="252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3" t="s">
        <v>301</v>
      </c>
      <c r="AU379" s="253" t="s">
        <v>83</v>
      </c>
      <c r="AV379" s="14" t="s">
        <v>83</v>
      </c>
      <c r="AW379" s="14" t="s">
        <v>35</v>
      </c>
      <c r="AX379" s="14" t="s">
        <v>74</v>
      </c>
      <c r="AY379" s="253" t="s">
        <v>289</v>
      </c>
    </row>
    <row r="380" s="14" customFormat="1">
      <c r="A380" s="14"/>
      <c r="B380" s="243"/>
      <c r="C380" s="244"/>
      <c r="D380" s="234" t="s">
        <v>301</v>
      </c>
      <c r="E380" s="245" t="s">
        <v>19</v>
      </c>
      <c r="F380" s="246" t="s">
        <v>6672</v>
      </c>
      <c r="G380" s="244"/>
      <c r="H380" s="247">
        <v>78.400000000000006</v>
      </c>
      <c r="I380" s="248"/>
      <c r="J380" s="244"/>
      <c r="K380" s="244"/>
      <c r="L380" s="249"/>
      <c r="M380" s="250"/>
      <c r="N380" s="251"/>
      <c r="O380" s="251"/>
      <c r="P380" s="251"/>
      <c r="Q380" s="251"/>
      <c r="R380" s="251"/>
      <c r="S380" s="251"/>
      <c r="T380" s="25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3" t="s">
        <v>301</v>
      </c>
      <c r="AU380" s="253" t="s">
        <v>83</v>
      </c>
      <c r="AV380" s="14" t="s">
        <v>83</v>
      </c>
      <c r="AW380" s="14" t="s">
        <v>35</v>
      </c>
      <c r="AX380" s="14" t="s">
        <v>74</v>
      </c>
      <c r="AY380" s="253" t="s">
        <v>289</v>
      </c>
    </row>
    <row r="381" s="15" customFormat="1">
      <c r="A381" s="15"/>
      <c r="B381" s="254"/>
      <c r="C381" s="255"/>
      <c r="D381" s="234" t="s">
        <v>301</v>
      </c>
      <c r="E381" s="256" t="s">
        <v>19</v>
      </c>
      <c r="F381" s="257" t="s">
        <v>304</v>
      </c>
      <c r="G381" s="255"/>
      <c r="H381" s="258">
        <v>100.8</v>
      </c>
      <c r="I381" s="259"/>
      <c r="J381" s="255"/>
      <c r="K381" s="255"/>
      <c r="L381" s="260"/>
      <c r="M381" s="261"/>
      <c r="N381" s="262"/>
      <c r="O381" s="262"/>
      <c r="P381" s="262"/>
      <c r="Q381" s="262"/>
      <c r="R381" s="262"/>
      <c r="S381" s="262"/>
      <c r="T381" s="26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4" t="s">
        <v>301</v>
      </c>
      <c r="AU381" s="264" t="s">
        <v>83</v>
      </c>
      <c r="AV381" s="15" t="s">
        <v>297</v>
      </c>
      <c r="AW381" s="15" t="s">
        <v>35</v>
      </c>
      <c r="AX381" s="15" t="s">
        <v>81</v>
      </c>
      <c r="AY381" s="264" t="s">
        <v>289</v>
      </c>
    </row>
    <row r="382" s="2" customFormat="1" ht="44.25" customHeight="1">
      <c r="A382" s="39"/>
      <c r="B382" s="40"/>
      <c r="C382" s="214" t="s">
        <v>321</v>
      </c>
      <c r="D382" s="214" t="s">
        <v>292</v>
      </c>
      <c r="E382" s="215" t="s">
        <v>6900</v>
      </c>
      <c r="F382" s="216" t="s">
        <v>6901</v>
      </c>
      <c r="G382" s="217" t="s">
        <v>295</v>
      </c>
      <c r="H382" s="218">
        <v>79.200000000000003</v>
      </c>
      <c r="I382" s="219"/>
      <c r="J382" s="220">
        <f>ROUND(I382*H382,2)</f>
        <v>0</v>
      </c>
      <c r="K382" s="216" t="s">
        <v>296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0.18151999999999999</v>
      </c>
      <c r="R382" s="223">
        <f>Q382*H382</f>
        <v>14.376384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297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297</v>
      </c>
      <c r="BM382" s="225" t="s">
        <v>6902</v>
      </c>
    </row>
    <row r="383" s="2" customFormat="1">
      <c r="A383" s="39"/>
      <c r="B383" s="40"/>
      <c r="C383" s="41"/>
      <c r="D383" s="227" t="s">
        <v>299</v>
      </c>
      <c r="E383" s="41"/>
      <c r="F383" s="228" t="s">
        <v>6903</v>
      </c>
      <c r="G383" s="41"/>
      <c r="H383" s="41"/>
      <c r="I383" s="229"/>
      <c r="J383" s="41"/>
      <c r="K383" s="41"/>
      <c r="L383" s="45"/>
      <c r="M383" s="230"/>
      <c r="N383" s="231"/>
      <c r="O383" s="85"/>
      <c r="P383" s="85"/>
      <c r="Q383" s="85"/>
      <c r="R383" s="85"/>
      <c r="S383" s="85"/>
      <c r="T383" s="86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299</v>
      </c>
      <c r="AU383" s="18" t="s">
        <v>83</v>
      </c>
    </row>
    <row r="384" s="14" customFormat="1">
      <c r="A384" s="14"/>
      <c r="B384" s="243"/>
      <c r="C384" s="244"/>
      <c r="D384" s="234" t="s">
        <v>301</v>
      </c>
      <c r="E384" s="245" t="s">
        <v>19</v>
      </c>
      <c r="F384" s="246" t="s">
        <v>6677</v>
      </c>
      <c r="G384" s="244"/>
      <c r="H384" s="247">
        <v>17.600000000000001</v>
      </c>
      <c r="I384" s="248"/>
      <c r="J384" s="244"/>
      <c r="K384" s="244"/>
      <c r="L384" s="249"/>
      <c r="M384" s="250"/>
      <c r="N384" s="251"/>
      <c r="O384" s="251"/>
      <c r="P384" s="251"/>
      <c r="Q384" s="251"/>
      <c r="R384" s="251"/>
      <c r="S384" s="251"/>
      <c r="T384" s="252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3" t="s">
        <v>301</v>
      </c>
      <c r="AU384" s="253" t="s">
        <v>83</v>
      </c>
      <c r="AV384" s="14" t="s">
        <v>83</v>
      </c>
      <c r="AW384" s="14" t="s">
        <v>35</v>
      </c>
      <c r="AX384" s="14" t="s">
        <v>74</v>
      </c>
      <c r="AY384" s="253" t="s">
        <v>289</v>
      </c>
    </row>
    <row r="385" s="14" customFormat="1">
      <c r="A385" s="14"/>
      <c r="B385" s="243"/>
      <c r="C385" s="244"/>
      <c r="D385" s="234" t="s">
        <v>301</v>
      </c>
      <c r="E385" s="245" t="s">
        <v>19</v>
      </c>
      <c r="F385" s="246" t="s">
        <v>6678</v>
      </c>
      <c r="G385" s="244"/>
      <c r="H385" s="247">
        <v>61.600000000000001</v>
      </c>
      <c r="I385" s="248"/>
      <c r="J385" s="244"/>
      <c r="K385" s="244"/>
      <c r="L385" s="249"/>
      <c r="M385" s="250"/>
      <c r="N385" s="251"/>
      <c r="O385" s="251"/>
      <c r="P385" s="251"/>
      <c r="Q385" s="251"/>
      <c r="R385" s="251"/>
      <c r="S385" s="251"/>
      <c r="T385" s="25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3" t="s">
        <v>301</v>
      </c>
      <c r="AU385" s="253" t="s">
        <v>83</v>
      </c>
      <c r="AV385" s="14" t="s">
        <v>83</v>
      </c>
      <c r="AW385" s="14" t="s">
        <v>35</v>
      </c>
      <c r="AX385" s="14" t="s">
        <v>74</v>
      </c>
      <c r="AY385" s="253" t="s">
        <v>289</v>
      </c>
    </row>
    <row r="386" s="15" customFormat="1">
      <c r="A386" s="15"/>
      <c r="B386" s="254"/>
      <c r="C386" s="255"/>
      <c r="D386" s="234" t="s">
        <v>301</v>
      </c>
      <c r="E386" s="256" t="s">
        <v>19</v>
      </c>
      <c r="F386" s="257" t="s">
        <v>304</v>
      </c>
      <c r="G386" s="255"/>
      <c r="H386" s="258">
        <v>79.200000000000003</v>
      </c>
      <c r="I386" s="259"/>
      <c r="J386" s="255"/>
      <c r="K386" s="255"/>
      <c r="L386" s="260"/>
      <c r="M386" s="261"/>
      <c r="N386" s="262"/>
      <c r="O386" s="262"/>
      <c r="P386" s="262"/>
      <c r="Q386" s="262"/>
      <c r="R386" s="262"/>
      <c r="S386" s="262"/>
      <c r="T386" s="263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4" t="s">
        <v>301</v>
      </c>
      <c r="AU386" s="264" t="s">
        <v>83</v>
      </c>
      <c r="AV386" s="15" t="s">
        <v>297</v>
      </c>
      <c r="AW386" s="15" t="s">
        <v>35</v>
      </c>
      <c r="AX386" s="15" t="s">
        <v>81</v>
      </c>
      <c r="AY386" s="264" t="s">
        <v>289</v>
      </c>
    </row>
    <row r="387" s="12" customFormat="1" ht="22.8" customHeight="1">
      <c r="A387" s="12"/>
      <c r="B387" s="198"/>
      <c r="C387" s="199"/>
      <c r="D387" s="200" t="s">
        <v>73</v>
      </c>
      <c r="E387" s="212" t="s">
        <v>360</v>
      </c>
      <c r="F387" s="212" t="s">
        <v>414</v>
      </c>
      <c r="G387" s="199"/>
      <c r="H387" s="199"/>
      <c r="I387" s="202"/>
      <c r="J387" s="213">
        <f>BK387</f>
        <v>0</v>
      </c>
      <c r="K387" s="199"/>
      <c r="L387" s="204"/>
      <c r="M387" s="205"/>
      <c r="N387" s="206"/>
      <c r="O387" s="206"/>
      <c r="P387" s="207">
        <f>SUM(P388:P536)</f>
        <v>0</v>
      </c>
      <c r="Q387" s="206"/>
      <c r="R387" s="207">
        <f>SUM(R388:R536)</f>
        <v>89.417619680000001</v>
      </c>
      <c r="S387" s="206"/>
      <c r="T387" s="208">
        <f>SUM(T388:T536)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9" t="s">
        <v>81</v>
      </c>
      <c r="AT387" s="210" t="s">
        <v>73</v>
      </c>
      <c r="AU387" s="210" t="s">
        <v>81</v>
      </c>
      <c r="AY387" s="209" t="s">
        <v>289</v>
      </c>
      <c r="BK387" s="211">
        <f>SUM(BK388:BK536)</f>
        <v>0</v>
      </c>
    </row>
    <row r="388" s="2" customFormat="1" ht="37.8" customHeight="1">
      <c r="A388" s="39"/>
      <c r="B388" s="40"/>
      <c r="C388" s="214" t="s">
        <v>327</v>
      </c>
      <c r="D388" s="214" t="s">
        <v>292</v>
      </c>
      <c r="E388" s="215" t="s">
        <v>6904</v>
      </c>
      <c r="F388" s="216" t="s">
        <v>6905</v>
      </c>
      <c r="G388" s="217" t="s">
        <v>141</v>
      </c>
      <c r="H388" s="218">
        <v>29.629999999999999</v>
      </c>
      <c r="I388" s="219"/>
      <c r="J388" s="220">
        <f>ROUND(I388*H388,2)</f>
        <v>0</v>
      </c>
      <c r="K388" s="216" t="s">
        <v>296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1.0000000000000001E-05</v>
      </c>
      <c r="R388" s="223">
        <f>Q388*H388</f>
        <v>0.00029629999999999999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297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297</v>
      </c>
      <c r="BM388" s="225" t="s">
        <v>6906</v>
      </c>
    </row>
    <row r="389" s="2" customFormat="1">
      <c r="A389" s="39"/>
      <c r="B389" s="40"/>
      <c r="C389" s="41"/>
      <c r="D389" s="227" t="s">
        <v>299</v>
      </c>
      <c r="E389" s="41"/>
      <c r="F389" s="228" t="s">
        <v>6907</v>
      </c>
      <c r="G389" s="41"/>
      <c r="H389" s="41"/>
      <c r="I389" s="229"/>
      <c r="J389" s="41"/>
      <c r="K389" s="41"/>
      <c r="L389" s="45"/>
      <c r="M389" s="230"/>
      <c r="N389" s="231"/>
      <c r="O389" s="85"/>
      <c r="P389" s="85"/>
      <c r="Q389" s="85"/>
      <c r="R389" s="85"/>
      <c r="S389" s="85"/>
      <c r="T389" s="86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83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6908</v>
      </c>
      <c r="G390" s="244"/>
      <c r="H390" s="247">
        <v>29.629999999999999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74</v>
      </c>
      <c r="AY390" s="253" t="s">
        <v>289</v>
      </c>
    </row>
    <row r="391" s="15" customFormat="1">
      <c r="A391" s="15"/>
      <c r="B391" s="254"/>
      <c r="C391" s="255"/>
      <c r="D391" s="234" t="s">
        <v>301</v>
      </c>
      <c r="E391" s="256" t="s">
        <v>19</v>
      </c>
      <c r="F391" s="257" t="s">
        <v>304</v>
      </c>
      <c r="G391" s="255"/>
      <c r="H391" s="258">
        <v>29.629999999999999</v>
      </c>
      <c r="I391" s="259"/>
      <c r="J391" s="255"/>
      <c r="K391" s="255"/>
      <c r="L391" s="260"/>
      <c r="M391" s="261"/>
      <c r="N391" s="262"/>
      <c r="O391" s="262"/>
      <c r="P391" s="262"/>
      <c r="Q391" s="262"/>
      <c r="R391" s="262"/>
      <c r="S391" s="262"/>
      <c r="T391" s="263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4" t="s">
        <v>301</v>
      </c>
      <c r="AU391" s="264" t="s">
        <v>83</v>
      </c>
      <c r="AV391" s="15" t="s">
        <v>297</v>
      </c>
      <c r="AW391" s="15" t="s">
        <v>35</v>
      </c>
      <c r="AX391" s="15" t="s">
        <v>81</v>
      </c>
      <c r="AY391" s="264" t="s">
        <v>289</v>
      </c>
    </row>
    <row r="392" s="2" customFormat="1" ht="24.15" customHeight="1">
      <c r="A392" s="39"/>
      <c r="B392" s="40"/>
      <c r="C392" s="265" t="s">
        <v>339</v>
      </c>
      <c r="D392" s="265" t="s">
        <v>357</v>
      </c>
      <c r="E392" s="266" t="s">
        <v>6909</v>
      </c>
      <c r="F392" s="267" t="s">
        <v>6910</v>
      </c>
      <c r="G392" s="268" t="s">
        <v>141</v>
      </c>
      <c r="H392" s="269">
        <v>30.518999999999998</v>
      </c>
      <c r="I392" s="270"/>
      <c r="J392" s="271">
        <f>ROUND(I392*H392,2)</f>
        <v>0</v>
      </c>
      <c r="K392" s="267" t="s">
        <v>296</v>
      </c>
      <c r="L392" s="272"/>
      <c r="M392" s="273" t="s">
        <v>19</v>
      </c>
      <c r="N392" s="274" t="s">
        <v>45</v>
      </c>
      <c r="O392" s="85"/>
      <c r="P392" s="223">
        <f>O392*H392</f>
        <v>0</v>
      </c>
      <c r="Q392" s="223">
        <v>0.0041099999999999999</v>
      </c>
      <c r="R392" s="223">
        <f>Q392*H392</f>
        <v>0.12543309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360</v>
      </c>
      <c r="AT392" s="225" t="s">
        <v>357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297</v>
      </c>
      <c r="BM392" s="225" t="s">
        <v>6911</v>
      </c>
    </row>
    <row r="393" s="2" customFormat="1" ht="37.8" customHeight="1">
      <c r="A393" s="39"/>
      <c r="B393" s="40"/>
      <c r="C393" s="214" t="s">
        <v>961</v>
      </c>
      <c r="D393" s="214" t="s">
        <v>292</v>
      </c>
      <c r="E393" s="215" t="s">
        <v>6912</v>
      </c>
      <c r="F393" s="216" t="s">
        <v>6913</v>
      </c>
      <c r="G393" s="217" t="s">
        <v>141</v>
      </c>
      <c r="H393" s="218">
        <v>280.36000000000001</v>
      </c>
      <c r="I393" s="219"/>
      <c r="J393" s="220">
        <f>ROUND(I393*H393,2)</f>
        <v>0</v>
      </c>
      <c r="K393" s="216" t="s">
        <v>296</v>
      </c>
      <c r="L393" s="45"/>
      <c r="M393" s="221" t="s">
        <v>19</v>
      </c>
      <c r="N393" s="222" t="s">
        <v>45</v>
      </c>
      <c r="O393" s="85"/>
      <c r="P393" s="223">
        <f>O393*H393</f>
        <v>0</v>
      </c>
      <c r="Q393" s="223">
        <v>1.0000000000000001E-05</v>
      </c>
      <c r="R393" s="223">
        <f>Q393*H393</f>
        <v>0.0028036000000000003</v>
      </c>
      <c r="S393" s="223">
        <v>0</v>
      </c>
      <c r="T393" s="224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25" t="s">
        <v>297</v>
      </c>
      <c r="AT393" s="225" t="s">
        <v>292</v>
      </c>
      <c r="AU393" s="225" t="s">
        <v>83</v>
      </c>
      <c r="AY393" s="18" t="s">
        <v>289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8" t="s">
        <v>81</v>
      </c>
      <c r="BK393" s="226">
        <f>ROUND(I393*H393,2)</f>
        <v>0</v>
      </c>
      <c r="BL393" s="18" t="s">
        <v>297</v>
      </c>
      <c r="BM393" s="225" t="s">
        <v>6914</v>
      </c>
    </row>
    <row r="394" s="2" customFormat="1">
      <c r="A394" s="39"/>
      <c r="B394" s="40"/>
      <c r="C394" s="41"/>
      <c r="D394" s="227" t="s">
        <v>299</v>
      </c>
      <c r="E394" s="41"/>
      <c r="F394" s="228" t="s">
        <v>6915</v>
      </c>
      <c r="G394" s="41"/>
      <c r="H394" s="41"/>
      <c r="I394" s="229"/>
      <c r="J394" s="41"/>
      <c r="K394" s="41"/>
      <c r="L394" s="45"/>
      <c r="M394" s="230"/>
      <c r="N394" s="231"/>
      <c r="O394" s="85"/>
      <c r="P394" s="85"/>
      <c r="Q394" s="85"/>
      <c r="R394" s="85"/>
      <c r="S394" s="85"/>
      <c r="T394" s="86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299</v>
      </c>
      <c r="AU394" s="18" t="s">
        <v>83</v>
      </c>
    </row>
    <row r="395" s="14" customFormat="1">
      <c r="A395" s="14"/>
      <c r="B395" s="243"/>
      <c r="C395" s="244"/>
      <c r="D395" s="234" t="s">
        <v>301</v>
      </c>
      <c r="E395" s="245" t="s">
        <v>19</v>
      </c>
      <c r="F395" s="246" t="s">
        <v>6916</v>
      </c>
      <c r="G395" s="244"/>
      <c r="H395" s="247">
        <v>40.600000000000001</v>
      </c>
      <c r="I395" s="248"/>
      <c r="J395" s="244"/>
      <c r="K395" s="244"/>
      <c r="L395" s="249"/>
      <c r="M395" s="250"/>
      <c r="N395" s="251"/>
      <c r="O395" s="251"/>
      <c r="P395" s="251"/>
      <c r="Q395" s="251"/>
      <c r="R395" s="251"/>
      <c r="S395" s="251"/>
      <c r="T395" s="252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3" t="s">
        <v>301</v>
      </c>
      <c r="AU395" s="253" t="s">
        <v>83</v>
      </c>
      <c r="AV395" s="14" t="s">
        <v>83</v>
      </c>
      <c r="AW395" s="14" t="s">
        <v>35</v>
      </c>
      <c r="AX395" s="14" t="s">
        <v>74</v>
      </c>
      <c r="AY395" s="253" t="s">
        <v>289</v>
      </c>
    </row>
    <row r="396" s="14" customFormat="1">
      <c r="A396" s="14"/>
      <c r="B396" s="243"/>
      <c r="C396" s="244"/>
      <c r="D396" s="234" t="s">
        <v>301</v>
      </c>
      <c r="E396" s="245" t="s">
        <v>19</v>
      </c>
      <c r="F396" s="246" t="s">
        <v>6917</v>
      </c>
      <c r="G396" s="244"/>
      <c r="H396" s="247">
        <v>239.75999999999999</v>
      </c>
      <c r="I396" s="248"/>
      <c r="J396" s="244"/>
      <c r="K396" s="244"/>
      <c r="L396" s="249"/>
      <c r="M396" s="250"/>
      <c r="N396" s="251"/>
      <c r="O396" s="251"/>
      <c r="P396" s="251"/>
      <c r="Q396" s="251"/>
      <c r="R396" s="251"/>
      <c r="S396" s="251"/>
      <c r="T396" s="252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3" t="s">
        <v>301</v>
      </c>
      <c r="AU396" s="253" t="s">
        <v>83</v>
      </c>
      <c r="AV396" s="14" t="s">
        <v>83</v>
      </c>
      <c r="AW396" s="14" t="s">
        <v>35</v>
      </c>
      <c r="AX396" s="14" t="s">
        <v>74</v>
      </c>
      <c r="AY396" s="253" t="s">
        <v>289</v>
      </c>
    </row>
    <row r="397" s="15" customFormat="1">
      <c r="A397" s="15"/>
      <c r="B397" s="254"/>
      <c r="C397" s="255"/>
      <c r="D397" s="234" t="s">
        <v>301</v>
      </c>
      <c r="E397" s="256" t="s">
        <v>19</v>
      </c>
      <c r="F397" s="257" t="s">
        <v>304</v>
      </c>
      <c r="G397" s="255"/>
      <c r="H397" s="258">
        <v>280.36000000000001</v>
      </c>
      <c r="I397" s="259"/>
      <c r="J397" s="255"/>
      <c r="K397" s="255"/>
      <c r="L397" s="260"/>
      <c r="M397" s="261"/>
      <c r="N397" s="262"/>
      <c r="O397" s="262"/>
      <c r="P397" s="262"/>
      <c r="Q397" s="262"/>
      <c r="R397" s="262"/>
      <c r="S397" s="262"/>
      <c r="T397" s="263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4" t="s">
        <v>301</v>
      </c>
      <c r="AU397" s="264" t="s">
        <v>83</v>
      </c>
      <c r="AV397" s="15" t="s">
        <v>297</v>
      </c>
      <c r="AW397" s="15" t="s">
        <v>35</v>
      </c>
      <c r="AX397" s="15" t="s">
        <v>81</v>
      </c>
      <c r="AY397" s="264" t="s">
        <v>289</v>
      </c>
    </row>
    <row r="398" s="2" customFormat="1" ht="24.15" customHeight="1">
      <c r="A398" s="39"/>
      <c r="B398" s="40"/>
      <c r="C398" s="265" t="s">
        <v>974</v>
      </c>
      <c r="D398" s="265" t="s">
        <v>357</v>
      </c>
      <c r="E398" s="266" t="s">
        <v>6918</v>
      </c>
      <c r="F398" s="267" t="s">
        <v>6919</v>
      </c>
      <c r="G398" s="268" t="s">
        <v>141</v>
      </c>
      <c r="H398" s="269">
        <v>288.77100000000002</v>
      </c>
      <c r="I398" s="270"/>
      <c r="J398" s="271">
        <f>ROUND(I398*H398,2)</f>
        <v>0</v>
      </c>
      <c r="K398" s="267" t="s">
        <v>296</v>
      </c>
      <c r="L398" s="272"/>
      <c r="M398" s="273" t="s">
        <v>19</v>
      </c>
      <c r="N398" s="274" t="s">
        <v>45</v>
      </c>
      <c r="O398" s="85"/>
      <c r="P398" s="223">
        <f>O398*H398</f>
        <v>0</v>
      </c>
      <c r="Q398" s="223">
        <v>0.0063899999999999998</v>
      </c>
      <c r="R398" s="223">
        <f>Q398*H398</f>
        <v>1.84524669</v>
      </c>
      <c r="S398" s="223">
        <v>0</v>
      </c>
      <c r="T398" s="224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25" t="s">
        <v>360</v>
      </c>
      <c r="AT398" s="225" t="s">
        <v>357</v>
      </c>
      <c r="AU398" s="225" t="s">
        <v>83</v>
      </c>
      <c r="AY398" s="18" t="s">
        <v>289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8" t="s">
        <v>81</v>
      </c>
      <c r="BK398" s="226">
        <f>ROUND(I398*H398,2)</f>
        <v>0</v>
      </c>
      <c r="BL398" s="18" t="s">
        <v>297</v>
      </c>
      <c r="BM398" s="225" t="s">
        <v>6920</v>
      </c>
    </row>
    <row r="399" s="14" customFormat="1">
      <c r="A399" s="14"/>
      <c r="B399" s="243"/>
      <c r="C399" s="244"/>
      <c r="D399" s="234" t="s">
        <v>301</v>
      </c>
      <c r="E399" s="245" t="s">
        <v>19</v>
      </c>
      <c r="F399" s="246" t="s">
        <v>6916</v>
      </c>
      <c r="G399" s="244"/>
      <c r="H399" s="247">
        <v>40.600000000000001</v>
      </c>
      <c r="I399" s="248"/>
      <c r="J399" s="244"/>
      <c r="K399" s="244"/>
      <c r="L399" s="249"/>
      <c r="M399" s="250"/>
      <c r="N399" s="251"/>
      <c r="O399" s="251"/>
      <c r="P399" s="251"/>
      <c r="Q399" s="251"/>
      <c r="R399" s="251"/>
      <c r="S399" s="251"/>
      <c r="T399" s="252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3" t="s">
        <v>301</v>
      </c>
      <c r="AU399" s="253" t="s">
        <v>83</v>
      </c>
      <c r="AV399" s="14" t="s">
        <v>83</v>
      </c>
      <c r="AW399" s="14" t="s">
        <v>35</v>
      </c>
      <c r="AX399" s="14" t="s">
        <v>74</v>
      </c>
      <c r="AY399" s="253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6917</v>
      </c>
      <c r="G400" s="244"/>
      <c r="H400" s="247">
        <v>239.75999999999999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74</v>
      </c>
      <c r="AY400" s="253" t="s">
        <v>289</v>
      </c>
    </row>
    <row r="401" s="15" customFormat="1">
      <c r="A401" s="15"/>
      <c r="B401" s="254"/>
      <c r="C401" s="255"/>
      <c r="D401" s="234" t="s">
        <v>301</v>
      </c>
      <c r="E401" s="256" t="s">
        <v>19</v>
      </c>
      <c r="F401" s="257" t="s">
        <v>304</v>
      </c>
      <c r="G401" s="255"/>
      <c r="H401" s="258">
        <v>280.36000000000001</v>
      </c>
      <c r="I401" s="259"/>
      <c r="J401" s="255"/>
      <c r="K401" s="255"/>
      <c r="L401" s="260"/>
      <c r="M401" s="261"/>
      <c r="N401" s="262"/>
      <c r="O401" s="262"/>
      <c r="P401" s="262"/>
      <c r="Q401" s="262"/>
      <c r="R401" s="262"/>
      <c r="S401" s="262"/>
      <c r="T401" s="263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4" t="s">
        <v>301</v>
      </c>
      <c r="AU401" s="264" t="s">
        <v>83</v>
      </c>
      <c r="AV401" s="15" t="s">
        <v>297</v>
      </c>
      <c r="AW401" s="15" t="s">
        <v>35</v>
      </c>
      <c r="AX401" s="15" t="s">
        <v>74</v>
      </c>
      <c r="AY401" s="264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6921</v>
      </c>
      <c r="G402" s="244"/>
      <c r="H402" s="247">
        <v>288.77100000000002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74</v>
      </c>
      <c r="AY402" s="253" t="s">
        <v>289</v>
      </c>
    </row>
    <row r="403" s="15" customFormat="1">
      <c r="A403" s="15"/>
      <c r="B403" s="254"/>
      <c r="C403" s="255"/>
      <c r="D403" s="234" t="s">
        <v>301</v>
      </c>
      <c r="E403" s="256" t="s">
        <v>19</v>
      </c>
      <c r="F403" s="257" t="s">
        <v>304</v>
      </c>
      <c r="G403" s="255"/>
      <c r="H403" s="258">
        <v>288.77100000000002</v>
      </c>
      <c r="I403" s="259"/>
      <c r="J403" s="255"/>
      <c r="K403" s="255"/>
      <c r="L403" s="260"/>
      <c r="M403" s="261"/>
      <c r="N403" s="262"/>
      <c r="O403" s="262"/>
      <c r="P403" s="262"/>
      <c r="Q403" s="262"/>
      <c r="R403" s="262"/>
      <c r="S403" s="262"/>
      <c r="T403" s="263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4" t="s">
        <v>301</v>
      </c>
      <c r="AU403" s="264" t="s">
        <v>83</v>
      </c>
      <c r="AV403" s="15" t="s">
        <v>297</v>
      </c>
      <c r="AW403" s="15" t="s">
        <v>35</v>
      </c>
      <c r="AX403" s="15" t="s">
        <v>81</v>
      </c>
      <c r="AY403" s="264" t="s">
        <v>289</v>
      </c>
    </row>
    <row r="404" s="2" customFormat="1" ht="44.25" customHeight="1">
      <c r="A404" s="39"/>
      <c r="B404" s="40"/>
      <c r="C404" s="214" t="s">
        <v>314</v>
      </c>
      <c r="D404" s="214" t="s">
        <v>292</v>
      </c>
      <c r="E404" s="215" t="s">
        <v>6922</v>
      </c>
      <c r="F404" s="216" t="s">
        <v>6923</v>
      </c>
      <c r="G404" s="217" t="s">
        <v>620</v>
      </c>
      <c r="H404" s="218">
        <v>10</v>
      </c>
      <c r="I404" s="219"/>
      <c r="J404" s="220">
        <f>ROUND(I404*H404,2)</f>
        <v>0</v>
      </c>
      <c r="K404" s="216" t="s">
        <v>296</v>
      </c>
      <c r="L404" s="45"/>
      <c r="M404" s="221" t="s">
        <v>19</v>
      </c>
      <c r="N404" s="222" t="s">
        <v>45</v>
      </c>
      <c r="O404" s="85"/>
      <c r="P404" s="223">
        <f>O404*H404</f>
        <v>0</v>
      </c>
      <c r="Q404" s="223">
        <v>0</v>
      </c>
      <c r="R404" s="223">
        <f>Q404*H404</f>
        <v>0</v>
      </c>
      <c r="S404" s="223">
        <v>0</v>
      </c>
      <c r="T404" s="224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25" t="s">
        <v>297</v>
      </c>
      <c r="AT404" s="225" t="s">
        <v>292</v>
      </c>
      <c r="AU404" s="225" t="s">
        <v>83</v>
      </c>
      <c r="AY404" s="18" t="s">
        <v>289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8" t="s">
        <v>81</v>
      </c>
      <c r="BK404" s="226">
        <f>ROUND(I404*H404,2)</f>
        <v>0</v>
      </c>
      <c r="BL404" s="18" t="s">
        <v>297</v>
      </c>
      <c r="BM404" s="225" t="s">
        <v>6924</v>
      </c>
    </row>
    <row r="405" s="2" customFormat="1">
      <c r="A405" s="39"/>
      <c r="B405" s="40"/>
      <c r="C405" s="41"/>
      <c r="D405" s="227" t="s">
        <v>299</v>
      </c>
      <c r="E405" s="41"/>
      <c r="F405" s="228" t="s">
        <v>6925</v>
      </c>
      <c r="G405" s="41"/>
      <c r="H405" s="41"/>
      <c r="I405" s="229"/>
      <c r="J405" s="41"/>
      <c r="K405" s="41"/>
      <c r="L405" s="45"/>
      <c r="M405" s="230"/>
      <c r="N405" s="231"/>
      <c r="O405" s="85"/>
      <c r="P405" s="85"/>
      <c r="Q405" s="85"/>
      <c r="R405" s="85"/>
      <c r="S405" s="85"/>
      <c r="T405" s="86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299</v>
      </c>
      <c r="AU405" s="18" t="s">
        <v>83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6926</v>
      </c>
      <c r="G406" s="244"/>
      <c r="H406" s="247">
        <v>10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74</v>
      </c>
      <c r="AY406" s="253" t="s">
        <v>289</v>
      </c>
    </row>
    <row r="407" s="15" customFormat="1">
      <c r="A407" s="15"/>
      <c r="B407" s="254"/>
      <c r="C407" s="255"/>
      <c r="D407" s="234" t="s">
        <v>301</v>
      </c>
      <c r="E407" s="256" t="s">
        <v>19</v>
      </c>
      <c r="F407" s="257" t="s">
        <v>304</v>
      </c>
      <c r="G407" s="255"/>
      <c r="H407" s="258">
        <v>10</v>
      </c>
      <c r="I407" s="259"/>
      <c r="J407" s="255"/>
      <c r="K407" s="255"/>
      <c r="L407" s="260"/>
      <c r="M407" s="261"/>
      <c r="N407" s="262"/>
      <c r="O407" s="262"/>
      <c r="P407" s="262"/>
      <c r="Q407" s="262"/>
      <c r="R407" s="262"/>
      <c r="S407" s="262"/>
      <c r="T407" s="263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4" t="s">
        <v>301</v>
      </c>
      <c r="AU407" s="264" t="s">
        <v>83</v>
      </c>
      <c r="AV407" s="15" t="s">
        <v>297</v>
      </c>
      <c r="AW407" s="15" t="s">
        <v>35</v>
      </c>
      <c r="AX407" s="15" t="s">
        <v>81</v>
      </c>
      <c r="AY407" s="264" t="s">
        <v>289</v>
      </c>
    </row>
    <row r="408" s="2" customFormat="1" ht="24.15" customHeight="1">
      <c r="A408" s="39"/>
      <c r="B408" s="40"/>
      <c r="C408" s="265" t="s">
        <v>415</v>
      </c>
      <c r="D408" s="265" t="s">
        <v>357</v>
      </c>
      <c r="E408" s="266" t="s">
        <v>6927</v>
      </c>
      <c r="F408" s="267" t="s">
        <v>6928</v>
      </c>
      <c r="G408" s="268" t="s">
        <v>620</v>
      </c>
      <c r="H408" s="269">
        <v>10</v>
      </c>
      <c r="I408" s="270"/>
      <c r="J408" s="271">
        <f>ROUND(I408*H408,2)</f>
        <v>0</v>
      </c>
      <c r="K408" s="267" t="s">
        <v>296</v>
      </c>
      <c r="L408" s="272"/>
      <c r="M408" s="273" t="s">
        <v>19</v>
      </c>
      <c r="N408" s="274" t="s">
        <v>45</v>
      </c>
      <c r="O408" s="85"/>
      <c r="P408" s="223">
        <f>O408*H408</f>
        <v>0</v>
      </c>
      <c r="Q408" s="223">
        <v>0.0015</v>
      </c>
      <c r="R408" s="223">
        <f>Q408*H408</f>
        <v>0.014999999999999999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360</v>
      </c>
      <c r="AT408" s="225" t="s">
        <v>357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297</v>
      </c>
      <c r="BM408" s="225" t="s">
        <v>6929</v>
      </c>
    </row>
    <row r="409" s="14" customFormat="1">
      <c r="A409" s="14"/>
      <c r="B409" s="243"/>
      <c r="C409" s="244"/>
      <c r="D409" s="234" t="s">
        <v>301</v>
      </c>
      <c r="E409" s="245" t="s">
        <v>19</v>
      </c>
      <c r="F409" s="246" t="s">
        <v>6926</v>
      </c>
      <c r="G409" s="244"/>
      <c r="H409" s="247">
        <v>10</v>
      </c>
      <c r="I409" s="248"/>
      <c r="J409" s="244"/>
      <c r="K409" s="244"/>
      <c r="L409" s="249"/>
      <c r="M409" s="250"/>
      <c r="N409" s="251"/>
      <c r="O409" s="251"/>
      <c r="P409" s="251"/>
      <c r="Q409" s="251"/>
      <c r="R409" s="251"/>
      <c r="S409" s="251"/>
      <c r="T409" s="252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3" t="s">
        <v>301</v>
      </c>
      <c r="AU409" s="253" t="s">
        <v>83</v>
      </c>
      <c r="AV409" s="14" t="s">
        <v>83</v>
      </c>
      <c r="AW409" s="14" t="s">
        <v>35</v>
      </c>
      <c r="AX409" s="14" t="s">
        <v>74</v>
      </c>
      <c r="AY409" s="253" t="s">
        <v>289</v>
      </c>
    </row>
    <row r="410" s="15" customFormat="1">
      <c r="A410" s="15"/>
      <c r="B410" s="254"/>
      <c r="C410" s="255"/>
      <c r="D410" s="234" t="s">
        <v>301</v>
      </c>
      <c r="E410" s="256" t="s">
        <v>19</v>
      </c>
      <c r="F410" s="257" t="s">
        <v>304</v>
      </c>
      <c r="G410" s="255"/>
      <c r="H410" s="258">
        <v>10</v>
      </c>
      <c r="I410" s="259"/>
      <c r="J410" s="255"/>
      <c r="K410" s="255"/>
      <c r="L410" s="260"/>
      <c r="M410" s="261"/>
      <c r="N410" s="262"/>
      <c r="O410" s="262"/>
      <c r="P410" s="262"/>
      <c r="Q410" s="262"/>
      <c r="R410" s="262"/>
      <c r="S410" s="262"/>
      <c r="T410" s="263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4" t="s">
        <v>301</v>
      </c>
      <c r="AU410" s="264" t="s">
        <v>83</v>
      </c>
      <c r="AV410" s="15" t="s">
        <v>297</v>
      </c>
      <c r="AW410" s="15" t="s">
        <v>35</v>
      </c>
      <c r="AX410" s="15" t="s">
        <v>81</v>
      </c>
      <c r="AY410" s="264" t="s">
        <v>289</v>
      </c>
    </row>
    <row r="411" s="2" customFormat="1" ht="37.8" customHeight="1">
      <c r="A411" s="39"/>
      <c r="B411" s="40"/>
      <c r="C411" s="214" t="s">
        <v>344</v>
      </c>
      <c r="D411" s="214" t="s">
        <v>292</v>
      </c>
      <c r="E411" s="215" t="s">
        <v>6930</v>
      </c>
      <c r="F411" s="216" t="s">
        <v>6931</v>
      </c>
      <c r="G411" s="217" t="s">
        <v>620</v>
      </c>
      <c r="H411" s="218">
        <v>5</v>
      </c>
      <c r="I411" s="219"/>
      <c r="J411" s="220">
        <f>ROUND(I411*H411,2)</f>
        <v>0</v>
      </c>
      <c r="K411" s="216" t="s">
        <v>296</v>
      </c>
      <c r="L411" s="45"/>
      <c r="M411" s="221" t="s">
        <v>19</v>
      </c>
      <c r="N411" s="222" t="s">
        <v>45</v>
      </c>
      <c r="O411" s="85"/>
      <c r="P411" s="223">
        <f>O411*H411</f>
        <v>0</v>
      </c>
      <c r="Q411" s="223">
        <v>0</v>
      </c>
      <c r="R411" s="223">
        <f>Q411*H411</f>
        <v>0</v>
      </c>
      <c r="S411" s="223">
        <v>0</v>
      </c>
      <c r="T411" s="224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25" t="s">
        <v>297</v>
      </c>
      <c r="AT411" s="225" t="s">
        <v>292</v>
      </c>
      <c r="AU411" s="225" t="s">
        <v>83</v>
      </c>
      <c r="AY411" s="18" t="s">
        <v>289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8" t="s">
        <v>81</v>
      </c>
      <c r="BK411" s="226">
        <f>ROUND(I411*H411,2)</f>
        <v>0</v>
      </c>
      <c r="BL411" s="18" t="s">
        <v>297</v>
      </c>
      <c r="BM411" s="225" t="s">
        <v>6932</v>
      </c>
    </row>
    <row r="412" s="2" customFormat="1">
      <c r="A412" s="39"/>
      <c r="B412" s="40"/>
      <c r="C412" s="41"/>
      <c r="D412" s="227" t="s">
        <v>299</v>
      </c>
      <c r="E412" s="41"/>
      <c r="F412" s="228" t="s">
        <v>6933</v>
      </c>
      <c r="G412" s="41"/>
      <c r="H412" s="41"/>
      <c r="I412" s="229"/>
      <c r="J412" s="41"/>
      <c r="K412" s="41"/>
      <c r="L412" s="45"/>
      <c r="M412" s="230"/>
      <c r="N412" s="231"/>
      <c r="O412" s="85"/>
      <c r="P412" s="85"/>
      <c r="Q412" s="85"/>
      <c r="R412" s="85"/>
      <c r="S412" s="85"/>
      <c r="T412" s="86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299</v>
      </c>
      <c r="AU412" s="18" t="s">
        <v>83</v>
      </c>
    </row>
    <row r="413" s="14" customFormat="1">
      <c r="A413" s="14"/>
      <c r="B413" s="243"/>
      <c r="C413" s="244"/>
      <c r="D413" s="234" t="s">
        <v>301</v>
      </c>
      <c r="E413" s="245" t="s">
        <v>19</v>
      </c>
      <c r="F413" s="246" t="s">
        <v>6934</v>
      </c>
      <c r="G413" s="244"/>
      <c r="H413" s="247">
        <v>5</v>
      </c>
      <c r="I413" s="248"/>
      <c r="J413" s="244"/>
      <c r="K413" s="244"/>
      <c r="L413" s="249"/>
      <c r="M413" s="250"/>
      <c r="N413" s="251"/>
      <c r="O413" s="251"/>
      <c r="P413" s="251"/>
      <c r="Q413" s="251"/>
      <c r="R413" s="251"/>
      <c r="S413" s="251"/>
      <c r="T413" s="252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3" t="s">
        <v>301</v>
      </c>
      <c r="AU413" s="253" t="s">
        <v>83</v>
      </c>
      <c r="AV413" s="14" t="s">
        <v>83</v>
      </c>
      <c r="AW413" s="14" t="s">
        <v>35</v>
      </c>
      <c r="AX413" s="14" t="s">
        <v>74</v>
      </c>
      <c r="AY413" s="253" t="s">
        <v>289</v>
      </c>
    </row>
    <row r="414" s="15" customFormat="1">
      <c r="A414" s="15"/>
      <c r="B414" s="254"/>
      <c r="C414" s="255"/>
      <c r="D414" s="234" t="s">
        <v>301</v>
      </c>
      <c r="E414" s="256" t="s">
        <v>19</v>
      </c>
      <c r="F414" s="257" t="s">
        <v>304</v>
      </c>
      <c r="G414" s="255"/>
      <c r="H414" s="258">
        <v>5</v>
      </c>
      <c r="I414" s="259"/>
      <c r="J414" s="255"/>
      <c r="K414" s="255"/>
      <c r="L414" s="260"/>
      <c r="M414" s="261"/>
      <c r="N414" s="262"/>
      <c r="O414" s="262"/>
      <c r="P414" s="262"/>
      <c r="Q414" s="262"/>
      <c r="R414" s="262"/>
      <c r="S414" s="262"/>
      <c r="T414" s="263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64" t="s">
        <v>301</v>
      </c>
      <c r="AU414" s="264" t="s">
        <v>83</v>
      </c>
      <c r="AV414" s="15" t="s">
        <v>297</v>
      </c>
      <c r="AW414" s="15" t="s">
        <v>35</v>
      </c>
      <c r="AX414" s="15" t="s">
        <v>81</v>
      </c>
      <c r="AY414" s="264" t="s">
        <v>289</v>
      </c>
    </row>
    <row r="415" s="2" customFormat="1" ht="16.5" customHeight="1">
      <c r="A415" s="39"/>
      <c r="B415" s="40"/>
      <c r="C415" s="265" t="s">
        <v>422</v>
      </c>
      <c r="D415" s="265" t="s">
        <v>357</v>
      </c>
      <c r="E415" s="266" t="s">
        <v>6935</v>
      </c>
      <c r="F415" s="267" t="s">
        <v>6936</v>
      </c>
      <c r="G415" s="268" t="s">
        <v>620</v>
      </c>
      <c r="H415" s="269">
        <v>5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0.00050000000000000001</v>
      </c>
      <c r="R415" s="223">
        <f>Q415*H415</f>
        <v>0.0025000000000000001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360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297</v>
      </c>
      <c r="BM415" s="225" t="s">
        <v>6937</v>
      </c>
    </row>
    <row r="416" s="14" customFormat="1">
      <c r="A416" s="14"/>
      <c r="B416" s="243"/>
      <c r="C416" s="244"/>
      <c r="D416" s="234" t="s">
        <v>301</v>
      </c>
      <c r="E416" s="245" t="s">
        <v>19</v>
      </c>
      <c r="F416" s="246" t="s">
        <v>6934</v>
      </c>
      <c r="G416" s="244"/>
      <c r="H416" s="247">
        <v>5</v>
      </c>
      <c r="I416" s="248"/>
      <c r="J416" s="244"/>
      <c r="K416" s="244"/>
      <c r="L416" s="249"/>
      <c r="M416" s="250"/>
      <c r="N416" s="251"/>
      <c r="O416" s="251"/>
      <c r="P416" s="251"/>
      <c r="Q416" s="251"/>
      <c r="R416" s="251"/>
      <c r="S416" s="251"/>
      <c r="T416" s="252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3" t="s">
        <v>301</v>
      </c>
      <c r="AU416" s="253" t="s">
        <v>83</v>
      </c>
      <c r="AV416" s="14" t="s">
        <v>83</v>
      </c>
      <c r="AW416" s="14" t="s">
        <v>35</v>
      </c>
      <c r="AX416" s="14" t="s">
        <v>74</v>
      </c>
      <c r="AY416" s="253" t="s">
        <v>289</v>
      </c>
    </row>
    <row r="417" s="15" customFormat="1">
      <c r="A417" s="15"/>
      <c r="B417" s="254"/>
      <c r="C417" s="255"/>
      <c r="D417" s="234" t="s">
        <v>301</v>
      </c>
      <c r="E417" s="256" t="s">
        <v>19</v>
      </c>
      <c r="F417" s="257" t="s">
        <v>304</v>
      </c>
      <c r="G417" s="255"/>
      <c r="H417" s="258">
        <v>5</v>
      </c>
      <c r="I417" s="259"/>
      <c r="J417" s="255"/>
      <c r="K417" s="255"/>
      <c r="L417" s="260"/>
      <c r="M417" s="261"/>
      <c r="N417" s="262"/>
      <c r="O417" s="262"/>
      <c r="P417" s="262"/>
      <c r="Q417" s="262"/>
      <c r="R417" s="262"/>
      <c r="S417" s="262"/>
      <c r="T417" s="263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4" t="s">
        <v>301</v>
      </c>
      <c r="AU417" s="264" t="s">
        <v>83</v>
      </c>
      <c r="AV417" s="15" t="s">
        <v>297</v>
      </c>
      <c r="AW417" s="15" t="s">
        <v>35</v>
      </c>
      <c r="AX417" s="15" t="s">
        <v>81</v>
      </c>
      <c r="AY417" s="264" t="s">
        <v>289</v>
      </c>
    </row>
    <row r="418" s="2" customFormat="1" ht="37.8" customHeight="1">
      <c r="A418" s="39"/>
      <c r="B418" s="40"/>
      <c r="C418" s="214" t="s">
        <v>333</v>
      </c>
      <c r="D418" s="214" t="s">
        <v>292</v>
      </c>
      <c r="E418" s="215" t="s">
        <v>6938</v>
      </c>
      <c r="F418" s="216" t="s">
        <v>6939</v>
      </c>
      <c r="G418" s="217" t="s">
        <v>620</v>
      </c>
      <c r="H418" s="218">
        <v>55</v>
      </c>
      <c r="I418" s="219"/>
      <c r="J418" s="220">
        <f>ROUND(I418*H418,2)</f>
        <v>0</v>
      </c>
      <c r="K418" s="216" t="s">
        <v>296</v>
      </c>
      <c r="L418" s="45"/>
      <c r="M418" s="221" t="s">
        <v>19</v>
      </c>
      <c r="N418" s="222" t="s">
        <v>45</v>
      </c>
      <c r="O418" s="85"/>
      <c r="P418" s="223">
        <f>O418*H418</f>
        <v>0</v>
      </c>
      <c r="Q418" s="223">
        <v>1.0000000000000001E-05</v>
      </c>
      <c r="R418" s="223">
        <f>Q418*H418</f>
        <v>0.00055000000000000003</v>
      </c>
      <c r="S418" s="223">
        <v>0</v>
      </c>
      <c r="T418" s="224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25" t="s">
        <v>297</v>
      </c>
      <c r="AT418" s="225" t="s">
        <v>292</v>
      </c>
      <c r="AU418" s="225" t="s">
        <v>83</v>
      </c>
      <c r="AY418" s="18" t="s">
        <v>289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8" t="s">
        <v>81</v>
      </c>
      <c r="BK418" s="226">
        <f>ROUND(I418*H418,2)</f>
        <v>0</v>
      </c>
      <c r="BL418" s="18" t="s">
        <v>297</v>
      </c>
      <c r="BM418" s="225" t="s">
        <v>6940</v>
      </c>
    </row>
    <row r="419" s="2" customFormat="1">
      <c r="A419" s="39"/>
      <c r="B419" s="40"/>
      <c r="C419" s="41"/>
      <c r="D419" s="227" t="s">
        <v>299</v>
      </c>
      <c r="E419" s="41"/>
      <c r="F419" s="228" t="s">
        <v>6941</v>
      </c>
      <c r="G419" s="41"/>
      <c r="H419" s="41"/>
      <c r="I419" s="229"/>
      <c r="J419" s="41"/>
      <c r="K419" s="41"/>
      <c r="L419" s="45"/>
      <c r="M419" s="230"/>
      <c r="N419" s="231"/>
      <c r="O419" s="85"/>
      <c r="P419" s="85"/>
      <c r="Q419" s="85"/>
      <c r="R419" s="85"/>
      <c r="S419" s="85"/>
      <c r="T419" s="86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299</v>
      </c>
      <c r="AU419" s="18" t="s">
        <v>83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6942</v>
      </c>
      <c r="G420" s="244"/>
      <c r="H420" s="247">
        <v>3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74</v>
      </c>
      <c r="AY420" s="253" t="s">
        <v>289</v>
      </c>
    </row>
    <row r="421" s="14" customFormat="1">
      <c r="A421" s="14"/>
      <c r="B421" s="243"/>
      <c r="C421" s="244"/>
      <c r="D421" s="234" t="s">
        <v>301</v>
      </c>
      <c r="E421" s="245" t="s">
        <v>19</v>
      </c>
      <c r="F421" s="246" t="s">
        <v>6943</v>
      </c>
      <c r="G421" s="244"/>
      <c r="H421" s="247">
        <v>52</v>
      </c>
      <c r="I421" s="248"/>
      <c r="J421" s="244"/>
      <c r="K421" s="244"/>
      <c r="L421" s="249"/>
      <c r="M421" s="250"/>
      <c r="N421" s="251"/>
      <c r="O421" s="251"/>
      <c r="P421" s="251"/>
      <c r="Q421" s="251"/>
      <c r="R421" s="251"/>
      <c r="S421" s="251"/>
      <c r="T421" s="252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3" t="s">
        <v>301</v>
      </c>
      <c r="AU421" s="253" t="s">
        <v>83</v>
      </c>
      <c r="AV421" s="14" t="s">
        <v>83</v>
      </c>
      <c r="AW421" s="14" t="s">
        <v>35</v>
      </c>
      <c r="AX421" s="14" t="s">
        <v>74</v>
      </c>
      <c r="AY421" s="253" t="s">
        <v>289</v>
      </c>
    </row>
    <row r="422" s="15" customFormat="1">
      <c r="A422" s="15"/>
      <c r="B422" s="254"/>
      <c r="C422" s="255"/>
      <c r="D422" s="234" t="s">
        <v>301</v>
      </c>
      <c r="E422" s="256" t="s">
        <v>19</v>
      </c>
      <c r="F422" s="257" t="s">
        <v>304</v>
      </c>
      <c r="G422" s="255"/>
      <c r="H422" s="258">
        <v>55</v>
      </c>
      <c r="I422" s="259"/>
      <c r="J422" s="255"/>
      <c r="K422" s="255"/>
      <c r="L422" s="260"/>
      <c r="M422" s="261"/>
      <c r="N422" s="262"/>
      <c r="O422" s="262"/>
      <c r="P422" s="262"/>
      <c r="Q422" s="262"/>
      <c r="R422" s="262"/>
      <c r="S422" s="262"/>
      <c r="T422" s="263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4" t="s">
        <v>301</v>
      </c>
      <c r="AU422" s="264" t="s">
        <v>83</v>
      </c>
      <c r="AV422" s="15" t="s">
        <v>297</v>
      </c>
      <c r="AW422" s="15" t="s">
        <v>35</v>
      </c>
      <c r="AX422" s="15" t="s">
        <v>81</v>
      </c>
      <c r="AY422" s="264" t="s">
        <v>289</v>
      </c>
    </row>
    <row r="423" s="2" customFormat="1" ht="16.5" customHeight="1">
      <c r="A423" s="39"/>
      <c r="B423" s="40"/>
      <c r="C423" s="265" t="s">
        <v>948</v>
      </c>
      <c r="D423" s="265" t="s">
        <v>357</v>
      </c>
      <c r="E423" s="266" t="s">
        <v>6944</v>
      </c>
      <c r="F423" s="267" t="s">
        <v>6945</v>
      </c>
      <c r="G423" s="268" t="s">
        <v>620</v>
      </c>
      <c r="H423" s="269">
        <v>18</v>
      </c>
      <c r="I423" s="270"/>
      <c r="J423" s="271">
        <f>ROUND(I423*H423,2)</f>
        <v>0</v>
      </c>
      <c r="K423" s="267" t="s">
        <v>296</v>
      </c>
      <c r="L423" s="272"/>
      <c r="M423" s="273" t="s">
        <v>19</v>
      </c>
      <c r="N423" s="274" t="s">
        <v>45</v>
      </c>
      <c r="O423" s="85"/>
      <c r="P423" s="223">
        <f>O423*H423</f>
        <v>0</v>
      </c>
      <c r="Q423" s="223">
        <v>0.0014</v>
      </c>
      <c r="R423" s="223">
        <f>Q423*H423</f>
        <v>0.0252</v>
      </c>
      <c r="S423" s="223">
        <v>0</v>
      </c>
      <c r="T423" s="224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25" t="s">
        <v>360</v>
      </c>
      <c r="AT423" s="225" t="s">
        <v>357</v>
      </c>
      <c r="AU423" s="225" t="s">
        <v>83</v>
      </c>
      <c r="AY423" s="18" t="s">
        <v>289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8" t="s">
        <v>81</v>
      </c>
      <c r="BK423" s="226">
        <f>ROUND(I423*H423,2)</f>
        <v>0</v>
      </c>
      <c r="BL423" s="18" t="s">
        <v>297</v>
      </c>
      <c r="BM423" s="225" t="s">
        <v>6946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6947</v>
      </c>
      <c r="G424" s="244"/>
      <c r="H424" s="247">
        <v>18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74</v>
      </c>
      <c r="AY424" s="253" t="s">
        <v>289</v>
      </c>
    </row>
    <row r="425" s="15" customFormat="1">
      <c r="A425" s="15"/>
      <c r="B425" s="254"/>
      <c r="C425" s="255"/>
      <c r="D425" s="234" t="s">
        <v>301</v>
      </c>
      <c r="E425" s="256" t="s">
        <v>19</v>
      </c>
      <c r="F425" s="257" t="s">
        <v>304</v>
      </c>
      <c r="G425" s="255"/>
      <c r="H425" s="258">
        <v>18</v>
      </c>
      <c r="I425" s="259"/>
      <c r="J425" s="255"/>
      <c r="K425" s="255"/>
      <c r="L425" s="260"/>
      <c r="M425" s="261"/>
      <c r="N425" s="262"/>
      <c r="O425" s="262"/>
      <c r="P425" s="262"/>
      <c r="Q425" s="262"/>
      <c r="R425" s="262"/>
      <c r="S425" s="262"/>
      <c r="T425" s="263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4" t="s">
        <v>301</v>
      </c>
      <c r="AU425" s="264" t="s">
        <v>83</v>
      </c>
      <c r="AV425" s="15" t="s">
        <v>297</v>
      </c>
      <c r="AW425" s="15" t="s">
        <v>35</v>
      </c>
      <c r="AX425" s="15" t="s">
        <v>81</v>
      </c>
      <c r="AY425" s="264" t="s">
        <v>289</v>
      </c>
    </row>
    <row r="426" s="2" customFormat="1" ht="16.5" customHeight="1">
      <c r="A426" s="39"/>
      <c r="B426" s="40"/>
      <c r="C426" s="265" t="s">
        <v>915</v>
      </c>
      <c r="D426" s="265" t="s">
        <v>357</v>
      </c>
      <c r="E426" s="266" t="s">
        <v>6948</v>
      </c>
      <c r="F426" s="267" t="s">
        <v>6949</v>
      </c>
      <c r="G426" s="268" t="s">
        <v>620</v>
      </c>
      <c r="H426" s="269">
        <v>37</v>
      </c>
      <c r="I426" s="270"/>
      <c r="J426" s="271">
        <f>ROUND(I426*H426,2)</f>
        <v>0</v>
      </c>
      <c r="K426" s="267" t="s">
        <v>296</v>
      </c>
      <c r="L426" s="272"/>
      <c r="M426" s="273" t="s">
        <v>19</v>
      </c>
      <c r="N426" s="274" t="s">
        <v>45</v>
      </c>
      <c r="O426" s="85"/>
      <c r="P426" s="223">
        <f>O426*H426</f>
        <v>0</v>
      </c>
      <c r="Q426" s="223">
        <v>0.00059999999999999995</v>
      </c>
      <c r="R426" s="223">
        <f>Q426*H426</f>
        <v>0.022199999999999998</v>
      </c>
      <c r="S426" s="223">
        <v>0</v>
      </c>
      <c r="T426" s="224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25" t="s">
        <v>360</v>
      </c>
      <c r="AT426" s="225" t="s">
        <v>357</v>
      </c>
      <c r="AU426" s="225" t="s">
        <v>83</v>
      </c>
      <c r="AY426" s="18" t="s">
        <v>289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8" t="s">
        <v>81</v>
      </c>
      <c r="BK426" s="226">
        <f>ROUND(I426*H426,2)</f>
        <v>0</v>
      </c>
      <c r="BL426" s="18" t="s">
        <v>297</v>
      </c>
      <c r="BM426" s="225" t="s">
        <v>6950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6942</v>
      </c>
      <c r="G427" s="244"/>
      <c r="H427" s="247">
        <v>3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4" customFormat="1">
      <c r="A428" s="14"/>
      <c r="B428" s="243"/>
      <c r="C428" s="244"/>
      <c r="D428" s="234" t="s">
        <v>301</v>
      </c>
      <c r="E428" s="245" t="s">
        <v>19</v>
      </c>
      <c r="F428" s="246" t="s">
        <v>6951</v>
      </c>
      <c r="G428" s="244"/>
      <c r="H428" s="247">
        <v>34</v>
      </c>
      <c r="I428" s="248"/>
      <c r="J428" s="244"/>
      <c r="K428" s="244"/>
      <c r="L428" s="249"/>
      <c r="M428" s="250"/>
      <c r="N428" s="251"/>
      <c r="O428" s="251"/>
      <c r="P428" s="251"/>
      <c r="Q428" s="251"/>
      <c r="R428" s="251"/>
      <c r="S428" s="251"/>
      <c r="T428" s="252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3" t="s">
        <v>301</v>
      </c>
      <c r="AU428" s="253" t="s">
        <v>83</v>
      </c>
      <c r="AV428" s="14" t="s">
        <v>83</v>
      </c>
      <c r="AW428" s="14" t="s">
        <v>35</v>
      </c>
      <c r="AX428" s="14" t="s">
        <v>74</v>
      </c>
      <c r="AY428" s="253" t="s">
        <v>289</v>
      </c>
    </row>
    <row r="429" s="15" customFormat="1">
      <c r="A429" s="15"/>
      <c r="B429" s="254"/>
      <c r="C429" s="255"/>
      <c r="D429" s="234" t="s">
        <v>301</v>
      </c>
      <c r="E429" s="256" t="s">
        <v>19</v>
      </c>
      <c r="F429" s="257" t="s">
        <v>304</v>
      </c>
      <c r="G429" s="255"/>
      <c r="H429" s="258">
        <v>37</v>
      </c>
      <c r="I429" s="259"/>
      <c r="J429" s="255"/>
      <c r="K429" s="255"/>
      <c r="L429" s="260"/>
      <c r="M429" s="261"/>
      <c r="N429" s="262"/>
      <c r="O429" s="262"/>
      <c r="P429" s="262"/>
      <c r="Q429" s="262"/>
      <c r="R429" s="262"/>
      <c r="S429" s="262"/>
      <c r="T429" s="263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64" t="s">
        <v>301</v>
      </c>
      <c r="AU429" s="264" t="s">
        <v>83</v>
      </c>
      <c r="AV429" s="15" t="s">
        <v>297</v>
      </c>
      <c r="AW429" s="15" t="s">
        <v>35</v>
      </c>
      <c r="AX429" s="15" t="s">
        <v>81</v>
      </c>
      <c r="AY429" s="264" t="s">
        <v>289</v>
      </c>
    </row>
    <row r="430" s="2" customFormat="1" ht="37.8" customHeight="1">
      <c r="A430" s="39"/>
      <c r="B430" s="40"/>
      <c r="C430" s="214" t="s">
        <v>885</v>
      </c>
      <c r="D430" s="214" t="s">
        <v>292</v>
      </c>
      <c r="E430" s="215" t="s">
        <v>6952</v>
      </c>
      <c r="F430" s="216" t="s">
        <v>6953</v>
      </c>
      <c r="G430" s="217" t="s">
        <v>620</v>
      </c>
      <c r="H430" s="218">
        <v>6</v>
      </c>
      <c r="I430" s="219"/>
      <c r="J430" s="220">
        <f>ROUND(I430*H430,2)</f>
        <v>0</v>
      </c>
      <c r="K430" s="216" t="s">
        <v>296</v>
      </c>
      <c r="L430" s="45"/>
      <c r="M430" s="221" t="s">
        <v>19</v>
      </c>
      <c r="N430" s="222" t="s">
        <v>45</v>
      </c>
      <c r="O430" s="85"/>
      <c r="P430" s="223">
        <f>O430*H430</f>
        <v>0</v>
      </c>
      <c r="Q430" s="223">
        <v>1.0000000000000001E-05</v>
      </c>
      <c r="R430" s="223">
        <f>Q430*H430</f>
        <v>6.0000000000000008E-05</v>
      </c>
      <c r="S430" s="223">
        <v>0</v>
      </c>
      <c r="T430" s="224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25" t="s">
        <v>297</v>
      </c>
      <c r="AT430" s="225" t="s">
        <v>292</v>
      </c>
      <c r="AU430" s="225" t="s">
        <v>83</v>
      </c>
      <c r="AY430" s="18" t="s">
        <v>289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8" t="s">
        <v>81</v>
      </c>
      <c r="BK430" s="226">
        <f>ROUND(I430*H430,2)</f>
        <v>0</v>
      </c>
      <c r="BL430" s="18" t="s">
        <v>297</v>
      </c>
      <c r="BM430" s="225" t="s">
        <v>6954</v>
      </c>
    </row>
    <row r="431" s="2" customFormat="1">
      <c r="A431" s="39"/>
      <c r="B431" s="40"/>
      <c r="C431" s="41"/>
      <c r="D431" s="227" t="s">
        <v>299</v>
      </c>
      <c r="E431" s="41"/>
      <c r="F431" s="228" t="s">
        <v>6955</v>
      </c>
      <c r="G431" s="41"/>
      <c r="H431" s="41"/>
      <c r="I431" s="229"/>
      <c r="J431" s="41"/>
      <c r="K431" s="41"/>
      <c r="L431" s="45"/>
      <c r="M431" s="230"/>
      <c r="N431" s="231"/>
      <c r="O431" s="85"/>
      <c r="P431" s="85"/>
      <c r="Q431" s="85"/>
      <c r="R431" s="85"/>
      <c r="S431" s="85"/>
      <c r="T431" s="86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299</v>
      </c>
      <c r="AU431" s="18" t="s">
        <v>83</v>
      </c>
    </row>
    <row r="432" s="14" customFormat="1">
      <c r="A432" s="14"/>
      <c r="B432" s="243"/>
      <c r="C432" s="244"/>
      <c r="D432" s="234" t="s">
        <v>301</v>
      </c>
      <c r="E432" s="245" t="s">
        <v>19</v>
      </c>
      <c r="F432" s="246" t="s">
        <v>6862</v>
      </c>
      <c r="G432" s="244"/>
      <c r="H432" s="247">
        <v>6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3" t="s">
        <v>301</v>
      </c>
      <c r="AU432" s="253" t="s">
        <v>83</v>
      </c>
      <c r="AV432" s="14" t="s">
        <v>83</v>
      </c>
      <c r="AW432" s="14" t="s">
        <v>35</v>
      </c>
      <c r="AX432" s="14" t="s">
        <v>74</v>
      </c>
      <c r="AY432" s="253" t="s">
        <v>289</v>
      </c>
    </row>
    <row r="433" s="15" customFormat="1">
      <c r="A433" s="15"/>
      <c r="B433" s="254"/>
      <c r="C433" s="255"/>
      <c r="D433" s="234" t="s">
        <v>301</v>
      </c>
      <c r="E433" s="256" t="s">
        <v>19</v>
      </c>
      <c r="F433" s="257" t="s">
        <v>304</v>
      </c>
      <c r="G433" s="255"/>
      <c r="H433" s="258">
        <v>6</v>
      </c>
      <c r="I433" s="259"/>
      <c r="J433" s="255"/>
      <c r="K433" s="255"/>
      <c r="L433" s="260"/>
      <c r="M433" s="261"/>
      <c r="N433" s="262"/>
      <c r="O433" s="262"/>
      <c r="P433" s="262"/>
      <c r="Q433" s="262"/>
      <c r="R433" s="262"/>
      <c r="S433" s="262"/>
      <c r="T433" s="263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4" t="s">
        <v>301</v>
      </c>
      <c r="AU433" s="264" t="s">
        <v>83</v>
      </c>
      <c r="AV433" s="15" t="s">
        <v>297</v>
      </c>
      <c r="AW433" s="15" t="s">
        <v>35</v>
      </c>
      <c r="AX433" s="15" t="s">
        <v>81</v>
      </c>
      <c r="AY433" s="264" t="s">
        <v>289</v>
      </c>
    </row>
    <row r="434" s="2" customFormat="1" ht="16.5" customHeight="1">
      <c r="A434" s="39"/>
      <c r="B434" s="40"/>
      <c r="C434" s="265" t="s">
        <v>1969</v>
      </c>
      <c r="D434" s="265" t="s">
        <v>357</v>
      </c>
      <c r="E434" s="266" t="s">
        <v>6956</v>
      </c>
      <c r="F434" s="267" t="s">
        <v>6957</v>
      </c>
      <c r="G434" s="268" t="s">
        <v>620</v>
      </c>
      <c r="H434" s="269">
        <v>6</v>
      </c>
      <c r="I434" s="270"/>
      <c r="J434" s="271">
        <f>ROUND(I434*H434,2)</f>
        <v>0</v>
      </c>
      <c r="K434" s="267" t="s">
        <v>296</v>
      </c>
      <c r="L434" s="272"/>
      <c r="M434" s="273" t="s">
        <v>19</v>
      </c>
      <c r="N434" s="274" t="s">
        <v>45</v>
      </c>
      <c r="O434" s="85"/>
      <c r="P434" s="223">
        <f>O434*H434</f>
        <v>0</v>
      </c>
      <c r="Q434" s="223">
        <v>0.0030000000000000001</v>
      </c>
      <c r="R434" s="223">
        <f>Q434*H434</f>
        <v>0.018000000000000002</v>
      </c>
      <c r="S434" s="223">
        <v>0</v>
      </c>
      <c r="T434" s="224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25" t="s">
        <v>360</v>
      </c>
      <c r="AT434" s="225" t="s">
        <v>357</v>
      </c>
      <c r="AU434" s="225" t="s">
        <v>83</v>
      </c>
      <c r="AY434" s="18" t="s">
        <v>289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8" t="s">
        <v>81</v>
      </c>
      <c r="BK434" s="226">
        <f>ROUND(I434*H434,2)</f>
        <v>0</v>
      </c>
      <c r="BL434" s="18" t="s">
        <v>297</v>
      </c>
      <c r="BM434" s="225" t="s">
        <v>6958</v>
      </c>
    </row>
    <row r="435" s="14" customFormat="1">
      <c r="A435" s="14"/>
      <c r="B435" s="243"/>
      <c r="C435" s="244"/>
      <c r="D435" s="234" t="s">
        <v>301</v>
      </c>
      <c r="E435" s="245" t="s">
        <v>19</v>
      </c>
      <c r="F435" s="246" t="s">
        <v>6862</v>
      </c>
      <c r="G435" s="244"/>
      <c r="H435" s="247">
        <v>6</v>
      </c>
      <c r="I435" s="248"/>
      <c r="J435" s="244"/>
      <c r="K435" s="244"/>
      <c r="L435" s="249"/>
      <c r="M435" s="250"/>
      <c r="N435" s="251"/>
      <c r="O435" s="251"/>
      <c r="P435" s="251"/>
      <c r="Q435" s="251"/>
      <c r="R435" s="251"/>
      <c r="S435" s="251"/>
      <c r="T435" s="252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3" t="s">
        <v>301</v>
      </c>
      <c r="AU435" s="253" t="s">
        <v>83</v>
      </c>
      <c r="AV435" s="14" t="s">
        <v>83</v>
      </c>
      <c r="AW435" s="14" t="s">
        <v>35</v>
      </c>
      <c r="AX435" s="14" t="s">
        <v>74</v>
      </c>
      <c r="AY435" s="253" t="s">
        <v>289</v>
      </c>
    </row>
    <row r="436" s="15" customFormat="1">
      <c r="A436" s="15"/>
      <c r="B436" s="254"/>
      <c r="C436" s="255"/>
      <c r="D436" s="234" t="s">
        <v>301</v>
      </c>
      <c r="E436" s="256" t="s">
        <v>19</v>
      </c>
      <c r="F436" s="257" t="s">
        <v>304</v>
      </c>
      <c r="G436" s="255"/>
      <c r="H436" s="258">
        <v>6</v>
      </c>
      <c r="I436" s="259"/>
      <c r="J436" s="255"/>
      <c r="K436" s="255"/>
      <c r="L436" s="260"/>
      <c r="M436" s="261"/>
      <c r="N436" s="262"/>
      <c r="O436" s="262"/>
      <c r="P436" s="262"/>
      <c r="Q436" s="262"/>
      <c r="R436" s="262"/>
      <c r="S436" s="262"/>
      <c r="T436" s="263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4" t="s">
        <v>301</v>
      </c>
      <c r="AU436" s="264" t="s">
        <v>83</v>
      </c>
      <c r="AV436" s="15" t="s">
        <v>297</v>
      </c>
      <c r="AW436" s="15" t="s">
        <v>35</v>
      </c>
      <c r="AX436" s="15" t="s">
        <v>81</v>
      </c>
      <c r="AY436" s="264" t="s">
        <v>289</v>
      </c>
    </row>
    <row r="437" s="2" customFormat="1" ht="24.15" customHeight="1">
      <c r="A437" s="39"/>
      <c r="B437" s="40"/>
      <c r="C437" s="214" t="s">
        <v>1975</v>
      </c>
      <c r="D437" s="214" t="s">
        <v>292</v>
      </c>
      <c r="E437" s="215" t="s">
        <v>6959</v>
      </c>
      <c r="F437" s="216" t="s">
        <v>6960</v>
      </c>
      <c r="G437" s="217" t="s">
        <v>620</v>
      </c>
      <c r="H437" s="218">
        <v>2</v>
      </c>
      <c r="I437" s="219"/>
      <c r="J437" s="220">
        <f>ROUND(I437*H437,2)</f>
        <v>0</v>
      </c>
      <c r="K437" s="216" t="s">
        <v>296</v>
      </c>
      <c r="L437" s="45"/>
      <c r="M437" s="221" t="s">
        <v>19</v>
      </c>
      <c r="N437" s="222" t="s">
        <v>45</v>
      </c>
      <c r="O437" s="85"/>
      <c r="P437" s="223">
        <f>O437*H437</f>
        <v>0</v>
      </c>
      <c r="Q437" s="223">
        <v>0.00012</v>
      </c>
      <c r="R437" s="223">
        <f>Q437*H437</f>
        <v>0.00024000000000000001</v>
      </c>
      <c r="S437" s="223">
        <v>0</v>
      </c>
      <c r="T437" s="224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25" t="s">
        <v>297</v>
      </c>
      <c r="AT437" s="225" t="s">
        <v>292</v>
      </c>
      <c r="AU437" s="225" t="s">
        <v>83</v>
      </c>
      <c r="AY437" s="18" t="s">
        <v>289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8" t="s">
        <v>81</v>
      </c>
      <c r="BK437" s="226">
        <f>ROUND(I437*H437,2)</f>
        <v>0</v>
      </c>
      <c r="BL437" s="18" t="s">
        <v>297</v>
      </c>
      <c r="BM437" s="225" t="s">
        <v>6961</v>
      </c>
    </row>
    <row r="438" s="2" customFormat="1">
      <c r="A438" s="39"/>
      <c r="B438" s="40"/>
      <c r="C438" s="41"/>
      <c r="D438" s="227" t="s">
        <v>299</v>
      </c>
      <c r="E438" s="41"/>
      <c r="F438" s="228" t="s">
        <v>6962</v>
      </c>
      <c r="G438" s="41"/>
      <c r="H438" s="41"/>
      <c r="I438" s="229"/>
      <c r="J438" s="41"/>
      <c r="K438" s="41"/>
      <c r="L438" s="45"/>
      <c r="M438" s="230"/>
      <c r="N438" s="231"/>
      <c r="O438" s="85"/>
      <c r="P438" s="85"/>
      <c r="Q438" s="85"/>
      <c r="R438" s="85"/>
      <c r="S438" s="85"/>
      <c r="T438" s="86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299</v>
      </c>
      <c r="AU438" s="18" t="s">
        <v>83</v>
      </c>
    </row>
    <row r="439" s="14" customFormat="1">
      <c r="A439" s="14"/>
      <c r="B439" s="243"/>
      <c r="C439" s="244"/>
      <c r="D439" s="234" t="s">
        <v>301</v>
      </c>
      <c r="E439" s="245" t="s">
        <v>19</v>
      </c>
      <c r="F439" s="246" t="s">
        <v>6963</v>
      </c>
      <c r="G439" s="244"/>
      <c r="H439" s="247">
        <v>1</v>
      </c>
      <c r="I439" s="248"/>
      <c r="J439" s="244"/>
      <c r="K439" s="244"/>
      <c r="L439" s="249"/>
      <c r="M439" s="250"/>
      <c r="N439" s="251"/>
      <c r="O439" s="251"/>
      <c r="P439" s="251"/>
      <c r="Q439" s="251"/>
      <c r="R439" s="251"/>
      <c r="S439" s="251"/>
      <c r="T439" s="252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3" t="s">
        <v>301</v>
      </c>
      <c r="AU439" s="253" t="s">
        <v>83</v>
      </c>
      <c r="AV439" s="14" t="s">
        <v>83</v>
      </c>
      <c r="AW439" s="14" t="s">
        <v>35</v>
      </c>
      <c r="AX439" s="14" t="s">
        <v>74</v>
      </c>
      <c r="AY439" s="253" t="s">
        <v>289</v>
      </c>
    </row>
    <row r="440" s="14" customFormat="1">
      <c r="A440" s="14"/>
      <c r="B440" s="243"/>
      <c r="C440" s="244"/>
      <c r="D440" s="234" t="s">
        <v>301</v>
      </c>
      <c r="E440" s="245" t="s">
        <v>19</v>
      </c>
      <c r="F440" s="246" t="s">
        <v>6849</v>
      </c>
      <c r="G440" s="244"/>
      <c r="H440" s="247">
        <v>1</v>
      </c>
      <c r="I440" s="248"/>
      <c r="J440" s="244"/>
      <c r="K440" s="244"/>
      <c r="L440" s="249"/>
      <c r="M440" s="250"/>
      <c r="N440" s="251"/>
      <c r="O440" s="251"/>
      <c r="P440" s="251"/>
      <c r="Q440" s="251"/>
      <c r="R440" s="251"/>
      <c r="S440" s="251"/>
      <c r="T440" s="252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3" t="s">
        <v>301</v>
      </c>
      <c r="AU440" s="253" t="s">
        <v>83</v>
      </c>
      <c r="AV440" s="14" t="s">
        <v>83</v>
      </c>
      <c r="AW440" s="14" t="s">
        <v>35</v>
      </c>
      <c r="AX440" s="14" t="s">
        <v>74</v>
      </c>
      <c r="AY440" s="253" t="s">
        <v>289</v>
      </c>
    </row>
    <row r="441" s="15" customFormat="1">
      <c r="A441" s="15"/>
      <c r="B441" s="254"/>
      <c r="C441" s="255"/>
      <c r="D441" s="234" t="s">
        <v>301</v>
      </c>
      <c r="E441" s="256" t="s">
        <v>19</v>
      </c>
      <c r="F441" s="257" t="s">
        <v>304</v>
      </c>
      <c r="G441" s="255"/>
      <c r="H441" s="258">
        <v>2</v>
      </c>
      <c r="I441" s="259"/>
      <c r="J441" s="255"/>
      <c r="K441" s="255"/>
      <c r="L441" s="260"/>
      <c r="M441" s="261"/>
      <c r="N441" s="262"/>
      <c r="O441" s="262"/>
      <c r="P441" s="262"/>
      <c r="Q441" s="262"/>
      <c r="R441" s="262"/>
      <c r="S441" s="262"/>
      <c r="T441" s="263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64" t="s">
        <v>301</v>
      </c>
      <c r="AU441" s="264" t="s">
        <v>83</v>
      </c>
      <c r="AV441" s="15" t="s">
        <v>297</v>
      </c>
      <c r="AW441" s="15" t="s">
        <v>35</v>
      </c>
      <c r="AX441" s="15" t="s">
        <v>81</v>
      </c>
      <c r="AY441" s="264" t="s">
        <v>289</v>
      </c>
    </row>
    <row r="442" s="2" customFormat="1" ht="21.75" customHeight="1">
      <c r="A442" s="39"/>
      <c r="B442" s="40"/>
      <c r="C442" s="265" t="s">
        <v>894</v>
      </c>
      <c r="D442" s="265" t="s">
        <v>357</v>
      </c>
      <c r="E442" s="266" t="s">
        <v>6964</v>
      </c>
      <c r="F442" s="267" t="s">
        <v>6965</v>
      </c>
      <c r="G442" s="268" t="s">
        <v>620</v>
      </c>
      <c r="H442" s="269">
        <v>1</v>
      </c>
      <c r="I442" s="270"/>
      <c r="J442" s="271">
        <f>ROUND(I442*H442,2)</f>
        <v>0</v>
      </c>
      <c r="K442" s="267" t="s">
        <v>19</v>
      </c>
      <c r="L442" s="272"/>
      <c r="M442" s="273" t="s">
        <v>19</v>
      </c>
      <c r="N442" s="274" t="s">
        <v>45</v>
      </c>
      <c r="O442" s="85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25" t="s">
        <v>360</v>
      </c>
      <c r="AT442" s="225" t="s">
        <v>357</v>
      </c>
      <c r="AU442" s="225" t="s">
        <v>83</v>
      </c>
      <c r="AY442" s="18" t="s">
        <v>289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8" t="s">
        <v>81</v>
      </c>
      <c r="BK442" s="226">
        <f>ROUND(I442*H442,2)</f>
        <v>0</v>
      </c>
      <c r="BL442" s="18" t="s">
        <v>297</v>
      </c>
      <c r="BM442" s="225" t="s">
        <v>6966</v>
      </c>
    </row>
    <row r="443" s="14" customFormat="1">
      <c r="A443" s="14"/>
      <c r="B443" s="243"/>
      <c r="C443" s="244"/>
      <c r="D443" s="234" t="s">
        <v>301</v>
      </c>
      <c r="E443" s="245" t="s">
        <v>19</v>
      </c>
      <c r="F443" s="246" t="s">
        <v>6963</v>
      </c>
      <c r="G443" s="244"/>
      <c r="H443" s="247">
        <v>1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35</v>
      </c>
      <c r="AX443" s="14" t="s">
        <v>74</v>
      </c>
      <c r="AY443" s="253" t="s">
        <v>289</v>
      </c>
    </row>
    <row r="444" s="15" customFormat="1">
      <c r="A444" s="15"/>
      <c r="B444" s="254"/>
      <c r="C444" s="255"/>
      <c r="D444" s="234" t="s">
        <v>301</v>
      </c>
      <c r="E444" s="256" t="s">
        <v>19</v>
      </c>
      <c r="F444" s="257" t="s">
        <v>304</v>
      </c>
      <c r="G444" s="255"/>
      <c r="H444" s="258">
        <v>1</v>
      </c>
      <c r="I444" s="259"/>
      <c r="J444" s="255"/>
      <c r="K444" s="255"/>
      <c r="L444" s="260"/>
      <c r="M444" s="261"/>
      <c r="N444" s="262"/>
      <c r="O444" s="262"/>
      <c r="P444" s="262"/>
      <c r="Q444" s="262"/>
      <c r="R444" s="262"/>
      <c r="S444" s="262"/>
      <c r="T444" s="263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4" t="s">
        <v>301</v>
      </c>
      <c r="AU444" s="264" t="s">
        <v>83</v>
      </c>
      <c r="AV444" s="15" t="s">
        <v>297</v>
      </c>
      <c r="AW444" s="15" t="s">
        <v>35</v>
      </c>
      <c r="AX444" s="15" t="s">
        <v>81</v>
      </c>
      <c r="AY444" s="264" t="s">
        <v>289</v>
      </c>
    </row>
    <row r="445" s="2" customFormat="1" ht="21.75" customHeight="1">
      <c r="A445" s="39"/>
      <c r="B445" s="40"/>
      <c r="C445" s="214" t="s">
        <v>1984</v>
      </c>
      <c r="D445" s="214" t="s">
        <v>292</v>
      </c>
      <c r="E445" s="215" t="s">
        <v>6967</v>
      </c>
      <c r="F445" s="216" t="s">
        <v>6968</v>
      </c>
      <c r="G445" s="217" t="s">
        <v>141</v>
      </c>
      <c r="H445" s="218">
        <v>309.99000000000001</v>
      </c>
      <c r="I445" s="219"/>
      <c r="J445" s="220">
        <f>ROUND(I445*H445,2)</f>
        <v>0</v>
      </c>
      <c r="K445" s="216" t="s">
        <v>296</v>
      </c>
      <c r="L445" s="45"/>
      <c r="M445" s="221" t="s">
        <v>19</v>
      </c>
      <c r="N445" s="222" t="s">
        <v>45</v>
      </c>
      <c r="O445" s="85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25" t="s">
        <v>297</v>
      </c>
      <c r="AT445" s="225" t="s">
        <v>292</v>
      </c>
      <c r="AU445" s="225" t="s">
        <v>83</v>
      </c>
      <c r="AY445" s="18" t="s">
        <v>289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8" t="s">
        <v>81</v>
      </c>
      <c r="BK445" s="226">
        <f>ROUND(I445*H445,2)</f>
        <v>0</v>
      </c>
      <c r="BL445" s="18" t="s">
        <v>297</v>
      </c>
      <c r="BM445" s="225" t="s">
        <v>6969</v>
      </c>
    </row>
    <row r="446" s="2" customFormat="1">
      <c r="A446" s="39"/>
      <c r="B446" s="40"/>
      <c r="C446" s="41"/>
      <c r="D446" s="227" t="s">
        <v>299</v>
      </c>
      <c r="E446" s="41"/>
      <c r="F446" s="228" t="s">
        <v>6970</v>
      </c>
      <c r="G446" s="41"/>
      <c r="H446" s="41"/>
      <c r="I446" s="229"/>
      <c r="J446" s="41"/>
      <c r="K446" s="41"/>
      <c r="L446" s="45"/>
      <c r="M446" s="230"/>
      <c r="N446" s="231"/>
      <c r="O446" s="85"/>
      <c r="P446" s="85"/>
      <c r="Q446" s="85"/>
      <c r="R446" s="85"/>
      <c r="S446" s="85"/>
      <c r="T446" s="86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299</v>
      </c>
      <c r="AU446" s="18" t="s">
        <v>83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6971</v>
      </c>
      <c r="G447" s="244"/>
      <c r="H447" s="247">
        <v>70.230000000000004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4" customFormat="1">
      <c r="A448" s="14"/>
      <c r="B448" s="243"/>
      <c r="C448" s="244"/>
      <c r="D448" s="234" t="s">
        <v>301</v>
      </c>
      <c r="E448" s="245" t="s">
        <v>19</v>
      </c>
      <c r="F448" s="246" t="s">
        <v>6917</v>
      </c>
      <c r="G448" s="244"/>
      <c r="H448" s="247">
        <v>239.75999999999999</v>
      </c>
      <c r="I448" s="248"/>
      <c r="J448" s="244"/>
      <c r="K448" s="244"/>
      <c r="L448" s="249"/>
      <c r="M448" s="250"/>
      <c r="N448" s="251"/>
      <c r="O448" s="251"/>
      <c r="P448" s="251"/>
      <c r="Q448" s="251"/>
      <c r="R448" s="251"/>
      <c r="S448" s="251"/>
      <c r="T448" s="252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3" t="s">
        <v>301</v>
      </c>
      <c r="AU448" s="253" t="s">
        <v>83</v>
      </c>
      <c r="AV448" s="14" t="s">
        <v>83</v>
      </c>
      <c r="AW448" s="14" t="s">
        <v>35</v>
      </c>
      <c r="AX448" s="14" t="s">
        <v>74</v>
      </c>
      <c r="AY448" s="253" t="s">
        <v>289</v>
      </c>
    </row>
    <row r="449" s="15" customFormat="1">
      <c r="A449" s="15"/>
      <c r="B449" s="254"/>
      <c r="C449" s="255"/>
      <c r="D449" s="234" t="s">
        <v>301</v>
      </c>
      <c r="E449" s="256" t="s">
        <v>19</v>
      </c>
      <c r="F449" s="257" t="s">
        <v>304</v>
      </c>
      <c r="G449" s="255"/>
      <c r="H449" s="258">
        <v>309.99000000000001</v>
      </c>
      <c r="I449" s="259"/>
      <c r="J449" s="255"/>
      <c r="K449" s="255"/>
      <c r="L449" s="260"/>
      <c r="M449" s="261"/>
      <c r="N449" s="262"/>
      <c r="O449" s="262"/>
      <c r="P449" s="262"/>
      <c r="Q449" s="262"/>
      <c r="R449" s="262"/>
      <c r="S449" s="262"/>
      <c r="T449" s="263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64" t="s">
        <v>301</v>
      </c>
      <c r="AU449" s="264" t="s">
        <v>83</v>
      </c>
      <c r="AV449" s="15" t="s">
        <v>297</v>
      </c>
      <c r="AW449" s="15" t="s">
        <v>35</v>
      </c>
      <c r="AX449" s="15" t="s">
        <v>81</v>
      </c>
      <c r="AY449" s="264" t="s">
        <v>289</v>
      </c>
    </row>
    <row r="450" s="2" customFormat="1" ht="24.15" customHeight="1">
      <c r="A450" s="39"/>
      <c r="B450" s="40"/>
      <c r="C450" s="214" t="s">
        <v>2218</v>
      </c>
      <c r="D450" s="214" t="s">
        <v>292</v>
      </c>
      <c r="E450" s="215" t="s">
        <v>6972</v>
      </c>
      <c r="F450" s="216" t="s">
        <v>6973</v>
      </c>
      <c r="G450" s="217" t="s">
        <v>620</v>
      </c>
      <c r="H450" s="218">
        <v>2</v>
      </c>
      <c r="I450" s="219"/>
      <c r="J450" s="220">
        <f>ROUND(I450*H450,2)</f>
        <v>0</v>
      </c>
      <c r="K450" s="216" t="s">
        <v>296</v>
      </c>
      <c r="L450" s="45"/>
      <c r="M450" s="221" t="s">
        <v>19</v>
      </c>
      <c r="N450" s="222" t="s">
        <v>45</v>
      </c>
      <c r="O450" s="85"/>
      <c r="P450" s="223">
        <f>O450*H450</f>
        <v>0</v>
      </c>
      <c r="Q450" s="223">
        <v>0.45937</v>
      </c>
      <c r="R450" s="223">
        <f>Q450*H450</f>
        <v>0.91874</v>
      </c>
      <c r="S450" s="223">
        <v>0</v>
      </c>
      <c r="T450" s="224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25" t="s">
        <v>297</v>
      </c>
      <c r="AT450" s="225" t="s">
        <v>292</v>
      </c>
      <c r="AU450" s="225" t="s">
        <v>83</v>
      </c>
      <c r="AY450" s="18" t="s">
        <v>289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8" t="s">
        <v>81</v>
      </c>
      <c r="BK450" s="226">
        <f>ROUND(I450*H450,2)</f>
        <v>0</v>
      </c>
      <c r="BL450" s="18" t="s">
        <v>297</v>
      </c>
      <c r="BM450" s="225" t="s">
        <v>6974</v>
      </c>
    </row>
    <row r="451" s="2" customFormat="1">
      <c r="A451" s="39"/>
      <c r="B451" s="40"/>
      <c r="C451" s="41"/>
      <c r="D451" s="227" t="s">
        <v>299</v>
      </c>
      <c r="E451" s="41"/>
      <c r="F451" s="228" t="s">
        <v>6975</v>
      </c>
      <c r="G451" s="41"/>
      <c r="H451" s="41"/>
      <c r="I451" s="229"/>
      <c r="J451" s="41"/>
      <c r="K451" s="41"/>
      <c r="L451" s="45"/>
      <c r="M451" s="230"/>
      <c r="N451" s="231"/>
      <c r="O451" s="85"/>
      <c r="P451" s="85"/>
      <c r="Q451" s="85"/>
      <c r="R451" s="85"/>
      <c r="S451" s="85"/>
      <c r="T451" s="86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299</v>
      </c>
      <c r="AU451" s="18" t="s">
        <v>83</v>
      </c>
    </row>
    <row r="452" s="14" customFormat="1">
      <c r="A452" s="14"/>
      <c r="B452" s="243"/>
      <c r="C452" s="244"/>
      <c r="D452" s="234" t="s">
        <v>301</v>
      </c>
      <c r="E452" s="245" t="s">
        <v>19</v>
      </c>
      <c r="F452" s="246" t="s">
        <v>6963</v>
      </c>
      <c r="G452" s="244"/>
      <c r="H452" s="247">
        <v>1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35</v>
      </c>
      <c r="AX452" s="14" t="s">
        <v>74</v>
      </c>
      <c r="AY452" s="253" t="s">
        <v>289</v>
      </c>
    </row>
    <row r="453" s="14" customFormat="1">
      <c r="A453" s="14"/>
      <c r="B453" s="243"/>
      <c r="C453" s="244"/>
      <c r="D453" s="234" t="s">
        <v>301</v>
      </c>
      <c r="E453" s="245" t="s">
        <v>19</v>
      </c>
      <c r="F453" s="246" t="s">
        <v>6849</v>
      </c>
      <c r="G453" s="244"/>
      <c r="H453" s="247">
        <v>1</v>
      </c>
      <c r="I453" s="248"/>
      <c r="J453" s="244"/>
      <c r="K453" s="244"/>
      <c r="L453" s="249"/>
      <c r="M453" s="250"/>
      <c r="N453" s="251"/>
      <c r="O453" s="251"/>
      <c r="P453" s="251"/>
      <c r="Q453" s="251"/>
      <c r="R453" s="251"/>
      <c r="S453" s="251"/>
      <c r="T453" s="252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3" t="s">
        <v>301</v>
      </c>
      <c r="AU453" s="253" t="s">
        <v>83</v>
      </c>
      <c r="AV453" s="14" t="s">
        <v>83</v>
      </c>
      <c r="AW453" s="14" t="s">
        <v>35</v>
      </c>
      <c r="AX453" s="14" t="s">
        <v>74</v>
      </c>
      <c r="AY453" s="253" t="s">
        <v>289</v>
      </c>
    </row>
    <row r="454" s="15" customFormat="1">
      <c r="A454" s="15"/>
      <c r="B454" s="254"/>
      <c r="C454" s="255"/>
      <c r="D454" s="234" t="s">
        <v>301</v>
      </c>
      <c r="E454" s="256" t="s">
        <v>19</v>
      </c>
      <c r="F454" s="257" t="s">
        <v>304</v>
      </c>
      <c r="G454" s="255"/>
      <c r="H454" s="258">
        <v>2</v>
      </c>
      <c r="I454" s="259"/>
      <c r="J454" s="255"/>
      <c r="K454" s="255"/>
      <c r="L454" s="260"/>
      <c r="M454" s="261"/>
      <c r="N454" s="262"/>
      <c r="O454" s="262"/>
      <c r="P454" s="262"/>
      <c r="Q454" s="262"/>
      <c r="R454" s="262"/>
      <c r="S454" s="262"/>
      <c r="T454" s="263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4" t="s">
        <v>301</v>
      </c>
      <c r="AU454" s="264" t="s">
        <v>83</v>
      </c>
      <c r="AV454" s="15" t="s">
        <v>297</v>
      </c>
      <c r="AW454" s="15" t="s">
        <v>35</v>
      </c>
      <c r="AX454" s="15" t="s">
        <v>81</v>
      </c>
      <c r="AY454" s="264" t="s">
        <v>289</v>
      </c>
    </row>
    <row r="455" s="2" customFormat="1" ht="37.8" customHeight="1">
      <c r="A455" s="39"/>
      <c r="B455" s="40"/>
      <c r="C455" s="214" t="s">
        <v>1043</v>
      </c>
      <c r="D455" s="214" t="s">
        <v>292</v>
      </c>
      <c r="E455" s="215" t="s">
        <v>6976</v>
      </c>
      <c r="F455" s="216" t="s">
        <v>6977</v>
      </c>
      <c r="G455" s="217" t="s">
        <v>620</v>
      </c>
      <c r="H455" s="218">
        <v>4</v>
      </c>
      <c r="I455" s="219"/>
      <c r="J455" s="220">
        <f>ROUND(I455*H455,2)</f>
        <v>0</v>
      </c>
      <c r="K455" s="216" t="s">
        <v>296</v>
      </c>
      <c r="L455" s="45"/>
      <c r="M455" s="221" t="s">
        <v>19</v>
      </c>
      <c r="N455" s="222" t="s">
        <v>45</v>
      </c>
      <c r="O455" s="85"/>
      <c r="P455" s="223">
        <f>O455*H455</f>
        <v>0</v>
      </c>
      <c r="Q455" s="223">
        <v>0.035729999999999998</v>
      </c>
      <c r="R455" s="223">
        <f>Q455*H455</f>
        <v>0.14291999999999999</v>
      </c>
      <c r="S455" s="223">
        <v>0</v>
      </c>
      <c r="T455" s="224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25" t="s">
        <v>297</v>
      </c>
      <c r="AT455" s="225" t="s">
        <v>292</v>
      </c>
      <c r="AU455" s="225" t="s">
        <v>83</v>
      </c>
      <c r="AY455" s="18" t="s">
        <v>289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8" t="s">
        <v>81</v>
      </c>
      <c r="BK455" s="226">
        <f>ROUND(I455*H455,2)</f>
        <v>0</v>
      </c>
      <c r="BL455" s="18" t="s">
        <v>297</v>
      </c>
      <c r="BM455" s="225" t="s">
        <v>6978</v>
      </c>
    </row>
    <row r="456" s="2" customFormat="1">
      <c r="A456" s="39"/>
      <c r="B456" s="40"/>
      <c r="C456" s="41"/>
      <c r="D456" s="227" t="s">
        <v>299</v>
      </c>
      <c r="E456" s="41"/>
      <c r="F456" s="228" t="s">
        <v>6979</v>
      </c>
      <c r="G456" s="41"/>
      <c r="H456" s="41"/>
      <c r="I456" s="229"/>
      <c r="J456" s="41"/>
      <c r="K456" s="41"/>
      <c r="L456" s="45"/>
      <c r="M456" s="230"/>
      <c r="N456" s="231"/>
      <c r="O456" s="85"/>
      <c r="P456" s="85"/>
      <c r="Q456" s="85"/>
      <c r="R456" s="85"/>
      <c r="S456" s="85"/>
      <c r="T456" s="86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299</v>
      </c>
      <c r="AU456" s="18" t="s">
        <v>83</v>
      </c>
    </row>
    <row r="457" s="2" customFormat="1" ht="24.15" customHeight="1">
      <c r="A457" s="39"/>
      <c r="B457" s="40"/>
      <c r="C457" s="214" t="s">
        <v>1120</v>
      </c>
      <c r="D457" s="214" t="s">
        <v>292</v>
      </c>
      <c r="E457" s="215" t="s">
        <v>6980</v>
      </c>
      <c r="F457" s="216" t="s">
        <v>6981</v>
      </c>
      <c r="G457" s="217" t="s">
        <v>620</v>
      </c>
      <c r="H457" s="218">
        <v>42</v>
      </c>
      <c r="I457" s="219"/>
      <c r="J457" s="220">
        <f>ROUND(I457*H457,2)</f>
        <v>0</v>
      </c>
      <c r="K457" s="216" t="s">
        <v>296</v>
      </c>
      <c r="L457" s="45"/>
      <c r="M457" s="221" t="s">
        <v>19</v>
      </c>
      <c r="N457" s="222" t="s">
        <v>45</v>
      </c>
      <c r="O457" s="85"/>
      <c r="P457" s="223">
        <f>O457*H457</f>
        <v>0</v>
      </c>
      <c r="Q457" s="223">
        <v>0.010189999999999999</v>
      </c>
      <c r="R457" s="223">
        <f>Q457*H457</f>
        <v>0.42797999999999997</v>
      </c>
      <c r="S457" s="223">
        <v>0</v>
      </c>
      <c r="T457" s="224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25" t="s">
        <v>297</v>
      </c>
      <c r="AT457" s="225" t="s">
        <v>292</v>
      </c>
      <c r="AU457" s="225" t="s">
        <v>83</v>
      </c>
      <c r="AY457" s="18" t="s">
        <v>289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8" t="s">
        <v>81</v>
      </c>
      <c r="BK457" s="226">
        <f>ROUND(I457*H457,2)</f>
        <v>0</v>
      </c>
      <c r="BL457" s="18" t="s">
        <v>297</v>
      </c>
      <c r="BM457" s="225" t="s">
        <v>6982</v>
      </c>
    </row>
    <row r="458" s="2" customFormat="1">
      <c r="A458" s="39"/>
      <c r="B458" s="40"/>
      <c r="C458" s="41"/>
      <c r="D458" s="227" t="s">
        <v>299</v>
      </c>
      <c r="E458" s="41"/>
      <c r="F458" s="228" t="s">
        <v>6983</v>
      </c>
      <c r="G458" s="41"/>
      <c r="H458" s="41"/>
      <c r="I458" s="229"/>
      <c r="J458" s="41"/>
      <c r="K458" s="41"/>
      <c r="L458" s="45"/>
      <c r="M458" s="230"/>
      <c r="N458" s="231"/>
      <c r="O458" s="85"/>
      <c r="P458" s="85"/>
      <c r="Q458" s="85"/>
      <c r="R458" s="85"/>
      <c r="S458" s="85"/>
      <c r="T458" s="86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83</v>
      </c>
    </row>
    <row r="459" s="14" customFormat="1">
      <c r="A459" s="14"/>
      <c r="B459" s="243"/>
      <c r="C459" s="244"/>
      <c r="D459" s="234" t="s">
        <v>301</v>
      </c>
      <c r="E459" s="245" t="s">
        <v>19</v>
      </c>
      <c r="F459" s="246" t="s">
        <v>6984</v>
      </c>
      <c r="G459" s="244"/>
      <c r="H459" s="247">
        <v>8</v>
      </c>
      <c r="I459" s="248"/>
      <c r="J459" s="244"/>
      <c r="K459" s="244"/>
      <c r="L459" s="249"/>
      <c r="M459" s="250"/>
      <c r="N459" s="251"/>
      <c r="O459" s="251"/>
      <c r="P459" s="251"/>
      <c r="Q459" s="251"/>
      <c r="R459" s="251"/>
      <c r="S459" s="251"/>
      <c r="T459" s="252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3" t="s">
        <v>301</v>
      </c>
      <c r="AU459" s="253" t="s">
        <v>83</v>
      </c>
      <c r="AV459" s="14" t="s">
        <v>83</v>
      </c>
      <c r="AW459" s="14" t="s">
        <v>35</v>
      </c>
      <c r="AX459" s="14" t="s">
        <v>74</v>
      </c>
      <c r="AY459" s="253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6985</v>
      </c>
      <c r="G460" s="244"/>
      <c r="H460" s="247">
        <v>34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5" customFormat="1">
      <c r="A461" s="15"/>
      <c r="B461" s="254"/>
      <c r="C461" s="255"/>
      <c r="D461" s="234" t="s">
        <v>301</v>
      </c>
      <c r="E461" s="256" t="s">
        <v>19</v>
      </c>
      <c r="F461" s="257" t="s">
        <v>304</v>
      </c>
      <c r="G461" s="255"/>
      <c r="H461" s="258">
        <v>42</v>
      </c>
      <c r="I461" s="259"/>
      <c r="J461" s="255"/>
      <c r="K461" s="255"/>
      <c r="L461" s="260"/>
      <c r="M461" s="261"/>
      <c r="N461" s="262"/>
      <c r="O461" s="262"/>
      <c r="P461" s="262"/>
      <c r="Q461" s="262"/>
      <c r="R461" s="262"/>
      <c r="S461" s="262"/>
      <c r="T461" s="263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4" t="s">
        <v>301</v>
      </c>
      <c r="AU461" s="264" t="s">
        <v>83</v>
      </c>
      <c r="AV461" s="15" t="s">
        <v>297</v>
      </c>
      <c r="AW461" s="15" t="s">
        <v>35</v>
      </c>
      <c r="AX461" s="15" t="s">
        <v>81</v>
      </c>
      <c r="AY461" s="264" t="s">
        <v>289</v>
      </c>
    </row>
    <row r="462" s="2" customFormat="1" ht="24.15" customHeight="1">
      <c r="A462" s="39"/>
      <c r="B462" s="40"/>
      <c r="C462" s="265" t="s">
        <v>1128</v>
      </c>
      <c r="D462" s="265" t="s">
        <v>357</v>
      </c>
      <c r="E462" s="266" t="s">
        <v>6986</v>
      </c>
      <c r="F462" s="267" t="s">
        <v>6987</v>
      </c>
      <c r="G462" s="268" t="s">
        <v>620</v>
      </c>
      <c r="H462" s="269">
        <v>10</v>
      </c>
      <c r="I462" s="270"/>
      <c r="J462" s="271">
        <f>ROUND(I462*H462,2)</f>
        <v>0</v>
      </c>
      <c r="K462" s="267" t="s">
        <v>296</v>
      </c>
      <c r="L462" s="272"/>
      <c r="M462" s="273" t="s">
        <v>19</v>
      </c>
      <c r="N462" s="274" t="s">
        <v>45</v>
      </c>
      <c r="O462" s="85"/>
      <c r="P462" s="223">
        <f>O462*H462</f>
        <v>0</v>
      </c>
      <c r="Q462" s="223">
        <v>0.254</v>
      </c>
      <c r="R462" s="223">
        <f>Q462*H462</f>
        <v>2.54</v>
      </c>
      <c r="S462" s="223">
        <v>0</v>
      </c>
      <c r="T462" s="224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25" t="s">
        <v>360</v>
      </c>
      <c r="AT462" s="225" t="s">
        <v>357</v>
      </c>
      <c r="AU462" s="225" t="s">
        <v>83</v>
      </c>
      <c r="AY462" s="18" t="s">
        <v>289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8" t="s">
        <v>81</v>
      </c>
      <c r="BK462" s="226">
        <f>ROUND(I462*H462,2)</f>
        <v>0</v>
      </c>
      <c r="BL462" s="18" t="s">
        <v>297</v>
      </c>
      <c r="BM462" s="225" t="s">
        <v>6988</v>
      </c>
    </row>
    <row r="463" s="14" customFormat="1">
      <c r="A463" s="14"/>
      <c r="B463" s="243"/>
      <c r="C463" s="244"/>
      <c r="D463" s="234" t="s">
        <v>301</v>
      </c>
      <c r="E463" s="245" t="s">
        <v>19</v>
      </c>
      <c r="F463" s="246" t="s">
        <v>6989</v>
      </c>
      <c r="G463" s="244"/>
      <c r="H463" s="247">
        <v>2</v>
      </c>
      <c r="I463" s="248"/>
      <c r="J463" s="244"/>
      <c r="K463" s="244"/>
      <c r="L463" s="249"/>
      <c r="M463" s="250"/>
      <c r="N463" s="251"/>
      <c r="O463" s="251"/>
      <c r="P463" s="251"/>
      <c r="Q463" s="251"/>
      <c r="R463" s="251"/>
      <c r="S463" s="251"/>
      <c r="T463" s="252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3" t="s">
        <v>301</v>
      </c>
      <c r="AU463" s="253" t="s">
        <v>83</v>
      </c>
      <c r="AV463" s="14" t="s">
        <v>83</v>
      </c>
      <c r="AW463" s="14" t="s">
        <v>35</v>
      </c>
      <c r="AX463" s="14" t="s">
        <v>74</v>
      </c>
      <c r="AY463" s="253" t="s">
        <v>289</v>
      </c>
    </row>
    <row r="464" s="14" customFormat="1">
      <c r="A464" s="14"/>
      <c r="B464" s="243"/>
      <c r="C464" s="244"/>
      <c r="D464" s="234" t="s">
        <v>301</v>
      </c>
      <c r="E464" s="245" t="s">
        <v>19</v>
      </c>
      <c r="F464" s="246" t="s">
        <v>6990</v>
      </c>
      <c r="G464" s="244"/>
      <c r="H464" s="247">
        <v>8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3" t="s">
        <v>301</v>
      </c>
      <c r="AU464" s="253" t="s">
        <v>83</v>
      </c>
      <c r="AV464" s="14" t="s">
        <v>83</v>
      </c>
      <c r="AW464" s="14" t="s">
        <v>35</v>
      </c>
      <c r="AX464" s="14" t="s">
        <v>74</v>
      </c>
      <c r="AY464" s="253" t="s">
        <v>289</v>
      </c>
    </row>
    <row r="465" s="15" customFormat="1">
      <c r="A465" s="15"/>
      <c r="B465" s="254"/>
      <c r="C465" s="255"/>
      <c r="D465" s="234" t="s">
        <v>301</v>
      </c>
      <c r="E465" s="256" t="s">
        <v>19</v>
      </c>
      <c r="F465" s="257" t="s">
        <v>304</v>
      </c>
      <c r="G465" s="255"/>
      <c r="H465" s="258">
        <v>10</v>
      </c>
      <c r="I465" s="259"/>
      <c r="J465" s="255"/>
      <c r="K465" s="255"/>
      <c r="L465" s="260"/>
      <c r="M465" s="261"/>
      <c r="N465" s="262"/>
      <c r="O465" s="262"/>
      <c r="P465" s="262"/>
      <c r="Q465" s="262"/>
      <c r="R465" s="262"/>
      <c r="S465" s="262"/>
      <c r="T465" s="263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4" t="s">
        <v>301</v>
      </c>
      <c r="AU465" s="264" t="s">
        <v>83</v>
      </c>
      <c r="AV465" s="15" t="s">
        <v>297</v>
      </c>
      <c r="AW465" s="15" t="s">
        <v>35</v>
      </c>
      <c r="AX465" s="15" t="s">
        <v>81</v>
      </c>
      <c r="AY465" s="264" t="s">
        <v>289</v>
      </c>
    </row>
    <row r="466" s="2" customFormat="1" ht="24.15" customHeight="1">
      <c r="A466" s="39"/>
      <c r="B466" s="40"/>
      <c r="C466" s="265" t="s">
        <v>1178</v>
      </c>
      <c r="D466" s="265" t="s">
        <v>357</v>
      </c>
      <c r="E466" s="266" t="s">
        <v>6991</v>
      </c>
      <c r="F466" s="267" t="s">
        <v>6992</v>
      </c>
      <c r="G466" s="268" t="s">
        <v>620</v>
      </c>
      <c r="H466" s="269">
        <v>11</v>
      </c>
      <c r="I466" s="270"/>
      <c r="J466" s="271">
        <f>ROUND(I466*H466,2)</f>
        <v>0</v>
      </c>
      <c r="K466" s="267" t="s">
        <v>296</v>
      </c>
      <c r="L466" s="272"/>
      <c r="M466" s="273" t="s">
        <v>19</v>
      </c>
      <c r="N466" s="274" t="s">
        <v>45</v>
      </c>
      <c r="O466" s="85"/>
      <c r="P466" s="223">
        <f>O466*H466</f>
        <v>0</v>
      </c>
      <c r="Q466" s="223">
        <v>0.50600000000000001</v>
      </c>
      <c r="R466" s="223">
        <f>Q466*H466</f>
        <v>5.5659999999999998</v>
      </c>
      <c r="S466" s="223">
        <v>0</v>
      </c>
      <c r="T466" s="224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25" t="s">
        <v>360</v>
      </c>
      <c r="AT466" s="225" t="s">
        <v>357</v>
      </c>
      <c r="AU466" s="225" t="s">
        <v>83</v>
      </c>
      <c r="AY466" s="18" t="s">
        <v>289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8" t="s">
        <v>81</v>
      </c>
      <c r="BK466" s="226">
        <f>ROUND(I466*H466,2)</f>
        <v>0</v>
      </c>
      <c r="BL466" s="18" t="s">
        <v>297</v>
      </c>
      <c r="BM466" s="225" t="s">
        <v>6993</v>
      </c>
    </row>
    <row r="467" s="14" customFormat="1">
      <c r="A467" s="14"/>
      <c r="B467" s="243"/>
      <c r="C467" s="244"/>
      <c r="D467" s="234" t="s">
        <v>301</v>
      </c>
      <c r="E467" s="245" t="s">
        <v>19</v>
      </c>
      <c r="F467" s="246" t="s">
        <v>6942</v>
      </c>
      <c r="G467" s="244"/>
      <c r="H467" s="247">
        <v>3</v>
      </c>
      <c r="I467" s="248"/>
      <c r="J467" s="244"/>
      <c r="K467" s="244"/>
      <c r="L467" s="249"/>
      <c r="M467" s="250"/>
      <c r="N467" s="251"/>
      <c r="O467" s="251"/>
      <c r="P467" s="251"/>
      <c r="Q467" s="251"/>
      <c r="R467" s="251"/>
      <c r="S467" s="251"/>
      <c r="T467" s="252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3" t="s">
        <v>301</v>
      </c>
      <c r="AU467" s="253" t="s">
        <v>83</v>
      </c>
      <c r="AV467" s="14" t="s">
        <v>83</v>
      </c>
      <c r="AW467" s="14" t="s">
        <v>35</v>
      </c>
      <c r="AX467" s="14" t="s">
        <v>74</v>
      </c>
      <c r="AY467" s="253" t="s">
        <v>289</v>
      </c>
    </row>
    <row r="468" s="14" customFormat="1">
      <c r="A468" s="14"/>
      <c r="B468" s="243"/>
      <c r="C468" s="244"/>
      <c r="D468" s="234" t="s">
        <v>301</v>
      </c>
      <c r="E468" s="245" t="s">
        <v>19</v>
      </c>
      <c r="F468" s="246" t="s">
        <v>6990</v>
      </c>
      <c r="G468" s="244"/>
      <c r="H468" s="247">
        <v>8</v>
      </c>
      <c r="I468" s="248"/>
      <c r="J468" s="244"/>
      <c r="K468" s="244"/>
      <c r="L468" s="249"/>
      <c r="M468" s="250"/>
      <c r="N468" s="251"/>
      <c r="O468" s="251"/>
      <c r="P468" s="251"/>
      <c r="Q468" s="251"/>
      <c r="R468" s="251"/>
      <c r="S468" s="251"/>
      <c r="T468" s="252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3" t="s">
        <v>301</v>
      </c>
      <c r="AU468" s="253" t="s">
        <v>83</v>
      </c>
      <c r="AV468" s="14" t="s">
        <v>83</v>
      </c>
      <c r="AW468" s="14" t="s">
        <v>35</v>
      </c>
      <c r="AX468" s="14" t="s">
        <v>74</v>
      </c>
      <c r="AY468" s="253" t="s">
        <v>289</v>
      </c>
    </row>
    <row r="469" s="15" customFormat="1">
      <c r="A469" s="15"/>
      <c r="B469" s="254"/>
      <c r="C469" s="255"/>
      <c r="D469" s="234" t="s">
        <v>301</v>
      </c>
      <c r="E469" s="256" t="s">
        <v>19</v>
      </c>
      <c r="F469" s="257" t="s">
        <v>304</v>
      </c>
      <c r="G469" s="255"/>
      <c r="H469" s="258">
        <v>11</v>
      </c>
      <c r="I469" s="259"/>
      <c r="J469" s="255"/>
      <c r="K469" s="255"/>
      <c r="L469" s="260"/>
      <c r="M469" s="261"/>
      <c r="N469" s="262"/>
      <c r="O469" s="262"/>
      <c r="P469" s="262"/>
      <c r="Q469" s="262"/>
      <c r="R469" s="262"/>
      <c r="S469" s="262"/>
      <c r="T469" s="263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64" t="s">
        <v>301</v>
      </c>
      <c r="AU469" s="264" t="s">
        <v>83</v>
      </c>
      <c r="AV469" s="15" t="s">
        <v>297</v>
      </c>
      <c r="AW469" s="15" t="s">
        <v>35</v>
      </c>
      <c r="AX469" s="15" t="s">
        <v>81</v>
      </c>
      <c r="AY469" s="264" t="s">
        <v>289</v>
      </c>
    </row>
    <row r="470" s="2" customFormat="1" ht="24.15" customHeight="1">
      <c r="A470" s="39"/>
      <c r="B470" s="40"/>
      <c r="C470" s="265" t="s">
        <v>1183</v>
      </c>
      <c r="D470" s="265" t="s">
        <v>357</v>
      </c>
      <c r="E470" s="266" t="s">
        <v>6994</v>
      </c>
      <c r="F470" s="267" t="s">
        <v>6995</v>
      </c>
      <c r="G470" s="268" t="s">
        <v>620</v>
      </c>
      <c r="H470" s="269">
        <v>21</v>
      </c>
      <c r="I470" s="270"/>
      <c r="J470" s="271">
        <f>ROUND(I470*H470,2)</f>
        <v>0</v>
      </c>
      <c r="K470" s="267" t="s">
        <v>296</v>
      </c>
      <c r="L470" s="272"/>
      <c r="M470" s="273" t="s">
        <v>19</v>
      </c>
      <c r="N470" s="274" t="s">
        <v>45</v>
      </c>
      <c r="O470" s="85"/>
      <c r="P470" s="223">
        <f>O470*H470</f>
        <v>0</v>
      </c>
      <c r="Q470" s="223">
        <v>1.0129999999999999</v>
      </c>
      <c r="R470" s="223">
        <f>Q470*H470</f>
        <v>21.272999999999996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360</v>
      </c>
      <c r="AT470" s="225" t="s">
        <v>357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297</v>
      </c>
      <c r="BM470" s="225" t="s">
        <v>6996</v>
      </c>
    </row>
    <row r="471" s="14" customFormat="1">
      <c r="A471" s="14"/>
      <c r="B471" s="243"/>
      <c r="C471" s="244"/>
      <c r="D471" s="234" t="s">
        <v>301</v>
      </c>
      <c r="E471" s="245" t="s">
        <v>19</v>
      </c>
      <c r="F471" s="246" t="s">
        <v>6942</v>
      </c>
      <c r="G471" s="244"/>
      <c r="H471" s="247">
        <v>3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3" t="s">
        <v>301</v>
      </c>
      <c r="AU471" s="253" t="s">
        <v>83</v>
      </c>
      <c r="AV471" s="14" t="s">
        <v>83</v>
      </c>
      <c r="AW471" s="14" t="s">
        <v>35</v>
      </c>
      <c r="AX471" s="14" t="s">
        <v>74</v>
      </c>
      <c r="AY471" s="253" t="s">
        <v>289</v>
      </c>
    </row>
    <row r="472" s="14" customFormat="1">
      <c r="A472" s="14"/>
      <c r="B472" s="243"/>
      <c r="C472" s="244"/>
      <c r="D472" s="234" t="s">
        <v>301</v>
      </c>
      <c r="E472" s="245" t="s">
        <v>19</v>
      </c>
      <c r="F472" s="246" t="s">
        <v>6947</v>
      </c>
      <c r="G472" s="244"/>
      <c r="H472" s="247">
        <v>18</v>
      </c>
      <c r="I472" s="248"/>
      <c r="J472" s="244"/>
      <c r="K472" s="244"/>
      <c r="L472" s="249"/>
      <c r="M472" s="250"/>
      <c r="N472" s="251"/>
      <c r="O472" s="251"/>
      <c r="P472" s="251"/>
      <c r="Q472" s="251"/>
      <c r="R472" s="251"/>
      <c r="S472" s="251"/>
      <c r="T472" s="252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3" t="s">
        <v>301</v>
      </c>
      <c r="AU472" s="253" t="s">
        <v>83</v>
      </c>
      <c r="AV472" s="14" t="s">
        <v>83</v>
      </c>
      <c r="AW472" s="14" t="s">
        <v>35</v>
      </c>
      <c r="AX472" s="14" t="s">
        <v>74</v>
      </c>
      <c r="AY472" s="253" t="s">
        <v>289</v>
      </c>
    </row>
    <row r="473" s="15" customFormat="1">
      <c r="A473" s="15"/>
      <c r="B473" s="254"/>
      <c r="C473" s="255"/>
      <c r="D473" s="234" t="s">
        <v>301</v>
      </c>
      <c r="E473" s="256" t="s">
        <v>19</v>
      </c>
      <c r="F473" s="257" t="s">
        <v>304</v>
      </c>
      <c r="G473" s="255"/>
      <c r="H473" s="258">
        <v>21</v>
      </c>
      <c r="I473" s="259"/>
      <c r="J473" s="255"/>
      <c r="K473" s="255"/>
      <c r="L473" s="260"/>
      <c r="M473" s="261"/>
      <c r="N473" s="262"/>
      <c r="O473" s="262"/>
      <c r="P473" s="262"/>
      <c r="Q473" s="262"/>
      <c r="R473" s="262"/>
      <c r="S473" s="262"/>
      <c r="T473" s="263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64" t="s">
        <v>301</v>
      </c>
      <c r="AU473" s="264" t="s">
        <v>83</v>
      </c>
      <c r="AV473" s="15" t="s">
        <v>297</v>
      </c>
      <c r="AW473" s="15" t="s">
        <v>35</v>
      </c>
      <c r="AX473" s="15" t="s">
        <v>81</v>
      </c>
      <c r="AY473" s="264" t="s">
        <v>289</v>
      </c>
    </row>
    <row r="474" s="2" customFormat="1" ht="24.15" customHeight="1">
      <c r="A474" s="39"/>
      <c r="B474" s="40"/>
      <c r="C474" s="214" t="s">
        <v>1203</v>
      </c>
      <c r="D474" s="214" t="s">
        <v>292</v>
      </c>
      <c r="E474" s="215" t="s">
        <v>6997</v>
      </c>
      <c r="F474" s="216" t="s">
        <v>6998</v>
      </c>
      <c r="G474" s="217" t="s">
        <v>620</v>
      </c>
      <c r="H474" s="218">
        <v>20</v>
      </c>
      <c r="I474" s="219"/>
      <c r="J474" s="220">
        <f>ROUND(I474*H474,2)</f>
        <v>0</v>
      </c>
      <c r="K474" s="216" t="s">
        <v>296</v>
      </c>
      <c r="L474" s="45"/>
      <c r="M474" s="221" t="s">
        <v>19</v>
      </c>
      <c r="N474" s="222" t="s">
        <v>45</v>
      </c>
      <c r="O474" s="85"/>
      <c r="P474" s="223">
        <f>O474*H474</f>
        <v>0</v>
      </c>
      <c r="Q474" s="223">
        <v>0.01248</v>
      </c>
      <c r="R474" s="223">
        <f>Q474*H474</f>
        <v>0.24959999999999999</v>
      </c>
      <c r="S474" s="223">
        <v>0</v>
      </c>
      <c r="T474" s="224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25" t="s">
        <v>297</v>
      </c>
      <c r="AT474" s="225" t="s">
        <v>292</v>
      </c>
      <c r="AU474" s="225" t="s">
        <v>83</v>
      </c>
      <c r="AY474" s="18" t="s">
        <v>289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8" t="s">
        <v>81</v>
      </c>
      <c r="BK474" s="226">
        <f>ROUND(I474*H474,2)</f>
        <v>0</v>
      </c>
      <c r="BL474" s="18" t="s">
        <v>297</v>
      </c>
      <c r="BM474" s="225" t="s">
        <v>6999</v>
      </c>
    </row>
    <row r="475" s="2" customFormat="1">
      <c r="A475" s="39"/>
      <c r="B475" s="40"/>
      <c r="C475" s="41"/>
      <c r="D475" s="227" t="s">
        <v>299</v>
      </c>
      <c r="E475" s="41"/>
      <c r="F475" s="228" t="s">
        <v>7000</v>
      </c>
      <c r="G475" s="41"/>
      <c r="H475" s="41"/>
      <c r="I475" s="229"/>
      <c r="J475" s="41"/>
      <c r="K475" s="41"/>
      <c r="L475" s="45"/>
      <c r="M475" s="230"/>
      <c r="N475" s="231"/>
      <c r="O475" s="85"/>
      <c r="P475" s="85"/>
      <c r="Q475" s="85"/>
      <c r="R475" s="85"/>
      <c r="S475" s="85"/>
      <c r="T475" s="86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299</v>
      </c>
      <c r="AU475" s="18" t="s">
        <v>83</v>
      </c>
    </row>
    <row r="476" s="14" customFormat="1">
      <c r="A476" s="14"/>
      <c r="B476" s="243"/>
      <c r="C476" s="244"/>
      <c r="D476" s="234" t="s">
        <v>301</v>
      </c>
      <c r="E476" s="245" t="s">
        <v>19</v>
      </c>
      <c r="F476" s="246" t="s">
        <v>6694</v>
      </c>
      <c r="G476" s="244"/>
      <c r="H476" s="247">
        <v>4</v>
      </c>
      <c r="I476" s="248"/>
      <c r="J476" s="244"/>
      <c r="K476" s="244"/>
      <c r="L476" s="249"/>
      <c r="M476" s="250"/>
      <c r="N476" s="251"/>
      <c r="O476" s="251"/>
      <c r="P476" s="251"/>
      <c r="Q476" s="251"/>
      <c r="R476" s="251"/>
      <c r="S476" s="251"/>
      <c r="T476" s="252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3" t="s">
        <v>301</v>
      </c>
      <c r="AU476" s="253" t="s">
        <v>83</v>
      </c>
      <c r="AV476" s="14" t="s">
        <v>83</v>
      </c>
      <c r="AW476" s="14" t="s">
        <v>35</v>
      </c>
      <c r="AX476" s="14" t="s">
        <v>74</v>
      </c>
      <c r="AY476" s="253" t="s">
        <v>289</v>
      </c>
    </row>
    <row r="477" s="14" customFormat="1">
      <c r="A477" s="14"/>
      <c r="B477" s="243"/>
      <c r="C477" s="244"/>
      <c r="D477" s="234" t="s">
        <v>301</v>
      </c>
      <c r="E477" s="245" t="s">
        <v>19</v>
      </c>
      <c r="F477" s="246" t="s">
        <v>7001</v>
      </c>
      <c r="G477" s="244"/>
      <c r="H477" s="247">
        <v>15</v>
      </c>
      <c r="I477" s="248"/>
      <c r="J477" s="244"/>
      <c r="K477" s="244"/>
      <c r="L477" s="249"/>
      <c r="M477" s="250"/>
      <c r="N477" s="251"/>
      <c r="O477" s="251"/>
      <c r="P477" s="251"/>
      <c r="Q477" s="251"/>
      <c r="R477" s="251"/>
      <c r="S477" s="251"/>
      <c r="T477" s="252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3" t="s">
        <v>301</v>
      </c>
      <c r="AU477" s="253" t="s">
        <v>83</v>
      </c>
      <c r="AV477" s="14" t="s">
        <v>83</v>
      </c>
      <c r="AW477" s="14" t="s">
        <v>35</v>
      </c>
      <c r="AX477" s="14" t="s">
        <v>74</v>
      </c>
      <c r="AY477" s="253" t="s">
        <v>289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7002</v>
      </c>
      <c r="G478" s="244"/>
      <c r="H478" s="247">
        <v>1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74</v>
      </c>
      <c r="AY478" s="253" t="s">
        <v>289</v>
      </c>
    </row>
    <row r="479" s="15" customFormat="1">
      <c r="A479" s="15"/>
      <c r="B479" s="254"/>
      <c r="C479" s="255"/>
      <c r="D479" s="234" t="s">
        <v>301</v>
      </c>
      <c r="E479" s="256" t="s">
        <v>19</v>
      </c>
      <c r="F479" s="257" t="s">
        <v>304</v>
      </c>
      <c r="G479" s="255"/>
      <c r="H479" s="258">
        <v>20</v>
      </c>
      <c r="I479" s="259"/>
      <c r="J479" s="255"/>
      <c r="K479" s="255"/>
      <c r="L479" s="260"/>
      <c r="M479" s="261"/>
      <c r="N479" s="262"/>
      <c r="O479" s="262"/>
      <c r="P479" s="262"/>
      <c r="Q479" s="262"/>
      <c r="R479" s="262"/>
      <c r="S479" s="262"/>
      <c r="T479" s="263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4" t="s">
        <v>301</v>
      </c>
      <c r="AU479" s="264" t="s">
        <v>83</v>
      </c>
      <c r="AV479" s="15" t="s">
        <v>297</v>
      </c>
      <c r="AW479" s="15" t="s">
        <v>35</v>
      </c>
      <c r="AX479" s="15" t="s">
        <v>81</v>
      </c>
      <c r="AY479" s="264" t="s">
        <v>289</v>
      </c>
    </row>
    <row r="480" s="2" customFormat="1" ht="24.15" customHeight="1">
      <c r="A480" s="39"/>
      <c r="B480" s="40"/>
      <c r="C480" s="265" t="s">
        <v>1208</v>
      </c>
      <c r="D480" s="265" t="s">
        <v>357</v>
      </c>
      <c r="E480" s="266" t="s">
        <v>7003</v>
      </c>
      <c r="F480" s="267" t="s">
        <v>7004</v>
      </c>
      <c r="G480" s="268" t="s">
        <v>620</v>
      </c>
      <c r="H480" s="269">
        <v>20</v>
      </c>
      <c r="I480" s="270"/>
      <c r="J480" s="271">
        <f>ROUND(I480*H480,2)</f>
        <v>0</v>
      </c>
      <c r="K480" s="267" t="s">
        <v>296</v>
      </c>
      <c r="L480" s="272"/>
      <c r="M480" s="273" t="s">
        <v>19</v>
      </c>
      <c r="N480" s="274" t="s">
        <v>45</v>
      </c>
      <c r="O480" s="85"/>
      <c r="P480" s="223">
        <f>O480*H480</f>
        <v>0</v>
      </c>
      <c r="Q480" s="223">
        <v>0.54800000000000004</v>
      </c>
      <c r="R480" s="223">
        <f>Q480*H480</f>
        <v>10.960000000000001</v>
      </c>
      <c r="S480" s="223">
        <v>0</v>
      </c>
      <c r="T480" s="224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25" t="s">
        <v>360</v>
      </c>
      <c r="AT480" s="225" t="s">
        <v>357</v>
      </c>
      <c r="AU480" s="225" t="s">
        <v>83</v>
      </c>
      <c r="AY480" s="18" t="s">
        <v>289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8" t="s">
        <v>81</v>
      </c>
      <c r="BK480" s="226">
        <f>ROUND(I480*H480,2)</f>
        <v>0</v>
      </c>
      <c r="BL480" s="18" t="s">
        <v>297</v>
      </c>
      <c r="BM480" s="225" t="s">
        <v>7005</v>
      </c>
    </row>
    <row r="481" s="14" customFormat="1">
      <c r="A481" s="14"/>
      <c r="B481" s="243"/>
      <c r="C481" s="244"/>
      <c r="D481" s="234" t="s">
        <v>301</v>
      </c>
      <c r="E481" s="245" t="s">
        <v>19</v>
      </c>
      <c r="F481" s="246" t="s">
        <v>6694</v>
      </c>
      <c r="G481" s="244"/>
      <c r="H481" s="247">
        <v>4</v>
      </c>
      <c r="I481" s="248"/>
      <c r="J481" s="244"/>
      <c r="K481" s="244"/>
      <c r="L481" s="249"/>
      <c r="M481" s="250"/>
      <c r="N481" s="251"/>
      <c r="O481" s="251"/>
      <c r="P481" s="251"/>
      <c r="Q481" s="251"/>
      <c r="R481" s="251"/>
      <c r="S481" s="251"/>
      <c r="T481" s="252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3" t="s">
        <v>301</v>
      </c>
      <c r="AU481" s="253" t="s">
        <v>83</v>
      </c>
      <c r="AV481" s="14" t="s">
        <v>83</v>
      </c>
      <c r="AW481" s="14" t="s">
        <v>35</v>
      </c>
      <c r="AX481" s="14" t="s">
        <v>74</v>
      </c>
      <c r="AY481" s="253" t="s">
        <v>289</v>
      </c>
    </row>
    <row r="482" s="14" customFormat="1">
      <c r="A482" s="14"/>
      <c r="B482" s="243"/>
      <c r="C482" s="244"/>
      <c r="D482" s="234" t="s">
        <v>301</v>
      </c>
      <c r="E482" s="245" t="s">
        <v>19</v>
      </c>
      <c r="F482" s="246" t="s">
        <v>7001</v>
      </c>
      <c r="G482" s="244"/>
      <c r="H482" s="247">
        <v>15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35</v>
      </c>
      <c r="AX482" s="14" t="s">
        <v>74</v>
      </c>
      <c r="AY482" s="253" t="s">
        <v>289</v>
      </c>
    </row>
    <row r="483" s="14" customFormat="1">
      <c r="A483" s="14"/>
      <c r="B483" s="243"/>
      <c r="C483" s="244"/>
      <c r="D483" s="234" t="s">
        <v>301</v>
      </c>
      <c r="E483" s="245" t="s">
        <v>19</v>
      </c>
      <c r="F483" s="246" t="s">
        <v>7002</v>
      </c>
      <c r="G483" s="244"/>
      <c r="H483" s="247">
        <v>1</v>
      </c>
      <c r="I483" s="248"/>
      <c r="J483" s="244"/>
      <c r="K483" s="244"/>
      <c r="L483" s="249"/>
      <c r="M483" s="250"/>
      <c r="N483" s="251"/>
      <c r="O483" s="251"/>
      <c r="P483" s="251"/>
      <c r="Q483" s="251"/>
      <c r="R483" s="251"/>
      <c r="S483" s="251"/>
      <c r="T483" s="252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3" t="s">
        <v>301</v>
      </c>
      <c r="AU483" s="253" t="s">
        <v>83</v>
      </c>
      <c r="AV483" s="14" t="s">
        <v>83</v>
      </c>
      <c r="AW483" s="14" t="s">
        <v>35</v>
      </c>
      <c r="AX483" s="14" t="s">
        <v>74</v>
      </c>
      <c r="AY483" s="253" t="s">
        <v>289</v>
      </c>
    </row>
    <row r="484" s="15" customFormat="1">
      <c r="A484" s="15"/>
      <c r="B484" s="254"/>
      <c r="C484" s="255"/>
      <c r="D484" s="234" t="s">
        <v>301</v>
      </c>
      <c r="E484" s="256" t="s">
        <v>19</v>
      </c>
      <c r="F484" s="257" t="s">
        <v>304</v>
      </c>
      <c r="G484" s="255"/>
      <c r="H484" s="258">
        <v>20</v>
      </c>
      <c r="I484" s="259"/>
      <c r="J484" s="255"/>
      <c r="K484" s="255"/>
      <c r="L484" s="260"/>
      <c r="M484" s="261"/>
      <c r="N484" s="262"/>
      <c r="O484" s="262"/>
      <c r="P484" s="262"/>
      <c r="Q484" s="262"/>
      <c r="R484" s="262"/>
      <c r="S484" s="262"/>
      <c r="T484" s="263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64" t="s">
        <v>301</v>
      </c>
      <c r="AU484" s="264" t="s">
        <v>83</v>
      </c>
      <c r="AV484" s="15" t="s">
        <v>297</v>
      </c>
      <c r="AW484" s="15" t="s">
        <v>35</v>
      </c>
      <c r="AX484" s="15" t="s">
        <v>81</v>
      </c>
      <c r="AY484" s="264" t="s">
        <v>289</v>
      </c>
    </row>
    <row r="485" s="2" customFormat="1" ht="24.15" customHeight="1">
      <c r="A485" s="39"/>
      <c r="B485" s="40"/>
      <c r="C485" s="214" t="s">
        <v>1050</v>
      </c>
      <c r="D485" s="214" t="s">
        <v>292</v>
      </c>
      <c r="E485" s="215" t="s">
        <v>7006</v>
      </c>
      <c r="F485" s="216" t="s">
        <v>7007</v>
      </c>
      <c r="G485" s="217" t="s">
        <v>620</v>
      </c>
      <c r="H485" s="218">
        <v>18</v>
      </c>
      <c r="I485" s="219"/>
      <c r="J485" s="220">
        <f>ROUND(I485*H485,2)</f>
        <v>0</v>
      </c>
      <c r="K485" s="216" t="s">
        <v>296</v>
      </c>
      <c r="L485" s="45"/>
      <c r="M485" s="221" t="s">
        <v>19</v>
      </c>
      <c r="N485" s="222" t="s">
        <v>45</v>
      </c>
      <c r="O485" s="85"/>
      <c r="P485" s="223">
        <f>O485*H485</f>
        <v>0</v>
      </c>
      <c r="Q485" s="223">
        <v>0.028539999999999999</v>
      </c>
      <c r="R485" s="223">
        <f>Q485*H485</f>
        <v>0.51371999999999995</v>
      </c>
      <c r="S485" s="223">
        <v>0</v>
      </c>
      <c r="T485" s="224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25" t="s">
        <v>297</v>
      </c>
      <c r="AT485" s="225" t="s">
        <v>292</v>
      </c>
      <c r="AU485" s="225" t="s">
        <v>83</v>
      </c>
      <c r="AY485" s="18" t="s">
        <v>289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8" t="s">
        <v>81</v>
      </c>
      <c r="BK485" s="226">
        <f>ROUND(I485*H485,2)</f>
        <v>0</v>
      </c>
      <c r="BL485" s="18" t="s">
        <v>297</v>
      </c>
      <c r="BM485" s="225" t="s">
        <v>7008</v>
      </c>
    </row>
    <row r="486" s="2" customFormat="1">
      <c r="A486" s="39"/>
      <c r="B486" s="40"/>
      <c r="C486" s="41"/>
      <c r="D486" s="227" t="s">
        <v>299</v>
      </c>
      <c r="E486" s="41"/>
      <c r="F486" s="228" t="s">
        <v>7009</v>
      </c>
      <c r="G486" s="41"/>
      <c r="H486" s="41"/>
      <c r="I486" s="229"/>
      <c r="J486" s="41"/>
      <c r="K486" s="41"/>
      <c r="L486" s="45"/>
      <c r="M486" s="230"/>
      <c r="N486" s="231"/>
      <c r="O486" s="85"/>
      <c r="P486" s="85"/>
      <c r="Q486" s="85"/>
      <c r="R486" s="85"/>
      <c r="S486" s="85"/>
      <c r="T486" s="86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83</v>
      </c>
    </row>
    <row r="487" s="14" customFormat="1">
      <c r="A487" s="14"/>
      <c r="B487" s="243"/>
      <c r="C487" s="244"/>
      <c r="D487" s="234" t="s">
        <v>301</v>
      </c>
      <c r="E487" s="245" t="s">
        <v>19</v>
      </c>
      <c r="F487" s="246" t="s">
        <v>6942</v>
      </c>
      <c r="G487" s="244"/>
      <c r="H487" s="247">
        <v>3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3" t="s">
        <v>301</v>
      </c>
      <c r="AU487" s="253" t="s">
        <v>83</v>
      </c>
      <c r="AV487" s="14" t="s">
        <v>83</v>
      </c>
      <c r="AW487" s="14" t="s">
        <v>35</v>
      </c>
      <c r="AX487" s="14" t="s">
        <v>74</v>
      </c>
      <c r="AY487" s="253" t="s">
        <v>289</v>
      </c>
    </row>
    <row r="488" s="14" customFormat="1">
      <c r="A488" s="14"/>
      <c r="B488" s="243"/>
      <c r="C488" s="244"/>
      <c r="D488" s="234" t="s">
        <v>301</v>
      </c>
      <c r="E488" s="245" t="s">
        <v>19</v>
      </c>
      <c r="F488" s="246" t="s">
        <v>7001</v>
      </c>
      <c r="G488" s="244"/>
      <c r="H488" s="247">
        <v>15</v>
      </c>
      <c r="I488" s="248"/>
      <c r="J488" s="244"/>
      <c r="K488" s="244"/>
      <c r="L488" s="249"/>
      <c r="M488" s="250"/>
      <c r="N488" s="251"/>
      <c r="O488" s="251"/>
      <c r="P488" s="251"/>
      <c r="Q488" s="251"/>
      <c r="R488" s="251"/>
      <c r="S488" s="251"/>
      <c r="T488" s="252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3" t="s">
        <v>301</v>
      </c>
      <c r="AU488" s="253" t="s">
        <v>83</v>
      </c>
      <c r="AV488" s="14" t="s">
        <v>83</v>
      </c>
      <c r="AW488" s="14" t="s">
        <v>35</v>
      </c>
      <c r="AX488" s="14" t="s">
        <v>74</v>
      </c>
      <c r="AY488" s="253" t="s">
        <v>289</v>
      </c>
    </row>
    <row r="489" s="15" customFormat="1">
      <c r="A489" s="15"/>
      <c r="B489" s="254"/>
      <c r="C489" s="255"/>
      <c r="D489" s="234" t="s">
        <v>301</v>
      </c>
      <c r="E489" s="256" t="s">
        <v>19</v>
      </c>
      <c r="F489" s="257" t="s">
        <v>304</v>
      </c>
      <c r="G489" s="255"/>
      <c r="H489" s="258">
        <v>18</v>
      </c>
      <c r="I489" s="259"/>
      <c r="J489" s="255"/>
      <c r="K489" s="255"/>
      <c r="L489" s="260"/>
      <c r="M489" s="261"/>
      <c r="N489" s="262"/>
      <c r="O489" s="262"/>
      <c r="P489" s="262"/>
      <c r="Q489" s="262"/>
      <c r="R489" s="262"/>
      <c r="S489" s="262"/>
      <c r="T489" s="263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4" t="s">
        <v>301</v>
      </c>
      <c r="AU489" s="264" t="s">
        <v>83</v>
      </c>
      <c r="AV489" s="15" t="s">
        <v>297</v>
      </c>
      <c r="AW489" s="15" t="s">
        <v>35</v>
      </c>
      <c r="AX489" s="15" t="s">
        <v>81</v>
      </c>
      <c r="AY489" s="264" t="s">
        <v>289</v>
      </c>
    </row>
    <row r="490" s="2" customFormat="1" ht="21.75" customHeight="1">
      <c r="A490" s="39"/>
      <c r="B490" s="40"/>
      <c r="C490" s="265" t="s">
        <v>1166</v>
      </c>
      <c r="D490" s="265" t="s">
        <v>357</v>
      </c>
      <c r="E490" s="266" t="s">
        <v>7010</v>
      </c>
      <c r="F490" s="267" t="s">
        <v>7011</v>
      </c>
      <c r="G490" s="268" t="s">
        <v>620</v>
      </c>
      <c r="H490" s="269">
        <v>18</v>
      </c>
      <c r="I490" s="270"/>
      <c r="J490" s="271">
        <f>ROUND(I490*H490,2)</f>
        <v>0</v>
      </c>
      <c r="K490" s="267" t="s">
        <v>296</v>
      </c>
      <c r="L490" s="272"/>
      <c r="M490" s="273" t="s">
        <v>19</v>
      </c>
      <c r="N490" s="274" t="s">
        <v>45</v>
      </c>
      <c r="O490" s="85"/>
      <c r="P490" s="223">
        <f>O490*H490</f>
        <v>0</v>
      </c>
      <c r="Q490" s="223">
        <v>1.6000000000000001</v>
      </c>
      <c r="R490" s="223">
        <f>Q490*H490</f>
        <v>28.800000000000001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360</v>
      </c>
      <c r="AT490" s="225" t="s">
        <v>357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297</v>
      </c>
      <c r="BM490" s="225" t="s">
        <v>7012</v>
      </c>
    </row>
    <row r="491" s="14" customFormat="1">
      <c r="A491" s="14"/>
      <c r="B491" s="243"/>
      <c r="C491" s="244"/>
      <c r="D491" s="234" t="s">
        <v>301</v>
      </c>
      <c r="E491" s="245" t="s">
        <v>19</v>
      </c>
      <c r="F491" s="246" t="s">
        <v>6942</v>
      </c>
      <c r="G491" s="244"/>
      <c r="H491" s="247">
        <v>3</v>
      </c>
      <c r="I491" s="248"/>
      <c r="J491" s="244"/>
      <c r="K491" s="244"/>
      <c r="L491" s="249"/>
      <c r="M491" s="250"/>
      <c r="N491" s="251"/>
      <c r="O491" s="251"/>
      <c r="P491" s="251"/>
      <c r="Q491" s="251"/>
      <c r="R491" s="251"/>
      <c r="S491" s="251"/>
      <c r="T491" s="252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3" t="s">
        <v>301</v>
      </c>
      <c r="AU491" s="253" t="s">
        <v>83</v>
      </c>
      <c r="AV491" s="14" t="s">
        <v>83</v>
      </c>
      <c r="AW491" s="14" t="s">
        <v>35</v>
      </c>
      <c r="AX491" s="14" t="s">
        <v>74</v>
      </c>
      <c r="AY491" s="253" t="s">
        <v>289</v>
      </c>
    </row>
    <row r="492" s="14" customFormat="1">
      <c r="A492" s="14"/>
      <c r="B492" s="243"/>
      <c r="C492" s="244"/>
      <c r="D492" s="234" t="s">
        <v>301</v>
      </c>
      <c r="E492" s="245" t="s">
        <v>19</v>
      </c>
      <c r="F492" s="246" t="s">
        <v>7001</v>
      </c>
      <c r="G492" s="244"/>
      <c r="H492" s="247">
        <v>15</v>
      </c>
      <c r="I492" s="248"/>
      <c r="J492" s="244"/>
      <c r="K492" s="244"/>
      <c r="L492" s="249"/>
      <c r="M492" s="250"/>
      <c r="N492" s="251"/>
      <c r="O492" s="251"/>
      <c r="P492" s="251"/>
      <c r="Q492" s="251"/>
      <c r="R492" s="251"/>
      <c r="S492" s="251"/>
      <c r="T492" s="252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3" t="s">
        <v>301</v>
      </c>
      <c r="AU492" s="253" t="s">
        <v>83</v>
      </c>
      <c r="AV492" s="14" t="s">
        <v>83</v>
      </c>
      <c r="AW492" s="14" t="s">
        <v>35</v>
      </c>
      <c r="AX492" s="14" t="s">
        <v>74</v>
      </c>
      <c r="AY492" s="253" t="s">
        <v>289</v>
      </c>
    </row>
    <row r="493" s="15" customFormat="1">
      <c r="A493" s="15"/>
      <c r="B493" s="254"/>
      <c r="C493" s="255"/>
      <c r="D493" s="234" t="s">
        <v>301</v>
      </c>
      <c r="E493" s="256" t="s">
        <v>19</v>
      </c>
      <c r="F493" s="257" t="s">
        <v>304</v>
      </c>
      <c r="G493" s="255"/>
      <c r="H493" s="258">
        <v>18</v>
      </c>
      <c r="I493" s="259"/>
      <c r="J493" s="255"/>
      <c r="K493" s="255"/>
      <c r="L493" s="260"/>
      <c r="M493" s="261"/>
      <c r="N493" s="262"/>
      <c r="O493" s="262"/>
      <c r="P493" s="262"/>
      <c r="Q493" s="262"/>
      <c r="R493" s="262"/>
      <c r="S493" s="262"/>
      <c r="T493" s="263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64" t="s">
        <v>301</v>
      </c>
      <c r="AU493" s="264" t="s">
        <v>83</v>
      </c>
      <c r="AV493" s="15" t="s">
        <v>297</v>
      </c>
      <c r="AW493" s="15" t="s">
        <v>35</v>
      </c>
      <c r="AX493" s="15" t="s">
        <v>81</v>
      </c>
      <c r="AY493" s="264" t="s">
        <v>289</v>
      </c>
    </row>
    <row r="494" s="2" customFormat="1" ht="24.15" customHeight="1">
      <c r="A494" s="39"/>
      <c r="B494" s="40"/>
      <c r="C494" s="265" t="s">
        <v>1057</v>
      </c>
      <c r="D494" s="265" t="s">
        <v>357</v>
      </c>
      <c r="E494" s="266" t="s">
        <v>7013</v>
      </c>
      <c r="F494" s="267" t="s">
        <v>7014</v>
      </c>
      <c r="G494" s="268" t="s">
        <v>620</v>
      </c>
      <c r="H494" s="269">
        <v>60</v>
      </c>
      <c r="I494" s="270"/>
      <c r="J494" s="271">
        <f>ROUND(I494*H494,2)</f>
        <v>0</v>
      </c>
      <c r="K494" s="267" t="s">
        <v>296</v>
      </c>
      <c r="L494" s="272"/>
      <c r="M494" s="273" t="s">
        <v>19</v>
      </c>
      <c r="N494" s="274" t="s">
        <v>45</v>
      </c>
      <c r="O494" s="85"/>
      <c r="P494" s="223">
        <f>O494*H494</f>
        <v>0</v>
      </c>
      <c r="Q494" s="223">
        <v>0.002</v>
      </c>
      <c r="R494" s="223">
        <f>Q494*H494</f>
        <v>0.12</v>
      </c>
      <c r="S494" s="223">
        <v>0</v>
      </c>
      <c r="T494" s="224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25" t="s">
        <v>360</v>
      </c>
      <c r="AT494" s="225" t="s">
        <v>357</v>
      </c>
      <c r="AU494" s="225" t="s">
        <v>83</v>
      </c>
      <c r="AY494" s="18" t="s">
        <v>289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8" t="s">
        <v>81</v>
      </c>
      <c r="BK494" s="226">
        <f>ROUND(I494*H494,2)</f>
        <v>0</v>
      </c>
      <c r="BL494" s="18" t="s">
        <v>297</v>
      </c>
      <c r="BM494" s="225" t="s">
        <v>7015</v>
      </c>
    </row>
    <row r="495" s="14" customFormat="1">
      <c r="A495" s="14"/>
      <c r="B495" s="243"/>
      <c r="C495" s="244"/>
      <c r="D495" s="234" t="s">
        <v>301</v>
      </c>
      <c r="E495" s="245" t="s">
        <v>19</v>
      </c>
      <c r="F495" s="246" t="s">
        <v>7016</v>
      </c>
      <c r="G495" s="244"/>
      <c r="H495" s="247">
        <v>11</v>
      </c>
      <c r="I495" s="248"/>
      <c r="J495" s="244"/>
      <c r="K495" s="244"/>
      <c r="L495" s="249"/>
      <c r="M495" s="250"/>
      <c r="N495" s="251"/>
      <c r="O495" s="251"/>
      <c r="P495" s="251"/>
      <c r="Q495" s="251"/>
      <c r="R495" s="251"/>
      <c r="S495" s="251"/>
      <c r="T495" s="252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3" t="s">
        <v>301</v>
      </c>
      <c r="AU495" s="253" t="s">
        <v>83</v>
      </c>
      <c r="AV495" s="14" t="s">
        <v>83</v>
      </c>
      <c r="AW495" s="14" t="s">
        <v>35</v>
      </c>
      <c r="AX495" s="14" t="s">
        <v>74</v>
      </c>
      <c r="AY495" s="253" t="s">
        <v>289</v>
      </c>
    </row>
    <row r="496" s="14" customFormat="1">
      <c r="A496" s="14"/>
      <c r="B496" s="243"/>
      <c r="C496" s="244"/>
      <c r="D496" s="234" t="s">
        <v>301</v>
      </c>
      <c r="E496" s="245" t="s">
        <v>19</v>
      </c>
      <c r="F496" s="246" t="s">
        <v>7017</v>
      </c>
      <c r="G496" s="244"/>
      <c r="H496" s="247">
        <v>49</v>
      </c>
      <c r="I496" s="248"/>
      <c r="J496" s="244"/>
      <c r="K496" s="244"/>
      <c r="L496" s="249"/>
      <c r="M496" s="250"/>
      <c r="N496" s="251"/>
      <c r="O496" s="251"/>
      <c r="P496" s="251"/>
      <c r="Q496" s="251"/>
      <c r="R496" s="251"/>
      <c r="S496" s="251"/>
      <c r="T496" s="252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3" t="s">
        <v>301</v>
      </c>
      <c r="AU496" s="253" t="s">
        <v>83</v>
      </c>
      <c r="AV496" s="14" t="s">
        <v>83</v>
      </c>
      <c r="AW496" s="14" t="s">
        <v>35</v>
      </c>
      <c r="AX496" s="14" t="s">
        <v>74</v>
      </c>
      <c r="AY496" s="253" t="s">
        <v>289</v>
      </c>
    </row>
    <row r="497" s="15" customFormat="1">
      <c r="A497" s="15"/>
      <c r="B497" s="254"/>
      <c r="C497" s="255"/>
      <c r="D497" s="234" t="s">
        <v>301</v>
      </c>
      <c r="E497" s="256" t="s">
        <v>19</v>
      </c>
      <c r="F497" s="257" t="s">
        <v>304</v>
      </c>
      <c r="G497" s="255"/>
      <c r="H497" s="258">
        <v>60</v>
      </c>
      <c r="I497" s="259"/>
      <c r="J497" s="255"/>
      <c r="K497" s="255"/>
      <c r="L497" s="260"/>
      <c r="M497" s="261"/>
      <c r="N497" s="262"/>
      <c r="O497" s="262"/>
      <c r="P497" s="262"/>
      <c r="Q497" s="262"/>
      <c r="R497" s="262"/>
      <c r="S497" s="262"/>
      <c r="T497" s="263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4" t="s">
        <v>301</v>
      </c>
      <c r="AU497" s="264" t="s">
        <v>83</v>
      </c>
      <c r="AV497" s="15" t="s">
        <v>297</v>
      </c>
      <c r="AW497" s="15" t="s">
        <v>35</v>
      </c>
      <c r="AX497" s="15" t="s">
        <v>81</v>
      </c>
      <c r="AY497" s="264" t="s">
        <v>289</v>
      </c>
    </row>
    <row r="498" s="2" customFormat="1" ht="24.15" customHeight="1">
      <c r="A498" s="39"/>
      <c r="B498" s="40"/>
      <c r="C498" s="214" t="s">
        <v>1063</v>
      </c>
      <c r="D498" s="214" t="s">
        <v>292</v>
      </c>
      <c r="E498" s="215" t="s">
        <v>7018</v>
      </c>
      <c r="F498" s="216" t="s">
        <v>7019</v>
      </c>
      <c r="G498" s="217" t="s">
        <v>620</v>
      </c>
      <c r="H498" s="218">
        <v>3</v>
      </c>
      <c r="I498" s="219"/>
      <c r="J498" s="220">
        <f>ROUND(I498*H498,2)</f>
        <v>0</v>
      </c>
      <c r="K498" s="216" t="s">
        <v>19</v>
      </c>
      <c r="L498" s="45"/>
      <c r="M498" s="221" t="s">
        <v>19</v>
      </c>
      <c r="N498" s="222" t="s">
        <v>45</v>
      </c>
      <c r="O498" s="85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297</v>
      </c>
      <c r="AT498" s="225" t="s">
        <v>292</v>
      </c>
      <c r="AU498" s="225" t="s">
        <v>83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297</v>
      </c>
      <c r="BM498" s="225" t="s">
        <v>7020</v>
      </c>
    </row>
    <row r="499" s="14" customFormat="1">
      <c r="A499" s="14"/>
      <c r="B499" s="243"/>
      <c r="C499" s="244"/>
      <c r="D499" s="234" t="s">
        <v>301</v>
      </c>
      <c r="E499" s="245" t="s">
        <v>19</v>
      </c>
      <c r="F499" s="246" t="s">
        <v>6845</v>
      </c>
      <c r="G499" s="244"/>
      <c r="H499" s="247">
        <v>3</v>
      </c>
      <c r="I499" s="248"/>
      <c r="J499" s="244"/>
      <c r="K499" s="244"/>
      <c r="L499" s="249"/>
      <c r="M499" s="250"/>
      <c r="N499" s="251"/>
      <c r="O499" s="251"/>
      <c r="P499" s="251"/>
      <c r="Q499" s="251"/>
      <c r="R499" s="251"/>
      <c r="S499" s="251"/>
      <c r="T499" s="252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3" t="s">
        <v>301</v>
      </c>
      <c r="AU499" s="253" t="s">
        <v>83</v>
      </c>
      <c r="AV499" s="14" t="s">
        <v>83</v>
      </c>
      <c r="AW499" s="14" t="s">
        <v>35</v>
      </c>
      <c r="AX499" s="14" t="s">
        <v>74</v>
      </c>
      <c r="AY499" s="253" t="s">
        <v>289</v>
      </c>
    </row>
    <row r="500" s="15" customFormat="1">
      <c r="A500" s="15"/>
      <c r="B500" s="254"/>
      <c r="C500" s="255"/>
      <c r="D500" s="234" t="s">
        <v>301</v>
      </c>
      <c r="E500" s="256" t="s">
        <v>19</v>
      </c>
      <c r="F500" s="257" t="s">
        <v>304</v>
      </c>
      <c r="G500" s="255"/>
      <c r="H500" s="258">
        <v>3</v>
      </c>
      <c r="I500" s="259"/>
      <c r="J500" s="255"/>
      <c r="K500" s="255"/>
      <c r="L500" s="260"/>
      <c r="M500" s="261"/>
      <c r="N500" s="262"/>
      <c r="O500" s="262"/>
      <c r="P500" s="262"/>
      <c r="Q500" s="262"/>
      <c r="R500" s="262"/>
      <c r="S500" s="262"/>
      <c r="T500" s="263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4" t="s">
        <v>301</v>
      </c>
      <c r="AU500" s="264" t="s">
        <v>83</v>
      </c>
      <c r="AV500" s="15" t="s">
        <v>297</v>
      </c>
      <c r="AW500" s="15" t="s">
        <v>35</v>
      </c>
      <c r="AX500" s="15" t="s">
        <v>81</v>
      </c>
      <c r="AY500" s="264" t="s">
        <v>289</v>
      </c>
    </row>
    <row r="501" s="2" customFormat="1" ht="24.15" customHeight="1">
      <c r="A501" s="39"/>
      <c r="B501" s="40"/>
      <c r="C501" s="265" t="s">
        <v>928</v>
      </c>
      <c r="D501" s="265" t="s">
        <v>357</v>
      </c>
      <c r="E501" s="266" t="s">
        <v>7021</v>
      </c>
      <c r="F501" s="267" t="s">
        <v>7022</v>
      </c>
      <c r="G501" s="268" t="s">
        <v>620</v>
      </c>
      <c r="H501" s="269">
        <v>3</v>
      </c>
      <c r="I501" s="270"/>
      <c r="J501" s="271">
        <f>ROUND(I501*H501,2)</f>
        <v>0</v>
      </c>
      <c r="K501" s="267" t="s">
        <v>296</v>
      </c>
      <c r="L501" s="272"/>
      <c r="M501" s="273" t="s">
        <v>19</v>
      </c>
      <c r="N501" s="274" t="s">
        <v>45</v>
      </c>
      <c r="O501" s="85"/>
      <c r="P501" s="223">
        <f>O501*H501</f>
        <v>0</v>
      </c>
      <c r="Q501" s="223">
        <v>0.071999999999999995</v>
      </c>
      <c r="R501" s="223">
        <f>Q501*H501</f>
        <v>0.21599999999999997</v>
      </c>
      <c r="S501" s="223">
        <v>0</v>
      </c>
      <c r="T501" s="224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25" t="s">
        <v>360</v>
      </c>
      <c r="AT501" s="225" t="s">
        <v>357</v>
      </c>
      <c r="AU501" s="225" t="s">
        <v>83</v>
      </c>
      <c r="AY501" s="18" t="s">
        <v>289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8" t="s">
        <v>81</v>
      </c>
      <c r="BK501" s="226">
        <f>ROUND(I501*H501,2)</f>
        <v>0</v>
      </c>
      <c r="BL501" s="18" t="s">
        <v>297</v>
      </c>
      <c r="BM501" s="225" t="s">
        <v>7023</v>
      </c>
    </row>
    <row r="502" s="14" customFormat="1">
      <c r="A502" s="14"/>
      <c r="B502" s="243"/>
      <c r="C502" s="244"/>
      <c r="D502" s="234" t="s">
        <v>301</v>
      </c>
      <c r="E502" s="245" t="s">
        <v>19</v>
      </c>
      <c r="F502" s="246" t="s">
        <v>6845</v>
      </c>
      <c r="G502" s="244"/>
      <c r="H502" s="247">
        <v>3</v>
      </c>
      <c r="I502" s="248"/>
      <c r="J502" s="244"/>
      <c r="K502" s="244"/>
      <c r="L502" s="249"/>
      <c r="M502" s="250"/>
      <c r="N502" s="251"/>
      <c r="O502" s="251"/>
      <c r="P502" s="251"/>
      <c r="Q502" s="251"/>
      <c r="R502" s="251"/>
      <c r="S502" s="251"/>
      <c r="T502" s="252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3" t="s">
        <v>301</v>
      </c>
      <c r="AU502" s="253" t="s">
        <v>83</v>
      </c>
      <c r="AV502" s="14" t="s">
        <v>83</v>
      </c>
      <c r="AW502" s="14" t="s">
        <v>35</v>
      </c>
      <c r="AX502" s="14" t="s">
        <v>74</v>
      </c>
      <c r="AY502" s="253" t="s">
        <v>289</v>
      </c>
    </row>
    <row r="503" s="15" customFormat="1">
      <c r="A503" s="15"/>
      <c r="B503" s="254"/>
      <c r="C503" s="255"/>
      <c r="D503" s="234" t="s">
        <v>301</v>
      </c>
      <c r="E503" s="256" t="s">
        <v>19</v>
      </c>
      <c r="F503" s="257" t="s">
        <v>304</v>
      </c>
      <c r="G503" s="255"/>
      <c r="H503" s="258">
        <v>3</v>
      </c>
      <c r="I503" s="259"/>
      <c r="J503" s="255"/>
      <c r="K503" s="255"/>
      <c r="L503" s="260"/>
      <c r="M503" s="261"/>
      <c r="N503" s="262"/>
      <c r="O503" s="262"/>
      <c r="P503" s="262"/>
      <c r="Q503" s="262"/>
      <c r="R503" s="262"/>
      <c r="S503" s="262"/>
      <c r="T503" s="263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4" t="s">
        <v>301</v>
      </c>
      <c r="AU503" s="264" t="s">
        <v>83</v>
      </c>
      <c r="AV503" s="15" t="s">
        <v>297</v>
      </c>
      <c r="AW503" s="15" t="s">
        <v>35</v>
      </c>
      <c r="AX503" s="15" t="s">
        <v>81</v>
      </c>
      <c r="AY503" s="264" t="s">
        <v>289</v>
      </c>
    </row>
    <row r="504" s="2" customFormat="1" ht="24.15" customHeight="1">
      <c r="A504" s="39"/>
      <c r="B504" s="40"/>
      <c r="C504" s="265" t="s">
        <v>939</v>
      </c>
      <c r="D504" s="265" t="s">
        <v>357</v>
      </c>
      <c r="E504" s="266" t="s">
        <v>7024</v>
      </c>
      <c r="F504" s="267" t="s">
        <v>7025</v>
      </c>
      <c r="G504" s="268" t="s">
        <v>620</v>
      </c>
      <c r="H504" s="269">
        <v>3</v>
      </c>
      <c r="I504" s="270"/>
      <c r="J504" s="271">
        <f>ROUND(I504*H504,2)</f>
        <v>0</v>
      </c>
      <c r="K504" s="267" t="s">
        <v>296</v>
      </c>
      <c r="L504" s="272"/>
      <c r="M504" s="273" t="s">
        <v>19</v>
      </c>
      <c r="N504" s="274" t="s">
        <v>45</v>
      </c>
      <c r="O504" s="85"/>
      <c r="P504" s="223">
        <f>O504*H504</f>
        <v>0</v>
      </c>
      <c r="Q504" s="223">
        <v>0.080000000000000002</v>
      </c>
      <c r="R504" s="223">
        <f>Q504*H504</f>
        <v>0.23999999999999999</v>
      </c>
      <c r="S504" s="223">
        <v>0</v>
      </c>
      <c r="T504" s="224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25" t="s">
        <v>360</v>
      </c>
      <c r="AT504" s="225" t="s">
        <v>357</v>
      </c>
      <c r="AU504" s="225" t="s">
        <v>83</v>
      </c>
      <c r="AY504" s="18" t="s">
        <v>289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8" t="s">
        <v>81</v>
      </c>
      <c r="BK504" s="226">
        <f>ROUND(I504*H504,2)</f>
        <v>0</v>
      </c>
      <c r="BL504" s="18" t="s">
        <v>297</v>
      </c>
      <c r="BM504" s="225" t="s">
        <v>7026</v>
      </c>
    </row>
    <row r="505" s="14" customFormat="1">
      <c r="A505" s="14"/>
      <c r="B505" s="243"/>
      <c r="C505" s="244"/>
      <c r="D505" s="234" t="s">
        <v>301</v>
      </c>
      <c r="E505" s="245" t="s">
        <v>19</v>
      </c>
      <c r="F505" s="246" t="s">
        <v>6845</v>
      </c>
      <c r="G505" s="244"/>
      <c r="H505" s="247">
        <v>3</v>
      </c>
      <c r="I505" s="248"/>
      <c r="J505" s="244"/>
      <c r="K505" s="244"/>
      <c r="L505" s="249"/>
      <c r="M505" s="250"/>
      <c r="N505" s="251"/>
      <c r="O505" s="251"/>
      <c r="P505" s="251"/>
      <c r="Q505" s="251"/>
      <c r="R505" s="251"/>
      <c r="S505" s="251"/>
      <c r="T505" s="252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3" t="s">
        <v>301</v>
      </c>
      <c r="AU505" s="253" t="s">
        <v>83</v>
      </c>
      <c r="AV505" s="14" t="s">
        <v>83</v>
      </c>
      <c r="AW505" s="14" t="s">
        <v>35</v>
      </c>
      <c r="AX505" s="14" t="s">
        <v>74</v>
      </c>
      <c r="AY505" s="253" t="s">
        <v>289</v>
      </c>
    </row>
    <row r="506" s="15" customFormat="1">
      <c r="A506" s="15"/>
      <c r="B506" s="254"/>
      <c r="C506" s="255"/>
      <c r="D506" s="234" t="s">
        <v>301</v>
      </c>
      <c r="E506" s="256" t="s">
        <v>19</v>
      </c>
      <c r="F506" s="257" t="s">
        <v>304</v>
      </c>
      <c r="G506" s="255"/>
      <c r="H506" s="258">
        <v>3</v>
      </c>
      <c r="I506" s="259"/>
      <c r="J506" s="255"/>
      <c r="K506" s="255"/>
      <c r="L506" s="260"/>
      <c r="M506" s="261"/>
      <c r="N506" s="262"/>
      <c r="O506" s="262"/>
      <c r="P506" s="262"/>
      <c r="Q506" s="262"/>
      <c r="R506" s="262"/>
      <c r="S506" s="262"/>
      <c r="T506" s="263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4" t="s">
        <v>301</v>
      </c>
      <c r="AU506" s="264" t="s">
        <v>83</v>
      </c>
      <c r="AV506" s="15" t="s">
        <v>297</v>
      </c>
      <c r="AW506" s="15" t="s">
        <v>35</v>
      </c>
      <c r="AX506" s="15" t="s">
        <v>81</v>
      </c>
      <c r="AY506" s="264" t="s">
        <v>289</v>
      </c>
    </row>
    <row r="507" s="2" customFormat="1" ht="24.15" customHeight="1">
      <c r="A507" s="39"/>
      <c r="B507" s="40"/>
      <c r="C507" s="265" t="s">
        <v>2261</v>
      </c>
      <c r="D507" s="265" t="s">
        <v>357</v>
      </c>
      <c r="E507" s="266" t="s">
        <v>7027</v>
      </c>
      <c r="F507" s="267" t="s">
        <v>7028</v>
      </c>
      <c r="G507" s="268" t="s">
        <v>620</v>
      </c>
      <c r="H507" s="269">
        <v>3</v>
      </c>
      <c r="I507" s="270"/>
      <c r="J507" s="271">
        <f>ROUND(I507*H507,2)</f>
        <v>0</v>
      </c>
      <c r="K507" s="267" t="s">
        <v>296</v>
      </c>
      <c r="L507" s="272"/>
      <c r="M507" s="273" t="s">
        <v>19</v>
      </c>
      <c r="N507" s="274" t="s">
        <v>45</v>
      </c>
      <c r="O507" s="85"/>
      <c r="P507" s="223">
        <f>O507*H507</f>
        <v>0</v>
      </c>
      <c r="Q507" s="223">
        <v>0.060999999999999999</v>
      </c>
      <c r="R507" s="223">
        <f>Q507*H507</f>
        <v>0.183</v>
      </c>
      <c r="S507" s="223">
        <v>0</v>
      </c>
      <c r="T507" s="224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25" t="s">
        <v>360</v>
      </c>
      <c r="AT507" s="225" t="s">
        <v>357</v>
      </c>
      <c r="AU507" s="225" t="s">
        <v>83</v>
      </c>
      <c r="AY507" s="18" t="s">
        <v>289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8" t="s">
        <v>81</v>
      </c>
      <c r="BK507" s="226">
        <f>ROUND(I507*H507,2)</f>
        <v>0</v>
      </c>
      <c r="BL507" s="18" t="s">
        <v>297</v>
      </c>
      <c r="BM507" s="225" t="s">
        <v>7029</v>
      </c>
    </row>
    <row r="508" s="14" customFormat="1">
      <c r="A508" s="14"/>
      <c r="B508" s="243"/>
      <c r="C508" s="244"/>
      <c r="D508" s="234" t="s">
        <v>301</v>
      </c>
      <c r="E508" s="245" t="s">
        <v>19</v>
      </c>
      <c r="F508" s="246" t="s">
        <v>6845</v>
      </c>
      <c r="G508" s="244"/>
      <c r="H508" s="247">
        <v>3</v>
      </c>
      <c r="I508" s="248"/>
      <c r="J508" s="244"/>
      <c r="K508" s="244"/>
      <c r="L508" s="249"/>
      <c r="M508" s="250"/>
      <c r="N508" s="251"/>
      <c r="O508" s="251"/>
      <c r="P508" s="251"/>
      <c r="Q508" s="251"/>
      <c r="R508" s="251"/>
      <c r="S508" s="251"/>
      <c r="T508" s="252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3" t="s">
        <v>301</v>
      </c>
      <c r="AU508" s="253" t="s">
        <v>83</v>
      </c>
      <c r="AV508" s="14" t="s">
        <v>83</v>
      </c>
      <c r="AW508" s="14" t="s">
        <v>35</v>
      </c>
      <c r="AX508" s="14" t="s">
        <v>74</v>
      </c>
      <c r="AY508" s="253" t="s">
        <v>289</v>
      </c>
    </row>
    <row r="509" s="15" customFormat="1">
      <c r="A509" s="15"/>
      <c r="B509" s="254"/>
      <c r="C509" s="255"/>
      <c r="D509" s="234" t="s">
        <v>301</v>
      </c>
      <c r="E509" s="256" t="s">
        <v>19</v>
      </c>
      <c r="F509" s="257" t="s">
        <v>304</v>
      </c>
      <c r="G509" s="255"/>
      <c r="H509" s="258">
        <v>3</v>
      </c>
      <c r="I509" s="259"/>
      <c r="J509" s="255"/>
      <c r="K509" s="255"/>
      <c r="L509" s="260"/>
      <c r="M509" s="261"/>
      <c r="N509" s="262"/>
      <c r="O509" s="262"/>
      <c r="P509" s="262"/>
      <c r="Q509" s="262"/>
      <c r="R509" s="262"/>
      <c r="S509" s="262"/>
      <c r="T509" s="263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4" t="s">
        <v>301</v>
      </c>
      <c r="AU509" s="264" t="s">
        <v>83</v>
      </c>
      <c r="AV509" s="15" t="s">
        <v>297</v>
      </c>
      <c r="AW509" s="15" t="s">
        <v>35</v>
      </c>
      <c r="AX509" s="15" t="s">
        <v>81</v>
      </c>
      <c r="AY509" s="264" t="s">
        <v>289</v>
      </c>
    </row>
    <row r="510" s="2" customFormat="1" ht="55.5" customHeight="1">
      <c r="A510" s="39"/>
      <c r="B510" s="40"/>
      <c r="C510" s="214" t="s">
        <v>2265</v>
      </c>
      <c r="D510" s="214" t="s">
        <v>292</v>
      </c>
      <c r="E510" s="215" t="s">
        <v>7030</v>
      </c>
      <c r="F510" s="216" t="s">
        <v>7031</v>
      </c>
      <c r="G510" s="217" t="s">
        <v>620</v>
      </c>
      <c r="H510" s="218">
        <v>1</v>
      </c>
      <c r="I510" s="219"/>
      <c r="J510" s="220">
        <f>ROUND(I510*H510,2)</f>
        <v>0</v>
      </c>
      <c r="K510" s="216" t="s">
        <v>296</v>
      </c>
      <c r="L510" s="45"/>
      <c r="M510" s="221" t="s">
        <v>19</v>
      </c>
      <c r="N510" s="222" t="s">
        <v>45</v>
      </c>
      <c r="O510" s="85"/>
      <c r="P510" s="223">
        <f>O510*H510</f>
        <v>0</v>
      </c>
      <c r="Q510" s="223">
        <v>4.6749499999999999</v>
      </c>
      <c r="R510" s="223">
        <f>Q510*H510</f>
        <v>4.6749499999999999</v>
      </c>
      <c r="S510" s="223">
        <v>0</v>
      </c>
      <c r="T510" s="224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25" t="s">
        <v>297</v>
      </c>
      <c r="AT510" s="225" t="s">
        <v>292</v>
      </c>
      <c r="AU510" s="225" t="s">
        <v>83</v>
      </c>
      <c r="AY510" s="18" t="s">
        <v>289</v>
      </c>
      <c r="BE510" s="226">
        <f>IF(N510="základní",J510,0)</f>
        <v>0</v>
      </c>
      <c r="BF510" s="226">
        <f>IF(N510="snížená",J510,0)</f>
        <v>0</v>
      </c>
      <c r="BG510" s="226">
        <f>IF(N510="zákl. přenesená",J510,0)</f>
        <v>0</v>
      </c>
      <c r="BH510" s="226">
        <f>IF(N510="sníž. přenesená",J510,0)</f>
        <v>0</v>
      </c>
      <c r="BI510" s="226">
        <f>IF(N510="nulová",J510,0)</f>
        <v>0</v>
      </c>
      <c r="BJ510" s="18" t="s">
        <v>81</v>
      </c>
      <c r="BK510" s="226">
        <f>ROUND(I510*H510,2)</f>
        <v>0</v>
      </c>
      <c r="BL510" s="18" t="s">
        <v>297</v>
      </c>
      <c r="BM510" s="225" t="s">
        <v>7032</v>
      </c>
    </row>
    <row r="511" s="2" customFormat="1">
      <c r="A511" s="39"/>
      <c r="B511" s="40"/>
      <c r="C511" s="41"/>
      <c r="D511" s="227" t="s">
        <v>299</v>
      </c>
      <c r="E511" s="41"/>
      <c r="F511" s="228" t="s">
        <v>7033</v>
      </c>
      <c r="G511" s="41"/>
      <c r="H511" s="41"/>
      <c r="I511" s="229"/>
      <c r="J511" s="41"/>
      <c r="K511" s="41"/>
      <c r="L511" s="45"/>
      <c r="M511" s="230"/>
      <c r="N511" s="231"/>
      <c r="O511" s="85"/>
      <c r="P511" s="85"/>
      <c r="Q511" s="85"/>
      <c r="R511" s="85"/>
      <c r="S511" s="85"/>
      <c r="T511" s="86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299</v>
      </c>
      <c r="AU511" s="18" t="s">
        <v>83</v>
      </c>
    </row>
    <row r="512" s="14" customFormat="1">
      <c r="A512" s="14"/>
      <c r="B512" s="243"/>
      <c r="C512" s="244"/>
      <c r="D512" s="234" t="s">
        <v>301</v>
      </c>
      <c r="E512" s="245" t="s">
        <v>19</v>
      </c>
      <c r="F512" s="246" t="s">
        <v>6963</v>
      </c>
      <c r="G512" s="244"/>
      <c r="H512" s="247">
        <v>1</v>
      </c>
      <c r="I512" s="248"/>
      <c r="J512" s="244"/>
      <c r="K512" s="244"/>
      <c r="L512" s="249"/>
      <c r="M512" s="250"/>
      <c r="N512" s="251"/>
      <c r="O512" s="251"/>
      <c r="P512" s="251"/>
      <c r="Q512" s="251"/>
      <c r="R512" s="251"/>
      <c r="S512" s="251"/>
      <c r="T512" s="252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3" t="s">
        <v>301</v>
      </c>
      <c r="AU512" s="253" t="s">
        <v>83</v>
      </c>
      <c r="AV512" s="14" t="s">
        <v>83</v>
      </c>
      <c r="AW512" s="14" t="s">
        <v>35</v>
      </c>
      <c r="AX512" s="14" t="s">
        <v>74</v>
      </c>
      <c r="AY512" s="253" t="s">
        <v>289</v>
      </c>
    </row>
    <row r="513" s="15" customFormat="1">
      <c r="A513" s="15"/>
      <c r="B513" s="254"/>
      <c r="C513" s="255"/>
      <c r="D513" s="234" t="s">
        <v>301</v>
      </c>
      <c r="E513" s="256" t="s">
        <v>19</v>
      </c>
      <c r="F513" s="257" t="s">
        <v>304</v>
      </c>
      <c r="G513" s="255"/>
      <c r="H513" s="258">
        <v>1</v>
      </c>
      <c r="I513" s="259"/>
      <c r="J513" s="255"/>
      <c r="K513" s="255"/>
      <c r="L513" s="260"/>
      <c r="M513" s="261"/>
      <c r="N513" s="262"/>
      <c r="O513" s="262"/>
      <c r="P513" s="262"/>
      <c r="Q513" s="262"/>
      <c r="R513" s="262"/>
      <c r="S513" s="262"/>
      <c r="T513" s="263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4" t="s">
        <v>301</v>
      </c>
      <c r="AU513" s="264" t="s">
        <v>83</v>
      </c>
      <c r="AV513" s="15" t="s">
        <v>297</v>
      </c>
      <c r="AW513" s="15" t="s">
        <v>35</v>
      </c>
      <c r="AX513" s="15" t="s">
        <v>81</v>
      </c>
      <c r="AY513" s="264" t="s">
        <v>289</v>
      </c>
    </row>
    <row r="514" s="2" customFormat="1" ht="55.5" customHeight="1">
      <c r="A514" s="39"/>
      <c r="B514" s="40"/>
      <c r="C514" s="214" t="s">
        <v>841</v>
      </c>
      <c r="D514" s="214" t="s">
        <v>292</v>
      </c>
      <c r="E514" s="215" t="s">
        <v>7034</v>
      </c>
      <c r="F514" s="216" t="s">
        <v>7035</v>
      </c>
      <c r="G514" s="217" t="s">
        <v>620</v>
      </c>
      <c r="H514" s="218">
        <v>4</v>
      </c>
      <c r="I514" s="219"/>
      <c r="J514" s="220">
        <f>ROUND(I514*H514,2)</f>
        <v>0</v>
      </c>
      <c r="K514" s="216" t="s">
        <v>296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1.0613900000000001</v>
      </c>
      <c r="R514" s="223">
        <f>Q514*H514</f>
        <v>4.2455600000000002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297</v>
      </c>
      <c r="AT514" s="225" t="s">
        <v>292</v>
      </c>
      <c r="AU514" s="225" t="s">
        <v>83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297</v>
      </c>
      <c r="BM514" s="225" t="s">
        <v>7036</v>
      </c>
    </row>
    <row r="515" s="2" customFormat="1">
      <c r="A515" s="39"/>
      <c r="B515" s="40"/>
      <c r="C515" s="41"/>
      <c r="D515" s="227" t="s">
        <v>299</v>
      </c>
      <c r="E515" s="41"/>
      <c r="F515" s="228" t="s">
        <v>7037</v>
      </c>
      <c r="G515" s="41"/>
      <c r="H515" s="41"/>
      <c r="I515" s="229"/>
      <c r="J515" s="41"/>
      <c r="K515" s="41"/>
      <c r="L515" s="45"/>
      <c r="M515" s="230"/>
      <c r="N515" s="231"/>
      <c r="O515" s="85"/>
      <c r="P515" s="85"/>
      <c r="Q515" s="85"/>
      <c r="R515" s="85"/>
      <c r="S515" s="85"/>
      <c r="T515" s="86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83</v>
      </c>
    </row>
    <row r="516" s="2" customFormat="1" ht="24.15" customHeight="1">
      <c r="A516" s="39"/>
      <c r="B516" s="40"/>
      <c r="C516" s="214" t="s">
        <v>851</v>
      </c>
      <c r="D516" s="214" t="s">
        <v>292</v>
      </c>
      <c r="E516" s="215" t="s">
        <v>7038</v>
      </c>
      <c r="F516" s="216" t="s">
        <v>7039</v>
      </c>
      <c r="G516" s="217" t="s">
        <v>620</v>
      </c>
      <c r="H516" s="218">
        <v>20</v>
      </c>
      <c r="I516" s="219"/>
      <c r="J516" s="220">
        <f>ROUND(I516*H516,2)</f>
        <v>0</v>
      </c>
      <c r="K516" s="216" t="s">
        <v>296</v>
      </c>
      <c r="L516" s="45"/>
      <c r="M516" s="221" t="s">
        <v>19</v>
      </c>
      <c r="N516" s="222" t="s">
        <v>45</v>
      </c>
      <c r="O516" s="85"/>
      <c r="P516" s="223">
        <f>O516*H516</f>
        <v>0</v>
      </c>
      <c r="Q516" s="223">
        <v>0.21734000000000001</v>
      </c>
      <c r="R516" s="223">
        <f>Q516*H516</f>
        <v>4.3468</v>
      </c>
      <c r="S516" s="223">
        <v>0</v>
      </c>
      <c r="T516" s="224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25" t="s">
        <v>297</v>
      </c>
      <c r="AT516" s="225" t="s">
        <v>292</v>
      </c>
      <c r="AU516" s="225" t="s">
        <v>83</v>
      </c>
      <c r="AY516" s="18" t="s">
        <v>289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8" t="s">
        <v>81</v>
      </c>
      <c r="BK516" s="226">
        <f>ROUND(I516*H516,2)</f>
        <v>0</v>
      </c>
      <c r="BL516" s="18" t="s">
        <v>297</v>
      </c>
      <c r="BM516" s="225" t="s">
        <v>7040</v>
      </c>
    </row>
    <row r="517" s="2" customFormat="1">
      <c r="A517" s="39"/>
      <c r="B517" s="40"/>
      <c r="C517" s="41"/>
      <c r="D517" s="227" t="s">
        <v>299</v>
      </c>
      <c r="E517" s="41"/>
      <c r="F517" s="228" t="s">
        <v>7041</v>
      </c>
      <c r="G517" s="41"/>
      <c r="H517" s="41"/>
      <c r="I517" s="229"/>
      <c r="J517" s="41"/>
      <c r="K517" s="41"/>
      <c r="L517" s="45"/>
      <c r="M517" s="230"/>
      <c r="N517" s="231"/>
      <c r="O517" s="85"/>
      <c r="P517" s="85"/>
      <c r="Q517" s="85"/>
      <c r="R517" s="85"/>
      <c r="S517" s="85"/>
      <c r="T517" s="86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299</v>
      </c>
      <c r="AU517" s="18" t="s">
        <v>83</v>
      </c>
    </row>
    <row r="518" s="14" customFormat="1">
      <c r="A518" s="14"/>
      <c r="B518" s="243"/>
      <c r="C518" s="244"/>
      <c r="D518" s="234" t="s">
        <v>301</v>
      </c>
      <c r="E518" s="245" t="s">
        <v>19</v>
      </c>
      <c r="F518" s="246" t="s">
        <v>6694</v>
      </c>
      <c r="G518" s="244"/>
      <c r="H518" s="247">
        <v>4</v>
      </c>
      <c r="I518" s="248"/>
      <c r="J518" s="244"/>
      <c r="K518" s="244"/>
      <c r="L518" s="249"/>
      <c r="M518" s="250"/>
      <c r="N518" s="251"/>
      <c r="O518" s="251"/>
      <c r="P518" s="251"/>
      <c r="Q518" s="251"/>
      <c r="R518" s="251"/>
      <c r="S518" s="251"/>
      <c r="T518" s="252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3" t="s">
        <v>301</v>
      </c>
      <c r="AU518" s="253" t="s">
        <v>83</v>
      </c>
      <c r="AV518" s="14" t="s">
        <v>83</v>
      </c>
      <c r="AW518" s="14" t="s">
        <v>35</v>
      </c>
      <c r="AX518" s="14" t="s">
        <v>74</v>
      </c>
      <c r="AY518" s="253" t="s">
        <v>289</v>
      </c>
    </row>
    <row r="519" s="14" customFormat="1">
      <c r="A519" s="14"/>
      <c r="B519" s="243"/>
      <c r="C519" s="244"/>
      <c r="D519" s="234" t="s">
        <v>301</v>
      </c>
      <c r="E519" s="245" t="s">
        <v>19</v>
      </c>
      <c r="F519" s="246" t="s">
        <v>7001</v>
      </c>
      <c r="G519" s="244"/>
      <c r="H519" s="247">
        <v>15</v>
      </c>
      <c r="I519" s="248"/>
      <c r="J519" s="244"/>
      <c r="K519" s="244"/>
      <c r="L519" s="249"/>
      <c r="M519" s="250"/>
      <c r="N519" s="251"/>
      <c r="O519" s="251"/>
      <c r="P519" s="251"/>
      <c r="Q519" s="251"/>
      <c r="R519" s="251"/>
      <c r="S519" s="251"/>
      <c r="T519" s="252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3" t="s">
        <v>301</v>
      </c>
      <c r="AU519" s="253" t="s">
        <v>83</v>
      </c>
      <c r="AV519" s="14" t="s">
        <v>83</v>
      </c>
      <c r="AW519" s="14" t="s">
        <v>35</v>
      </c>
      <c r="AX519" s="14" t="s">
        <v>74</v>
      </c>
      <c r="AY519" s="253" t="s">
        <v>289</v>
      </c>
    </row>
    <row r="520" s="14" customFormat="1">
      <c r="A520" s="14"/>
      <c r="B520" s="243"/>
      <c r="C520" s="244"/>
      <c r="D520" s="234" t="s">
        <v>301</v>
      </c>
      <c r="E520" s="245" t="s">
        <v>19</v>
      </c>
      <c r="F520" s="246" t="s">
        <v>7002</v>
      </c>
      <c r="G520" s="244"/>
      <c r="H520" s="247">
        <v>1</v>
      </c>
      <c r="I520" s="248"/>
      <c r="J520" s="244"/>
      <c r="K520" s="244"/>
      <c r="L520" s="249"/>
      <c r="M520" s="250"/>
      <c r="N520" s="251"/>
      <c r="O520" s="251"/>
      <c r="P520" s="251"/>
      <c r="Q520" s="251"/>
      <c r="R520" s="251"/>
      <c r="S520" s="251"/>
      <c r="T520" s="252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3" t="s">
        <v>301</v>
      </c>
      <c r="AU520" s="253" t="s">
        <v>83</v>
      </c>
      <c r="AV520" s="14" t="s">
        <v>83</v>
      </c>
      <c r="AW520" s="14" t="s">
        <v>35</v>
      </c>
      <c r="AX520" s="14" t="s">
        <v>74</v>
      </c>
      <c r="AY520" s="253" t="s">
        <v>289</v>
      </c>
    </row>
    <row r="521" s="15" customFormat="1">
      <c r="A521" s="15"/>
      <c r="B521" s="254"/>
      <c r="C521" s="255"/>
      <c r="D521" s="234" t="s">
        <v>301</v>
      </c>
      <c r="E521" s="256" t="s">
        <v>19</v>
      </c>
      <c r="F521" s="257" t="s">
        <v>304</v>
      </c>
      <c r="G521" s="255"/>
      <c r="H521" s="258">
        <v>20</v>
      </c>
      <c r="I521" s="259"/>
      <c r="J521" s="255"/>
      <c r="K521" s="255"/>
      <c r="L521" s="260"/>
      <c r="M521" s="261"/>
      <c r="N521" s="262"/>
      <c r="O521" s="262"/>
      <c r="P521" s="262"/>
      <c r="Q521" s="262"/>
      <c r="R521" s="262"/>
      <c r="S521" s="262"/>
      <c r="T521" s="263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4" t="s">
        <v>301</v>
      </c>
      <c r="AU521" s="264" t="s">
        <v>83</v>
      </c>
      <c r="AV521" s="15" t="s">
        <v>297</v>
      </c>
      <c r="AW521" s="15" t="s">
        <v>35</v>
      </c>
      <c r="AX521" s="15" t="s">
        <v>81</v>
      </c>
      <c r="AY521" s="264" t="s">
        <v>289</v>
      </c>
    </row>
    <row r="522" s="2" customFormat="1" ht="24.15" customHeight="1">
      <c r="A522" s="39"/>
      <c r="B522" s="40"/>
      <c r="C522" s="265" t="s">
        <v>1075</v>
      </c>
      <c r="D522" s="265" t="s">
        <v>357</v>
      </c>
      <c r="E522" s="266" t="s">
        <v>7042</v>
      </c>
      <c r="F522" s="267" t="s">
        <v>7043</v>
      </c>
      <c r="G522" s="268" t="s">
        <v>620</v>
      </c>
      <c r="H522" s="269">
        <v>20</v>
      </c>
      <c r="I522" s="270"/>
      <c r="J522" s="271">
        <f>ROUND(I522*H522,2)</f>
        <v>0</v>
      </c>
      <c r="K522" s="267" t="s">
        <v>296</v>
      </c>
      <c r="L522" s="272"/>
      <c r="M522" s="273" t="s">
        <v>19</v>
      </c>
      <c r="N522" s="274" t="s">
        <v>45</v>
      </c>
      <c r="O522" s="85"/>
      <c r="P522" s="223">
        <f>O522*H522</f>
        <v>0</v>
      </c>
      <c r="Q522" s="223">
        <v>0.056300000000000003</v>
      </c>
      <c r="R522" s="223">
        <f>Q522*H522</f>
        <v>1.1260000000000001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360</v>
      </c>
      <c r="AT522" s="225" t="s">
        <v>357</v>
      </c>
      <c r="AU522" s="225" t="s">
        <v>83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297</v>
      </c>
      <c r="BM522" s="225" t="s">
        <v>7044</v>
      </c>
    </row>
    <row r="523" s="14" customFormat="1">
      <c r="A523" s="14"/>
      <c r="B523" s="243"/>
      <c r="C523" s="244"/>
      <c r="D523" s="234" t="s">
        <v>301</v>
      </c>
      <c r="E523" s="245" t="s">
        <v>19</v>
      </c>
      <c r="F523" s="246" t="s">
        <v>6694</v>
      </c>
      <c r="G523" s="244"/>
      <c r="H523" s="247">
        <v>4</v>
      </c>
      <c r="I523" s="248"/>
      <c r="J523" s="244"/>
      <c r="K523" s="244"/>
      <c r="L523" s="249"/>
      <c r="M523" s="250"/>
      <c r="N523" s="251"/>
      <c r="O523" s="251"/>
      <c r="P523" s="251"/>
      <c r="Q523" s="251"/>
      <c r="R523" s="251"/>
      <c r="S523" s="251"/>
      <c r="T523" s="252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3" t="s">
        <v>301</v>
      </c>
      <c r="AU523" s="253" t="s">
        <v>83</v>
      </c>
      <c r="AV523" s="14" t="s">
        <v>83</v>
      </c>
      <c r="AW523" s="14" t="s">
        <v>35</v>
      </c>
      <c r="AX523" s="14" t="s">
        <v>74</v>
      </c>
      <c r="AY523" s="253" t="s">
        <v>289</v>
      </c>
    </row>
    <row r="524" s="14" customFormat="1">
      <c r="A524" s="14"/>
      <c r="B524" s="243"/>
      <c r="C524" s="244"/>
      <c r="D524" s="234" t="s">
        <v>301</v>
      </c>
      <c r="E524" s="245" t="s">
        <v>19</v>
      </c>
      <c r="F524" s="246" t="s">
        <v>7001</v>
      </c>
      <c r="G524" s="244"/>
      <c r="H524" s="247">
        <v>15</v>
      </c>
      <c r="I524" s="248"/>
      <c r="J524" s="244"/>
      <c r="K524" s="244"/>
      <c r="L524" s="249"/>
      <c r="M524" s="250"/>
      <c r="N524" s="251"/>
      <c r="O524" s="251"/>
      <c r="P524" s="251"/>
      <c r="Q524" s="251"/>
      <c r="R524" s="251"/>
      <c r="S524" s="251"/>
      <c r="T524" s="252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3" t="s">
        <v>301</v>
      </c>
      <c r="AU524" s="253" t="s">
        <v>83</v>
      </c>
      <c r="AV524" s="14" t="s">
        <v>83</v>
      </c>
      <c r="AW524" s="14" t="s">
        <v>35</v>
      </c>
      <c r="AX524" s="14" t="s">
        <v>74</v>
      </c>
      <c r="AY524" s="253" t="s">
        <v>289</v>
      </c>
    </row>
    <row r="525" s="14" customFormat="1">
      <c r="A525" s="14"/>
      <c r="B525" s="243"/>
      <c r="C525" s="244"/>
      <c r="D525" s="234" t="s">
        <v>301</v>
      </c>
      <c r="E525" s="245" t="s">
        <v>19</v>
      </c>
      <c r="F525" s="246" t="s">
        <v>7002</v>
      </c>
      <c r="G525" s="244"/>
      <c r="H525" s="247">
        <v>1</v>
      </c>
      <c r="I525" s="248"/>
      <c r="J525" s="244"/>
      <c r="K525" s="244"/>
      <c r="L525" s="249"/>
      <c r="M525" s="250"/>
      <c r="N525" s="251"/>
      <c r="O525" s="251"/>
      <c r="P525" s="251"/>
      <c r="Q525" s="251"/>
      <c r="R525" s="251"/>
      <c r="S525" s="251"/>
      <c r="T525" s="252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3" t="s">
        <v>301</v>
      </c>
      <c r="AU525" s="253" t="s">
        <v>83</v>
      </c>
      <c r="AV525" s="14" t="s">
        <v>83</v>
      </c>
      <c r="AW525" s="14" t="s">
        <v>35</v>
      </c>
      <c r="AX525" s="14" t="s">
        <v>74</v>
      </c>
      <c r="AY525" s="253" t="s">
        <v>289</v>
      </c>
    </row>
    <row r="526" s="15" customFormat="1">
      <c r="A526" s="15"/>
      <c r="B526" s="254"/>
      <c r="C526" s="255"/>
      <c r="D526" s="234" t="s">
        <v>301</v>
      </c>
      <c r="E526" s="256" t="s">
        <v>19</v>
      </c>
      <c r="F526" s="257" t="s">
        <v>304</v>
      </c>
      <c r="G526" s="255"/>
      <c r="H526" s="258">
        <v>20</v>
      </c>
      <c r="I526" s="259"/>
      <c r="J526" s="255"/>
      <c r="K526" s="255"/>
      <c r="L526" s="260"/>
      <c r="M526" s="261"/>
      <c r="N526" s="262"/>
      <c r="O526" s="262"/>
      <c r="P526" s="262"/>
      <c r="Q526" s="262"/>
      <c r="R526" s="262"/>
      <c r="S526" s="262"/>
      <c r="T526" s="263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4" t="s">
        <v>301</v>
      </c>
      <c r="AU526" s="264" t="s">
        <v>83</v>
      </c>
      <c r="AV526" s="15" t="s">
        <v>297</v>
      </c>
      <c r="AW526" s="15" t="s">
        <v>35</v>
      </c>
      <c r="AX526" s="15" t="s">
        <v>81</v>
      </c>
      <c r="AY526" s="264" t="s">
        <v>289</v>
      </c>
    </row>
    <row r="527" s="2" customFormat="1" ht="24.15" customHeight="1">
      <c r="A527" s="39"/>
      <c r="B527" s="40"/>
      <c r="C527" s="214" t="s">
        <v>1088</v>
      </c>
      <c r="D527" s="214" t="s">
        <v>292</v>
      </c>
      <c r="E527" s="215" t="s">
        <v>7045</v>
      </c>
      <c r="F527" s="216" t="s">
        <v>7046</v>
      </c>
      <c r="G527" s="217" t="s">
        <v>620</v>
      </c>
      <c r="H527" s="218">
        <v>3</v>
      </c>
      <c r="I527" s="219"/>
      <c r="J527" s="220">
        <f>ROUND(I527*H527,2)</f>
        <v>0</v>
      </c>
      <c r="K527" s="216" t="s">
        <v>296</v>
      </c>
      <c r="L527" s="45"/>
      <c r="M527" s="221" t="s">
        <v>19</v>
      </c>
      <c r="N527" s="222" t="s">
        <v>45</v>
      </c>
      <c r="O527" s="85"/>
      <c r="P527" s="223">
        <f>O527*H527</f>
        <v>0</v>
      </c>
      <c r="Q527" s="223">
        <v>0.21734000000000001</v>
      </c>
      <c r="R527" s="223">
        <f>Q527*H527</f>
        <v>0.65202000000000004</v>
      </c>
      <c r="S527" s="223">
        <v>0</v>
      </c>
      <c r="T527" s="224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25" t="s">
        <v>297</v>
      </c>
      <c r="AT527" s="225" t="s">
        <v>292</v>
      </c>
      <c r="AU527" s="225" t="s">
        <v>83</v>
      </c>
      <c r="AY527" s="18" t="s">
        <v>289</v>
      </c>
      <c r="BE527" s="226">
        <f>IF(N527="základní",J527,0)</f>
        <v>0</v>
      </c>
      <c r="BF527" s="226">
        <f>IF(N527="snížená",J527,0)</f>
        <v>0</v>
      </c>
      <c r="BG527" s="226">
        <f>IF(N527="zákl. přenesená",J527,0)</f>
        <v>0</v>
      </c>
      <c r="BH527" s="226">
        <f>IF(N527="sníž. přenesená",J527,0)</f>
        <v>0</v>
      </c>
      <c r="BI527" s="226">
        <f>IF(N527="nulová",J527,0)</f>
        <v>0</v>
      </c>
      <c r="BJ527" s="18" t="s">
        <v>81</v>
      </c>
      <c r="BK527" s="226">
        <f>ROUND(I527*H527,2)</f>
        <v>0</v>
      </c>
      <c r="BL527" s="18" t="s">
        <v>297</v>
      </c>
      <c r="BM527" s="225" t="s">
        <v>7047</v>
      </c>
    </row>
    <row r="528" s="2" customFormat="1">
      <c r="A528" s="39"/>
      <c r="B528" s="40"/>
      <c r="C528" s="41"/>
      <c r="D528" s="227" t="s">
        <v>299</v>
      </c>
      <c r="E528" s="41"/>
      <c r="F528" s="228" t="s">
        <v>7048</v>
      </c>
      <c r="G528" s="41"/>
      <c r="H528" s="41"/>
      <c r="I528" s="229"/>
      <c r="J528" s="41"/>
      <c r="K528" s="41"/>
      <c r="L528" s="45"/>
      <c r="M528" s="230"/>
      <c r="N528" s="231"/>
      <c r="O528" s="85"/>
      <c r="P528" s="85"/>
      <c r="Q528" s="85"/>
      <c r="R528" s="85"/>
      <c r="S528" s="85"/>
      <c r="T528" s="86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83</v>
      </c>
    </row>
    <row r="529" s="14" customFormat="1">
      <c r="A529" s="14"/>
      <c r="B529" s="243"/>
      <c r="C529" s="244"/>
      <c r="D529" s="234" t="s">
        <v>301</v>
      </c>
      <c r="E529" s="245" t="s">
        <v>19</v>
      </c>
      <c r="F529" s="246" t="s">
        <v>6845</v>
      </c>
      <c r="G529" s="244"/>
      <c r="H529" s="247">
        <v>3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3" t="s">
        <v>301</v>
      </c>
      <c r="AU529" s="253" t="s">
        <v>83</v>
      </c>
      <c r="AV529" s="14" t="s">
        <v>83</v>
      </c>
      <c r="AW529" s="14" t="s">
        <v>35</v>
      </c>
      <c r="AX529" s="14" t="s">
        <v>74</v>
      </c>
      <c r="AY529" s="253" t="s">
        <v>289</v>
      </c>
    </row>
    <row r="530" s="15" customFormat="1">
      <c r="A530" s="15"/>
      <c r="B530" s="254"/>
      <c r="C530" s="255"/>
      <c r="D530" s="234" t="s">
        <v>301</v>
      </c>
      <c r="E530" s="256" t="s">
        <v>19</v>
      </c>
      <c r="F530" s="257" t="s">
        <v>304</v>
      </c>
      <c r="G530" s="255"/>
      <c r="H530" s="258">
        <v>3</v>
      </c>
      <c r="I530" s="259"/>
      <c r="J530" s="255"/>
      <c r="K530" s="255"/>
      <c r="L530" s="260"/>
      <c r="M530" s="261"/>
      <c r="N530" s="262"/>
      <c r="O530" s="262"/>
      <c r="P530" s="262"/>
      <c r="Q530" s="262"/>
      <c r="R530" s="262"/>
      <c r="S530" s="262"/>
      <c r="T530" s="26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4" t="s">
        <v>301</v>
      </c>
      <c r="AU530" s="264" t="s">
        <v>83</v>
      </c>
      <c r="AV530" s="15" t="s">
        <v>297</v>
      </c>
      <c r="AW530" s="15" t="s">
        <v>35</v>
      </c>
      <c r="AX530" s="15" t="s">
        <v>81</v>
      </c>
      <c r="AY530" s="264" t="s">
        <v>289</v>
      </c>
    </row>
    <row r="531" s="2" customFormat="1" ht="16.5" customHeight="1">
      <c r="A531" s="39"/>
      <c r="B531" s="40"/>
      <c r="C531" s="265" t="s">
        <v>860</v>
      </c>
      <c r="D531" s="265" t="s">
        <v>357</v>
      </c>
      <c r="E531" s="266" t="s">
        <v>7049</v>
      </c>
      <c r="F531" s="267" t="s">
        <v>7050</v>
      </c>
      <c r="G531" s="268" t="s">
        <v>620</v>
      </c>
      <c r="H531" s="269">
        <v>3</v>
      </c>
      <c r="I531" s="270"/>
      <c r="J531" s="271">
        <f>ROUND(I531*H531,2)</f>
        <v>0</v>
      </c>
      <c r="K531" s="267" t="s">
        <v>296</v>
      </c>
      <c r="L531" s="272"/>
      <c r="M531" s="273" t="s">
        <v>19</v>
      </c>
      <c r="N531" s="274" t="s">
        <v>45</v>
      </c>
      <c r="O531" s="85"/>
      <c r="P531" s="223">
        <f>O531*H531</f>
        <v>0</v>
      </c>
      <c r="Q531" s="223">
        <v>0.050599999999999999</v>
      </c>
      <c r="R531" s="223">
        <f>Q531*H531</f>
        <v>0.15179999999999999</v>
      </c>
      <c r="S531" s="223">
        <v>0</v>
      </c>
      <c r="T531" s="224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25" t="s">
        <v>360</v>
      </c>
      <c r="AT531" s="225" t="s">
        <v>357</v>
      </c>
      <c r="AU531" s="225" t="s">
        <v>83</v>
      </c>
      <c r="AY531" s="18" t="s">
        <v>289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8" t="s">
        <v>81</v>
      </c>
      <c r="BK531" s="226">
        <f>ROUND(I531*H531,2)</f>
        <v>0</v>
      </c>
      <c r="BL531" s="18" t="s">
        <v>297</v>
      </c>
      <c r="BM531" s="225" t="s">
        <v>7051</v>
      </c>
    </row>
    <row r="532" s="14" customFormat="1">
      <c r="A532" s="14"/>
      <c r="B532" s="243"/>
      <c r="C532" s="244"/>
      <c r="D532" s="234" t="s">
        <v>301</v>
      </c>
      <c r="E532" s="245" t="s">
        <v>19</v>
      </c>
      <c r="F532" s="246" t="s">
        <v>6845</v>
      </c>
      <c r="G532" s="244"/>
      <c r="H532" s="247">
        <v>3</v>
      </c>
      <c r="I532" s="248"/>
      <c r="J532" s="244"/>
      <c r="K532" s="244"/>
      <c r="L532" s="249"/>
      <c r="M532" s="250"/>
      <c r="N532" s="251"/>
      <c r="O532" s="251"/>
      <c r="P532" s="251"/>
      <c r="Q532" s="251"/>
      <c r="R532" s="251"/>
      <c r="S532" s="251"/>
      <c r="T532" s="252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3" t="s">
        <v>301</v>
      </c>
      <c r="AU532" s="253" t="s">
        <v>83</v>
      </c>
      <c r="AV532" s="14" t="s">
        <v>83</v>
      </c>
      <c r="AW532" s="14" t="s">
        <v>35</v>
      </c>
      <c r="AX532" s="14" t="s">
        <v>74</v>
      </c>
      <c r="AY532" s="253" t="s">
        <v>289</v>
      </c>
    </row>
    <row r="533" s="15" customFormat="1">
      <c r="A533" s="15"/>
      <c r="B533" s="254"/>
      <c r="C533" s="255"/>
      <c r="D533" s="234" t="s">
        <v>301</v>
      </c>
      <c r="E533" s="256" t="s">
        <v>19</v>
      </c>
      <c r="F533" s="257" t="s">
        <v>304</v>
      </c>
      <c r="G533" s="255"/>
      <c r="H533" s="258">
        <v>3</v>
      </c>
      <c r="I533" s="259"/>
      <c r="J533" s="255"/>
      <c r="K533" s="255"/>
      <c r="L533" s="260"/>
      <c r="M533" s="261"/>
      <c r="N533" s="262"/>
      <c r="O533" s="262"/>
      <c r="P533" s="262"/>
      <c r="Q533" s="262"/>
      <c r="R533" s="262"/>
      <c r="S533" s="262"/>
      <c r="T533" s="263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4" t="s">
        <v>301</v>
      </c>
      <c r="AU533" s="264" t="s">
        <v>83</v>
      </c>
      <c r="AV533" s="15" t="s">
        <v>297</v>
      </c>
      <c r="AW533" s="15" t="s">
        <v>35</v>
      </c>
      <c r="AX533" s="15" t="s">
        <v>81</v>
      </c>
      <c r="AY533" s="264" t="s">
        <v>289</v>
      </c>
    </row>
    <row r="534" s="2" customFormat="1" ht="24.15" customHeight="1">
      <c r="A534" s="39"/>
      <c r="B534" s="40"/>
      <c r="C534" s="265" t="s">
        <v>2406</v>
      </c>
      <c r="D534" s="265" t="s">
        <v>357</v>
      </c>
      <c r="E534" s="266" t="s">
        <v>7052</v>
      </c>
      <c r="F534" s="267" t="s">
        <v>7053</v>
      </c>
      <c r="G534" s="268" t="s">
        <v>620</v>
      </c>
      <c r="H534" s="269">
        <v>3</v>
      </c>
      <c r="I534" s="270"/>
      <c r="J534" s="271">
        <f>ROUND(I534*H534,2)</f>
        <v>0</v>
      </c>
      <c r="K534" s="267" t="s">
        <v>296</v>
      </c>
      <c r="L534" s="272"/>
      <c r="M534" s="273" t="s">
        <v>19</v>
      </c>
      <c r="N534" s="274" t="s">
        <v>45</v>
      </c>
      <c r="O534" s="85"/>
      <c r="P534" s="223">
        <f>O534*H534</f>
        <v>0</v>
      </c>
      <c r="Q534" s="223">
        <v>0.0040000000000000001</v>
      </c>
      <c r="R534" s="223">
        <f>Q534*H534</f>
        <v>0.012</v>
      </c>
      <c r="S534" s="223">
        <v>0</v>
      </c>
      <c r="T534" s="224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25" t="s">
        <v>360</v>
      </c>
      <c r="AT534" s="225" t="s">
        <v>357</v>
      </c>
      <c r="AU534" s="225" t="s">
        <v>83</v>
      </c>
      <c r="AY534" s="18" t="s">
        <v>289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8" t="s">
        <v>81</v>
      </c>
      <c r="BK534" s="226">
        <f>ROUND(I534*H534,2)</f>
        <v>0</v>
      </c>
      <c r="BL534" s="18" t="s">
        <v>297</v>
      </c>
      <c r="BM534" s="225" t="s">
        <v>7054</v>
      </c>
    </row>
    <row r="535" s="14" customFormat="1">
      <c r="A535" s="14"/>
      <c r="B535" s="243"/>
      <c r="C535" s="244"/>
      <c r="D535" s="234" t="s">
        <v>301</v>
      </c>
      <c r="E535" s="245" t="s">
        <v>19</v>
      </c>
      <c r="F535" s="246" t="s">
        <v>6845</v>
      </c>
      <c r="G535" s="244"/>
      <c r="H535" s="247">
        <v>3</v>
      </c>
      <c r="I535" s="248"/>
      <c r="J535" s="244"/>
      <c r="K535" s="244"/>
      <c r="L535" s="249"/>
      <c r="M535" s="250"/>
      <c r="N535" s="251"/>
      <c r="O535" s="251"/>
      <c r="P535" s="251"/>
      <c r="Q535" s="251"/>
      <c r="R535" s="251"/>
      <c r="S535" s="251"/>
      <c r="T535" s="252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3" t="s">
        <v>301</v>
      </c>
      <c r="AU535" s="253" t="s">
        <v>83</v>
      </c>
      <c r="AV535" s="14" t="s">
        <v>83</v>
      </c>
      <c r="AW535" s="14" t="s">
        <v>35</v>
      </c>
      <c r="AX535" s="14" t="s">
        <v>74</v>
      </c>
      <c r="AY535" s="253" t="s">
        <v>289</v>
      </c>
    </row>
    <row r="536" s="15" customFormat="1">
      <c r="A536" s="15"/>
      <c r="B536" s="254"/>
      <c r="C536" s="255"/>
      <c r="D536" s="234" t="s">
        <v>301</v>
      </c>
      <c r="E536" s="256" t="s">
        <v>19</v>
      </c>
      <c r="F536" s="257" t="s">
        <v>304</v>
      </c>
      <c r="G536" s="255"/>
      <c r="H536" s="258">
        <v>3</v>
      </c>
      <c r="I536" s="259"/>
      <c r="J536" s="255"/>
      <c r="K536" s="255"/>
      <c r="L536" s="260"/>
      <c r="M536" s="261"/>
      <c r="N536" s="262"/>
      <c r="O536" s="262"/>
      <c r="P536" s="262"/>
      <c r="Q536" s="262"/>
      <c r="R536" s="262"/>
      <c r="S536" s="262"/>
      <c r="T536" s="263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4" t="s">
        <v>301</v>
      </c>
      <c r="AU536" s="264" t="s">
        <v>83</v>
      </c>
      <c r="AV536" s="15" t="s">
        <v>297</v>
      </c>
      <c r="AW536" s="15" t="s">
        <v>35</v>
      </c>
      <c r="AX536" s="15" t="s">
        <v>81</v>
      </c>
      <c r="AY536" s="264" t="s">
        <v>289</v>
      </c>
    </row>
    <row r="537" s="12" customFormat="1" ht="22.8" customHeight="1">
      <c r="A537" s="12"/>
      <c r="B537" s="198"/>
      <c r="C537" s="199"/>
      <c r="D537" s="200" t="s">
        <v>73</v>
      </c>
      <c r="E537" s="212" t="s">
        <v>428</v>
      </c>
      <c r="F537" s="212" t="s">
        <v>429</v>
      </c>
      <c r="G537" s="199"/>
      <c r="H537" s="199"/>
      <c r="I537" s="202"/>
      <c r="J537" s="213">
        <f>BK537</f>
        <v>0</v>
      </c>
      <c r="K537" s="199"/>
      <c r="L537" s="204"/>
      <c r="M537" s="205"/>
      <c r="N537" s="206"/>
      <c r="O537" s="206"/>
      <c r="P537" s="207">
        <f>SUM(P538:P568)</f>
        <v>0</v>
      </c>
      <c r="Q537" s="206"/>
      <c r="R537" s="207">
        <f>SUM(R538:R568)</f>
        <v>31.618822999999999</v>
      </c>
      <c r="S537" s="206"/>
      <c r="T537" s="208">
        <f>SUM(T538:T568)</f>
        <v>0</v>
      </c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R537" s="209" t="s">
        <v>81</v>
      </c>
      <c r="AT537" s="210" t="s">
        <v>73</v>
      </c>
      <c r="AU537" s="210" t="s">
        <v>81</v>
      </c>
      <c r="AY537" s="209" t="s">
        <v>289</v>
      </c>
      <c r="BK537" s="211">
        <f>SUM(BK538:BK568)</f>
        <v>0</v>
      </c>
    </row>
    <row r="538" s="2" customFormat="1" ht="49.05" customHeight="1">
      <c r="A538" s="39"/>
      <c r="B538" s="40"/>
      <c r="C538" s="214" t="s">
        <v>2556</v>
      </c>
      <c r="D538" s="214" t="s">
        <v>292</v>
      </c>
      <c r="E538" s="215" t="s">
        <v>7055</v>
      </c>
      <c r="F538" s="216" t="s">
        <v>7056</v>
      </c>
      <c r="G538" s="217" t="s">
        <v>141</v>
      </c>
      <c r="H538" s="218">
        <v>1.5</v>
      </c>
      <c r="I538" s="219"/>
      <c r="J538" s="220">
        <f>ROUND(I538*H538,2)</f>
        <v>0</v>
      </c>
      <c r="K538" s="216" t="s">
        <v>296</v>
      </c>
      <c r="L538" s="45"/>
      <c r="M538" s="221" t="s">
        <v>19</v>
      </c>
      <c r="N538" s="222" t="s">
        <v>45</v>
      </c>
      <c r="O538" s="85"/>
      <c r="P538" s="223">
        <f>O538*H538</f>
        <v>0</v>
      </c>
      <c r="Q538" s="223">
        <v>0.15540000000000001</v>
      </c>
      <c r="R538" s="223">
        <f>Q538*H538</f>
        <v>0.23310000000000003</v>
      </c>
      <c r="S538" s="223">
        <v>0</v>
      </c>
      <c r="T538" s="224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25" t="s">
        <v>297</v>
      </c>
      <c r="AT538" s="225" t="s">
        <v>292</v>
      </c>
      <c r="AU538" s="225" t="s">
        <v>83</v>
      </c>
      <c r="AY538" s="18" t="s">
        <v>289</v>
      </c>
      <c r="BE538" s="226">
        <f>IF(N538="základní",J538,0)</f>
        <v>0</v>
      </c>
      <c r="BF538" s="226">
        <f>IF(N538="snížená",J538,0)</f>
        <v>0</v>
      </c>
      <c r="BG538" s="226">
        <f>IF(N538="zákl. přenesená",J538,0)</f>
        <v>0</v>
      </c>
      <c r="BH538" s="226">
        <f>IF(N538="sníž. přenesená",J538,0)</f>
        <v>0</v>
      </c>
      <c r="BI538" s="226">
        <f>IF(N538="nulová",J538,0)</f>
        <v>0</v>
      </c>
      <c r="BJ538" s="18" t="s">
        <v>81</v>
      </c>
      <c r="BK538" s="226">
        <f>ROUND(I538*H538,2)</f>
        <v>0</v>
      </c>
      <c r="BL538" s="18" t="s">
        <v>297</v>
      </c>
      <c r="BM538" s="225" t="s">
        <v>7057</v>
      </c>
    </row>
    <row r="539" s="2" customFormat="1">
      <c r="A539" s="39"/>
      <c r="B539" s="40"/>
      <c r="C539" s="41"/>
      <c r="D539" s="227" t="s">
        <v>299</v>
      </c>
      <c r="E539" s="41"/>
      <c r="F539" s="228" t="s">
        <v>7058</v>
      </c>
      <c r="G539" s="41"/>
      <c r="H539" s="41"/>
      <c r="I539" s="229"/>
      <c r="J539" s="41"/>
      <c r="K539" s="41"/>
      <c r="L539" s="45"/>
      <c r="M539" s="230"/>
      <c r="N539" s="231"/>
      <c r="O539" s="85"/>
      <c r="P539" s="85"/>
      <c r="Q539" s="85"/>
      <c r="R539" s="85"/>
      <c r="S539" s="85"/>
      <c r="T539" s="86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299</v>
      </c>
      <c r="AU539" s="18" t="s">
        <v>83</v>
      </c>
    </row>
    <row r="540" s="14" customFormat="1">
      <c r="A540" s="14"/>
      <c r="B540" s="243"/>
      <c r="C540" s="244"/>
      <c r="D540" s="234" t="s">
        <v>301</v>
      </c>
      <c r="E540" s="245" t="s">
        <v>19</v>
      </c>
      <c r="F540" s="246" t="s">
        <v>6683</v>
      </c>
      <c r="G540" s="244"/>
      <c r="H540" s="247">
        <v>1.5</v>
      </c>
      <c r="I540" s="248"/>
      <c r="J540" s="244"/>
      <c r="K540" s="244"/>
      <c r="L540" s="249"/>
      <c r="M540" s="250"/>
      <c r="N540" s="251"/>
      <c r="O540" s="251"/>
      <c r="P540" s="251"/>
      <c r="Q540" s="251"/>
      <c r="R540" s="251"/>
      <c r="S540" s="251"/>
      <c r="T540" s="252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3" t="s">
        <v>301</v>
      </c>
      <c r="AU540" s="253" t="s">
        <v>83</v>
      </c>
      <c r="AV540" s="14" t="s">
        <v>83</v>
      </c>
      <c r="AW540" s="14" t="s">
        <v>35</v>
      </c>
      <c r="AX540" s="14" t="s">
        <v>74</v>
      </c>
      <c r="AY540" s="253" t="s">
        <v>289</v>
      </c>
    </row>
    <row r="541" s="15" customFormat="1">
      <c r="A541" s="15"/>
      <c r="B541" s="254"/>
      <c r="C541" s="255"/>
      <c r="D541" s="234" t="s">
        <v>301</v>
      </c>
      <c r="E541" s="256" t="s">
        <v>19</v>
      </c>
      <c r="F541" s="257" t="s">
        <v>304</v>
      </c>
      <c r="G541" s="255"/>
      <c r="H541" s="258">
        <v>1.5</v>
      </c>
      <c r="I541" s="259"/>
      <c r="J541" s="255"/>
      <c r="K541" s="255"/>
      <c r="L541" s="260"/>
      <c r="M541" s="261"/>
      <c r="N541" s="262"/>
      <c r="O541" s="262"/>
      <c r="P541" s="262"/>
      <c r="Q541" s="262"/>
      <c r="R541" s="262"/>
      <c r="S541" s="262"/>
      <c r="T541" s="263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4" t="s">
        <v>301</v>
      </c>
      <c r="AU541" s="264" t="s">
        <v>83</v>
      </c>
      <c r="AV541" s="15" t="s">
        <v>297</v>
      </c>
      <c r="AW541" s="15" t="s">
        <v>35</v>
      </c>
      <c r="AX541" s="15" t="s">
        <v>81</v>
      </c>
      <c r="AY541" s="264" t="s">
        <v>289</v>
      </c>
    </row>
    <row r="542" s="2" customFormat="1" ht="16.5" customHeight="1">
      <c r="A542" s="39"/>
      <c r="B542" s="40"/>
      <c r="C542" s="265" t="s">
        <v>2561</v>
      </c>
      <c r="D542" s="265" t="s">
        <v>357</v>
      </c>
      <c r="E542" s="266" t="s">
        <v>7059</v>
      </c>
      <c r="F542" s="267" t="s">
        <v>7060</v>
      </c>
      <c r="G542" s="268" t="s">
        <v>141</v>
      </c>
      <c r="H542" s="269">
        <v>1.53</v>
      </c>
      <c r="I542" s="270"/>
      <c r="J542" s="271">
        <f>ROUND(I542*H542,2)</f>
        <v>0</v>
      </c>
      <c r="K542" s="267" t="s">
        <v>296</v>
      </c>
      <c r="L542" s="272"/>
      <c r="M542" s="273" t="s">
        <v>19</v>
      </c>
      <c r="N542" s="274" t="s">
        <v>45</v>
      </c>
      <c r="O542" s="85"/>
      <c r="P542" s="223">
        <f>O542*H542</f>
        <v>0</v>
      </c>
      <c r="Q542" s="223">
        <v>0.080000000000000002</v>
      </c>
      <c r="R542" s="223">
        <f>Q542*H542</f>
        <v>0.12240000000000001</v>
      </c>
      <c r="S542" s="223">
        <v>0</v>
      </c>
      <c r="T542" s="224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25" t="s">
        <v>360</v>
      </c>
      <c r="AT542" s="225" t="s">
        <v>357</v>
      </c>
      <c r="AU542" s="225" t="s">
        <v>83</v>
      </c>
      <c r="AY542" s="18" t="s">
        <v>289</v>
      </c>
      <c r="BE542" s="226">
        <f>IF(N542="základní",J542,0)</f>
        <v>0</v>
      </c>
      <c r="BF542" s="226">
        <f>IF(N542="snížená",J542,0)</f>
        <v>0</v>
      </c>
      <c r="BG542" s="226">
        <f>IF(N542="zákl. přenesená",J542,0)</f>
        <v>0</v>
      </c>
      <c r="BH542" s="226">
        <f>IF(N542="sníž. přenesená",J542,0)</f>
        <v>0</v>
      </c>
      <c r="BI542" s="226">
        <f>IF(N542="nulová",J542,0)</f>
        <v>0</v>
      </c>
      <c r="BJ542" s="18" t="s">
        <v>81</v>
      </c>
      <c r="BK542" s="226">
        <f>ROUND(I542*H542,2)</f>
        <v>0</v>
      </c>
      <c r="BL542" s="18" t="s">
        <v>297</v>
      </c>
      <c r="BM542" s="225" t="s">
        <v>7061</v>
      </c>
    </row>
    <row r="543" s="2" customFormat="1" ht="62.7" customHeight="1">
      <c r="A543" s="39"/>
      <c r="B543" s="40"/>
      <c r="C543" s="214" t="s">
        <v>2410</v>
      </c>
      <c r="D543" s="214" t="s">
        <v>292</v>
      </c>
      <c r="E543" s="215" t="s">
        <v>7062</v>
      </c>
      <c r="F543" s="216" t="s">
        <v>7063</v>
      </c>
      <c r="G543" s="217" t="s">
        <v>141</v>
      </c>
      <c r="H543" s="218">
        <v>74.799999999999997</v>
      </c>
      <c r="I543" s="219"/>
      <c r="J543" s="220">
        <f>ROUND(I543*H543,2)</f>
        <v>0</v>
      </c>
      <c r="K543" s="216" t="s">
        <v>296</v>
      </c>
      <c r="L543" s="45"/>
      <c r="M543" s="221" t="s">
        <v>19</v>
      </c>
      <c r="N543" s="222" t="s">
        <v>45</v>
      </c>
      <c r="O543" s="85"/>
      <c r="P543" s="223">
        <f>O543*H543</f>
        <v>0</v>
      </c>
      <c r="Q543" s="223">
        <v>0.00060999999999999997</v>
      </c>
      <c r="R543" s="223">
        <f>Q543*H543</f>
        <v>0.045627999999999995</v>
      </c>
      <c r="S543" s="223">
        <v>0</v>
      </c>
      <c r="T543" s="224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25" t="s">
        <v>297</v>
      </c>
      <c r="AT543" s="225" t="s">
        <v>292</v>
      </c>
      <c r="AU543" s="225" t="s">
        <v>83</v>
      </c>
      <c r="AY543" s="18" t="s">
        <v>289</v>
      </c>
      <c r="BE543" s="226">
        <f>IF(N543="základní",J543,0)</f>
        <v>0</v>
      </c>
      <c r="BF543" s="226">
        <f>IF(N543="snížená",J543,0)</f>
        <v>0</v>
      </c>
      <c r="BG543" s="226">
        <f>IF(N543="zákl. přenesená",J543,0)</f>
        <v>0</v>
      </c>
      <c r="BH543" s="226">
        <f>IF(N543="sníž. přenesená",J543,0)</f>
        <v>0</v>
      </c>
      <c r="BI543" s="226">
        <f>IF(N543="nulová",J543,0)</f>
        <v>0</v>
      </c>
      <c r="BJ543" s="18" t="s">
        <v>81</v>
      </c>
      <c r="BK543" s="226">
        <f>ROUND(I543*H543,2)</f>
        <v>0</v>
      </c>
      <c r="BL543" s="18" t="s">
        <v>297</v>
      </c>
      <c r="BM543" s="225" t="s">
        <v>7064</v>
      </c>
    </row>
    <row r="544" s="2" customFormat="1">
      <c r="A544" s="39"/>
      <c r="B544" s="40"/>
      <c r="C544" s="41"/>
      <c r="D544" s="227" t="s">
        <v>299</v>
      </c>
      <c r="E544" s="41"/>
      <c r="F544" s="228" t="s">
        <v>7065</v>
      </c>
      <c r="G544" s="41"/>
      <c r="H544" s="41"/>
      <c r="I544" s="229"/>
      <c r="J544" s="41"/>
      <c r="K544" s="41"/>
      <c r="L544" s="45"/>
      <c r="M544" s="230"/>
      <c r="N544" s="231"/>
      <c r="O544" s="85"/>
      <c r="P544" s="85"/>
      <c r="Q544" s="85"/>
      <c r="R544" s="85"/>
      <c r="S544" s="85"/>
      <c r="T544" s="86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299</v>
      </c>
      <c r="AU544" s="18" t="s">
        <v>83</v>
      </c>
    </row>
    <row r="545" s="14" customFormat="1">
      <c r="A545" s="14"/>
      <c r="B545" s="243"/>
      <c r="C545" s="244"/>
      <c r="D545" s="234" t="s">
        <v>301</v>
      </c>
      <c r="E545" s="245" t="s">
        <v>19</v>
      </c>
      <c r="F545" s="246" t="s">
        <v>7066</v>
      </c>
      <c r="G545" s="244"/>
      <c r="H545" s="247">
        <v>18.800000000000001</v>
      </c>
      <c r="I545" s="248"/>
      <c r="J545" s="244"/>
      <c r="K545" s="244"/>
      <c r="L545" s="249"/>
      <c r="M545" s="250"/>
      <c r="N545" s="251"/>
      <c r="O545" s="251"/>
      <c r="P545" s="251"/>
      <c r="Q545" s="251"/>
      <c r="R545" s="251"/>
      <c r="S545" s="251"/>
      <c r="T545" s="252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3" t="s">
        <v>301</v>
      </c>
      <c r="AU545" s="253" t="s">
        <v>83</v>
      </c>
      <c r="AV545" s="14" t="s">
        <v>83</v>
      </c>
      <c r="AW545" s="14" t="s">
        <v>35</v>
      </c>
      <c r="AX545" s="14" t="s">
        <v>74</v>
      </c>
      <c r="AY545" s="253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7067</v>
      </c>
      <c r="G546" s="244"/>
      <c r="H546" s="247">
        <v>56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74.799999999999997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24.15" customHeight="1">
      <c r="A548" s="39"/>
      <c r="B548" s="40"/>
      <c r="C548" s="214" t="s">
        <v>957</v>
      </c>
      <c r="D548" s="214" t="s">
        <v>292</v>
      </c>
      <c r="E548" s="215" t="s">
        <v>7068</v>
      </c>
      <c r="F548" s="216" t="s">
        <v>7069</v>
      </c>
      <c r="G548" s="217" t="s">
        <v>141</v>
      </c>
      <c r="H548" s="218">
        <v>74.200000000000003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</v>
      </c>
      <c r="R548" s="223">
        <f>Q548*H548</f>
        <v>0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297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297</v>
      </c>
      <c r="BM548" s="225" t="s">
        <v>7070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7071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4" customFormat="1">
      <c r="A550" s="14"/>
      <c r="B550" s="243"/>
      <c r="C550" s="244"/>
      <c r="D550" s="234" t="s">
        <v>301</v>
      </c>
      <c r="E550" s="245" t="s">
        <v>19</v>
      </c>
      <c r="F550" s="246" t="s">
        <v>7072</v>
      </c>
      <c r="G550" s="244"/>
      <c r="H550" s="247">
        <v>18.199999999999999</v>
      </c>
      <c r="I550" s="248"/>
      <c r="J550" s="244"/>
      <c r="K550" s="244"/>
      <c r="L550" s="249"/>
      <c r="M550" s="250"/>
      <c r="N550" s="251"/>
      <c r="O550" s="251"/>
      <c r="P550" s="251"/>
      <c r="Q550" s="251"/>
      <c r="R550" s="251"/>
      <c r="S550" s="251"/>
      <c r="T550" s="252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3" t="s">
        <v>301</v>
      </c>
      <c r="AU550" s="253" t="s">
        <v>83</v>
      </c>
      <c r="AV550" s="14" t="s">
        <v>83</v>
      </c>
      <c r="AW550" s="14" t="s">
        <v>35</v>
      </c>
      <c r="AX550" s="14" t="s">
        <v>74</v>
      </c>
      <c r="AY550" s="253" t="s">
        <v>289</v>
      </c>
    </row>
    <row r="551" s="14" customFormat="1">
      <c r="A551" s="14"/>
      <c r="B551" s="243"/>
      <c r="C551" s="244"/>
      <c r="D551" s="234" t="s">
        <v>301</v>
      </c>
      <c r="E551" s="245" t="s">
        <v>19</v>
      </c>
      <c r="F551" s="246" t="s">
        <v>7067</v>
      </c>
      <c r="G551" s="244"/>
      <c r="H551" s="247">
        <v>56</v>
      </c>
      <c r="I551" s="248"/>
      <c r="J551" s="244"/>
      <c r="K551" s="244"/>
      <c r="L551" s="249"/>
      <c r="M551" s="250"/>
      <c r="N551" s="251"/>
      <c r="O551" s="251"/>
      <c r="P551" s="251"/>
      <c r="Q551" s="251"/>
      <c r="R551" s="251"/>
      <c r="S551" s="251"/>
      <c r="T551" s="252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3" t="s">
        <v>301</v>
      </c>
      <c r="AU551" s="253" t="s">
        <v>83</v>
      </c>
      <c r="AV551" s="14" t="s">
        <v>83</v>
      </c>
      <c r="AW551" s="14" t="s">
        <v>35</v>
      </c>
      <c r="AX551" s="14" t="s">
        <v>74</v>
      </c>
      <c r="AY551" s="253" t="s">
        <v>289</v>
      </c>
    </row>
    <row r="552" s="15" customFormat="1">
      <c r="A552" s="15"/>
      <c r="B552" s="254"/>
      <c r="C552" s="255"/>
      <c r="D552" s="234" t="s">
        <v>301</v>
      </c>
      <c r="E552" s="256" t="s">
        <v>19</v>
      </c>
      <c r="F552" s="257" t="s">
        <v>304</v>
      </c>
      <c r="G552" s="255"/>
      <c r="H552" s="258">
        <v>74.200000000000003</v>
      </c>
      <c r="I552" s="259"/>
      <c r="J552" s="255"/>
      <c r="K552" s="255"/>
      <c r="L552" s="260"/>
      <c r="M552" s="261"/>
      <c r="N552" s="262"/>
      <c r="O552" s="262"/>
      <c r="P552" s="262"/>
      <c r="Q552" s="262"/>
      <c r="R552" s="262"/>
      <c r="S552" s="262"/>
      <c r="T552" s="263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4" t="s">
        <v>301</v>
      </c>
      <c r="AU552" s="264" t="s">
        <v>83</v>
      </c>
      <c r="AV552" s="15" t="s">
        <v>297</v>
      </c>
      <c r="AW552" s="15" t="s">
        <v>35</v>
      </c>
      <c r="AX552" s="15" t="s">
        <v>81</v>
      </c>
      <c r="AY552" s="264" t="s">
        <v>289</v>
      </c>
    </row>
    <row r="553" s="2" customFormat="1" ht="24.15" customHeight="1">
      <c r="A553" s="39"/>
      <c r="B553" s="40"/>
      <c r="C553" s="214" t="s">
        <v>2417</v>
      </c>
      <c r="D553" s="214" t="s">
        <v>292</v>
      </c>
      <c r="E553" s="215" t="s">
        <v>7073</v>
      </c>
      <c r="F553" s="216" t="s">
        <v>7074</v>
      </c>
      <c r="G553" s="217" t="s">
        <v>141</v>
      </c>
      <c r="H553" s="218">
        <v>99.5</v>
      </c>
      <c r="I553" s="219"/>
      <c r="J553" s="220">
        <f>ROUND(I553*H553,2)</f>
        <v>0</v>
      </c>
      <c r="K553" s="216" t="s">
        <v>296</v>
      </c>
      <c r="L553" s="45"/>
      <c r="M553" s="221" t="s">
        <v>19</v>
      </c>
      <c r="N553" s="222" t="s">
        <v>45</v>
      </c>
      <c r="O553" s="85"/>
      <c r="P553" s="223">
        <f>O553*H553</f>
        <v>0</v>
      </c>
      <c r="Q553" s="223">
        <v>0.29221000000000003</v>
      </c>
      <c r="R553" s="223">
        <f>Q553*H553</f>
        <v>29.074895000000001</v>
      </c>
      <c r="S553" s="223">
        <v>0</v>
      </c>
      <c r="T553" s="224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25" t="s">
        <v>297</v>
      </c>
      <c r="AT553" s="225" t="s">
        <v>292</v>
      </c>
      <c r="AU553" s="225" t="s">
        <v>83</v>
      </c>
      <c r="AY553" s="18" t="s">
        <v>289</v>
      </c>
      <c r="BE553" s="226">
        <f>IF(N553="základní",J553,0)</f>
        <v>0</v>
      </c>
      <c r="BF553" s="226">
        <f>IF(N553="snížená",J553,0)</f>
        <v>0</v>
      </c>
      <c r="BG553" s="226">
        <f>IF(N553="zákl. přenesená",J553,0)</f>
        <v>0</v>
      </c>
      <c r="BH553" s="226">
        <f>IF(N553="sníž. přenesená",J553,0)</f>
        <v>0</v>
      </c>
      <c r="BI553" s="226">
        <f>IF(N553="nulová",J553,0)</f>
        <v>0</v>
      </c>
      <c r="BJ553" s="18" t="s">
        <v>81</v>
      </c>
      <c r="BK553" s="226">
        <f>ROUND(I553*H553,2)</f>
        <v>0</v>
      </c>
      <c r="BL553" s="18" t="s">
        <v>297</v>
      </c>
      <c r="BM553" s="225" t="s">
        <v>7075</v>
      </c>
    </row>
    <row r="554" s="2" customFormat="1">
      <c r="A554" s="39"/>
      <c r="B554" s="40"/>
      <c r="C554" s="41"/>
      <c r="D554" s="227" t="s">
        <v>299</v>
      </c>
      <c r="E554" s="41"/>
      <c r="F554" s="228" t="s">
        <v>7076</v>
      </c>
      <c r="G554" s="41"/>
      <c r="H554" s="41"/>
      <c r="I554" s="229"/>
      <c r="J554" s="41"/>
      <c r="K554" s="41"/>
      <c r="L554" s="45"/>
      <c r="M554" s="230"/>
      <c r="N554" s="231"/>
      <c r="O554" s="85"/>
      <c r="P554" s="85"/>
      <c r="Q554" s="85"/>
      <c r="R554" s="85"/>
      <c r="S554" s="85"/>
      <c r="T554" s="86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299</v>
      </c>
      <c r="AU554" s="18" t="s">
        <v>83</v>
      </c>
    </row>
    <row r="555" s="14" customFormat="1">
      <c r="A555" s="14"/>
      <c r="B555" s="243"/>
      <c r="C555" s="244"/>
      <c r="D555" s="234" t="s">
        <v>301</v>
      </c>
      <c r="E555" s="245" t="s">
        <v>19</v>
      </c>
      <c r="F555" s="246" t="s">
        <v>7077</v>
      </c>
      <c r="G555" s="244"/>
      <c r="H555" s="247">
        <v>99.5</v>
      </c>
      <c r="I555" s="248"/>
      <c r="J555" s="244"/>
      <c r="K555" s="244"/>
      <c r="L555" s="249"/>
      <c r="M555" s="250"/>
      <c r="N555" s="251"/>
      <c r="O555" s="251"/>
      <c r="P555" s="251"/>
      <c r="Q555" s="251"/>
      <c r="R555" s="251"/>
      <c r="S555" s="251"/>
      <c r="T555" s="25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3" t="s">
        <v>301</v>
      </c>
      <c r="AU555" s="253" t="s">
        <v>83</v>
      </c>
      <c r="AV555" s="14" t="s">
        <v>83</v>
      </c>
      <c r="AW555" s="14" t="s">
        <v>35</v>
      </c>
      <c r="AX555" s="14" t="s">
        <v>74</v>
      </c>
      <c r="AY555" s="253" t="s">
        <v>289</v>
      </c>
    </row>
    <row r="556" s="15" customFormat="1">
      <c r="A556" s="15"/>
      <c r="B556" s="254"/>
      <c r="C556" s="255"/>
      <c r="D556" s="234" t="s">
        <v>301</v>
      </c>
      <c r="E556" s="256" t="s">
        <v>19</v>
      </c>
      <c r="F556" s="257" t="s">
        <v>304</v>
      </c>
      <c r="G556" s="255"/>
      <c r="H556" s="258">
        <v>99.5</v>
      </c>
      <c r="I556" s="259"/>
      <c r="J556" s="255"/>
      <c r="K556" s="255"/>
      <c r="L556" s="260"/>
      <c r="M556" s="261"/>
      <c r="N556" s="262"/>
      <c r="O556" s="262"/>
      <c r="P556" s="262"/>
      <c r="Q556" s="262"/>
      <c r="R556" s="262"/>
      <c r="S556" s="262"/>
      <c r="T556" s="263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4" t="s">
        <v>301</v>
      </c>
      <c r="AU556" s="264" t="s">
        <v>83</v>
      </c>
      <c r="AV556" s="15" t="s">
        <v>297</v>
      </c>
      <c r="AW556" s="15" t="s">
        <v>35</v>
      </c>
      <c r="AX556" s="15" t="s">
        <v>81</v>
      </c>
      <c r="AY556" s="264" t="s">
        <v>289</v>
      </c>
    </row>
    <row r="557" s="2" customFormat="1" ht="24.15" customHeight="1">
      <c r="A557" s="39"/>
      <c r="B557" s="40"/>
      <c r="C557" s="265" t="s">
        <v>873</v>
      </c>
      <c r="D557" s="265" t="s">
        <v>357</v>
      </c>
      <c r="E557" s="266" t="s">
        <v>7078</v>
      </c>
      <c r="F557" s="267" t="s">
        <v>7079</v>
      </c>
      <c r="G557" s="268" t="s">
        <v>620</v>
      </c>
      <c r="H557" s="269">
        <v>5</v>
      </c>
      <c r="I557" s="270"/>
      <c r="J557" s="271">
        <f>ROUND(I557*H557,2)</f>
        <v>0</v>
      </c>
      <c r="K557" s="267" t="s">
        <v>19</v>
      </c>
      <c r="L557" s="272"/>
      <c r="M557" s="273" t="s">
        <v>19</v>
      </c>
      <c r="N557" s="274" t="s">
        <v>45</v>
      </c>
      <c r="O557" s="85"/>
      <c r="P557" s="223">
        <f>O557*H557</f>
        <v>0</v>
      </c>
      <c r="Q557" s="223">
        <v>0</v>
      </c>
      <c r="R557" s="223">
        <f>Q557*H557</f>
        <v>0</v>
      </c>
      <c r="S557" s="223">
        <v>0</v>
      </c>
      <c r="T557" s="224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25" t="s">
        <v>360</v>
      </c>
      <c r="AT557" s="225" t="s">
        <v>357</v>
      </c>
      <c r="AU557" s="225" t="s">
        <v>83</v>
      </c>
      <c r="AY557" s="18" t="s">
        <v>289</v>
      </c>
      <c r="BE557" s="226">
        <f>IF(N557="základní",J557,0)</f>
        <v>0</v>
      </c>
      <c r="BF557" s="226">
        <f>IF(N557="snížená",J557,0)</f>
        <v>0</v>
      </c>
      <c r="BG557" s="226">
        <f>IF(N557="zákl. přenesená",J557,0)</f>
        <v>0</v>
      </c>
      <c r="BH557" s="226">
        <f>IF(N557="sníž. přenesená",J557,0)</f>
        <v>0</v>
      </c>
      <c r="BI557" s="226">
        <f>IF(N557="nulová",J557,0)</f>
        <v>0</v>
      </c>
      <c r="BJ557" s="18" t="s">
        <v>81</v>
      </c>
      <c r="BK557" s="226">
        <f>ROUND(I557*H557,2)</f>
        <v>0</v>
      </c>
      <c r="BL557" s="18" t="s">
        <v>297</v>
      </c>
      <c r="BM557" s="225" t="s">
        <v>7080</v>
      </c>
    </row>
    <row r="558" s="14" customFormat="1">
      <c r="A558" s="14"/>
      <c r="B558" s="243"/>
      <c r="C558" s="244"/>
      <c r="D558" s="234" t="s">
        <v>301</v>
      </c>
      <c r="E558" s="245" t="s">
        <v>19</v>
      </c>
      <c r="F558" s="246" t="s">
        <v>6853</v>
      </c>
      <c r="G558" s="244"/>
      <c r="H558" s="247">
        <v>5</v>
      </c>
      <c r="I558" s="248"/>
      <c r="J558" s="244"/>
      <c r="K558" s="244"/>
      <c r="L558" s="249"/>
      <c r="M558" s="250"/>
      <c r="N558" s="251"/>
      <c r="O558" s="251"/>
      <c r="P558" s="251"/>
      <c r="Q558" s="251"/>
      <c r="R558" s="251"/>
      <c r="S558" s="251"/>
      <c r="T558" s="25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3" t="s">
        <v>301</v>
      </c>
      <c r="AU558" s="253" t="s">
        <v>83</v>
      </c>
      <c r="AV558" s="14" t="s">
        <v>83</v>
      </c>
      <c r="AW558" s="14" t="s">
        <v>35</v>
      </c>
      <c r="AX558" s="14" t="s">
        <v>74</v>
      </c>
      <c r="AY558" s="253" t="s">
        <v>289</v>
      </c>
    </row>
    <row r="559" s="15" customFormat="1">
      <c r="A559" s="15"/>
      <c r="B559" s="254"/>
      <c r="C559" s="255"/>
      <c r="D559" s="234" t="s">
        <v>301</v>
      </c>
      <c r="E559" s="256" t="s">
        <v>19</v>
      </c>
      <c r="F559" s="257" t="s">
        <v>304</v>
      </c>
      <c r="G559" s="255"/>
      <c r="H559" s="258">
        <v>5</v>
      </c>
      <c r="I559" s="259"/>
      <c r="J559" s="255"/>
      <c r="K559" s="255"/>
      <c r="L559" s="260"/>
      <c r="M559" s="261"/>
      <c r="N559" s="262"/>
      <c r="O559" s="262"/>
      <c r="P559" s="262"/>
      <c r="Q559" s="262"/>
      <c r="R559" s="262"/>
      <c r="S559" s="262"/>
      <c r="T559" s="26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64" t="s">
        <v>301</v>
      </c>
      <c r="AU559" s="264" t="s">
        <v>83</v>
      </c>
      <c r="AV559" s="15" t="s">
        <v>297</v>
      </c>
      <c r="AW559" s="15" t="s">
        <v>35</v>
      </c>
      <c r="AX559" s="15" t="s">
        <v>81</v>
      </c>
      <c r="AY559" s="264" t="s">
        <v>289</v>
      </c>
    </row>
    <row r="560" s="2" customFormat="1" ht="24.15" customHeight="1">
      <c r="A560" s="39"/>
      <c r="B560" s="40"/>
      <c r="C560" s="265" t="s">
        <v>1213</v>
      </c>
      <c r="D560" s="265" t="s">
        <v>357</v>
      </c>
      <c r="E560" s="266" t="s">
        <v>7081</v>
      </c>
      <c r="F560" s="267" t="s">
        <v>7082</v>
      </c>
      <c r="G560" s="268" t="s">
        <v>141</v>
      </c>
      <c r="H560" s="269">
        <v>99.5</v>
      </c>
      <c r="I560" s="270"/>
      <c r="J560" s="271">
        <f>ROUND(I560*H560,2)</f>
        <v>0</v>
      </c>
      <c r="K560" s="267" t="s">
        <v>296</v>
      </c>
      <c r="L560" s="272"/>
      <c r="M560" s="273" t="s">
        <v>19</v>
      </c>
      <c r="N560" s="274" t="s">
        <v>45</v>
      </c>
      <c r="O560" s="85"/>
      <c r="P560" s="223">
        <f>O560*H560</f>
        <v>0</v>
      </c>
      <c r="Q560" s="223">
        <v>0.015599999999999999</v>
      </c>
      <c r="R560" s="223">
        <f>Q560*H560</f>
        <v>1.5522</v>
      </c>
      <c r="S560" s="223">
        <v>0</v>
      </c>
      <c r="T560" s="224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25" t="s">
        <v>360</v>
      </c>
      <c r="AT560" s="225" t="s">
        <v>357</v>
      </c>
      <c r="AU560" s="225" t="s">
        <v>83</v>
      </c>
      <c r="AY560" s="18" t="s">
        <v>289</v>
      </c>
      <c r="BE560" s="226">
        <f>IF(N560="základní",J560,0)</f>
        <v>0</v>
      </c>
      <c r="BF560" s="226">
        <f>IF(N560="snížená",J560,0)</f>
        <v>0</v>
      </c>
      <c r="BG560" s="226">
        <f>IF(N560="zákl. přenesená",J560,0)</f>
        <v>0</v>
      </c>
      <c r="BH560" s="226">
        <f>IF(N560="sníž. přenesená",J560,0)</f>
        <v>0</v>
      </c>
      <c r="BI560" s="226">
        <f>IF(N560="nulová",J560,0)</f>
        <v>0</v>
      </c>
      <c r="BJ560" s="18" t="s">
        <v>81</v>
      </c>
      <c r="BK560" s="226">
        <f>ROUND(I560*H560,2)</f>
        <v>0</v>
      </c>
      <c r="BL560" s="18" t="s">
        <v>297</v>
      </c>
      <c r="BM560" s="225" t="s">
        <v>7083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7077</v>
      </c>
      <c r="G561" s="244"/>
      <c r="H561" s="247">
        <v>99.5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74</v>
      </c>
      <c r="AY561" s="253" t="s">
        <v>289</v>
      </c>
    </row>
    <row r="562" s="15" customFormat="1">
      <c r="A562" s="15"/>
      <c r="B562" s="254"/>
      <c r="C562" s="255"/>
      <c r="D562" s="234" t="s">
        <v>301</v>
      </c>
      <c r="E562" s="256" t="s">
        <v>19</v>
      </c>
      <c r="F562" s="257" t="s">
        <v>304</v>
      </c>
      <c r="G562" s="255"/>
      <c r="H562" s="258">
        <v>99.5</v>
      </c>
      <c r="I562" s="259"/>
      <c r="J562" s="255"/>
      <c r="K562" s="255"/>
      <c r="L562" s="260"/>
      <c r="M562" s="261"/>
      <c r="N562" s="262"/>
      <c r="O562" s="262"/>
      <c r="P562" s="262"/>
      <c r="Q562" s="262"/>
      <c r="R562" s="262"/>
      <c r="S562" s="262"/>
      <c r="T562" s="263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64" t="s">
        <v>301</v>
      </c>
      <c r="AU562" s="264" t="s">
        <v>83</v>
      </c>
      <c r="AV562" s="15" t="s">
        <v>297</v>
      </c>
      <c r="AW562" s="15" t="s">
        <v>35</v>
      </c>
      <c r="AX562" s="15" t="s">
        <v>81</v>
      </c>
      <c r="AY562" s="264" t="s">
        <v>289</v>
      </c>
    </row>
    <row r="563" s="2" customFormat="1" ht="24.15" customHeight="1">
      <c r="A563" s="39"/>
      <c r="B563" s="40"/>
      <c r="C563" s="265" t="s">
        <v>2427</v>
      </c>
      <c r="D563" s="265" t="s">
        <v>357</v>
      </c>
      <c r="E563" s="266" t="s">
        <v>7084</v>
      </c>
      <c r="F563" s="267" t="s">
        <v>7085</v>
      </c>
      <c r="G563" s="268" t="s">
        <v>620</v>
      </c>
      <c r="H563" s="269">
        <v>10</v>
      </c>
      <c r="I563" s="270"/>
      <c r="J563" s="271">
        <f>ROUND(I563*H563,2)</f>
        <v>0</v>
      </c>
      <c r="K563" s="267" t="s">
        <v>296</v>
      </c>
      <c r="L563" s="272"/>
      <c r="M563" s="273" t="s">
        <v>19</v>
      </c>
      <c r="N563" s="274" t="s">
        <v>45</v>
      </c>
      <c r="O563" s="85"/>
      <c r="P563" s="223">
        <f>O563*H563</f>
        <v>0</v>
      </c>
      <c r="Q563" s="223">
        <v>0.0013500000000000001</v>
      </c>
      <c r="R563" s="223">
        <f>Q563*H563</f>
        <v>0.013500000000000002</v>
      </c>
      <c r="S563" s="223">
        <v>0</v>
      </c>
      <c r="T563" s="224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25" t="s">
        <v>360</v>
      </c>
      <c r="AT563" s="225" t="s">
        <v>357</v>
      </c>
      <c r="AU563" s="225" t="s">
        <v>83</v>
      </c>
      <c r="AY563" s="18" t="s">
        <v>289</v>
      </c>
      <c r="BE563" s="226">
        <f>IF(N563="základní",J563,0)</f>
        <v>0</v>
      </c>
      <c r="BF563" s="226">
        <f>IF(N563="snížená",J563,0)</f>
        <v>0</v>
      </c>
      <c r="BG563" s="226">
        <f>IF(N563="zákl. přenesená",J563,0)</f>
        <v>0</v>
      </c>
      <c r="BH563" s="226">
        <f>IF(N563="sníž. přenesená",J563,0)</f>
        <v>0</v>
      </c>
      <c r="BI563" s="226">
        <f>IF(N563="nulová",J563,0)</f>
        <v>0</v>
      </c>
      <c r="BJ563" s="18" t="s">
        <v>81</v>
      </c>
      <c r="BK563" s="226">
        <f>ROUND(I563*H563,2)</f>
        <v>0</v>
      </c>
      <c r="BL563" s="18" t="s">
        <v>297</v>
      </c>
      <c r="BM563" s="225" t="s">
        <v>7086</v>
      </c>
    </row>
    <row r="564" s="14" customFormat="1">
      <c r="A564" s="14"/>
      <c r="B564" s="243"/>
      <c r="C564" s="244"/>
      <c r="D564" s="234" t="s">
        <v>301</v>
      </c>
      <c r="E564" s="245" t="s">
        <v>19</v>
      </c>
      <c r="F564" s="246" t="s">
        <v>7087</v>
      </c>
      <c r="G564" s="244"/>
      <c r="H564" s="247">
        <v>10</v>
      </c>
      <c r="I564" s="248"/>
      <c r="J564" s="244"/>
      <c r="K564" s="244"/>
      <c r="L564" s="249"/>
      <c r="M564" s="250"/>
      <c r="N564" s="251"/>
      <c r="O564" s="251"/>
      <c r="P564" s="251"/>
      <c r="Q564" s="251"/>
      <c r="R564" s="251"/>
      <c r="S564" s="251"/>
      <c r="T564" s="252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3" t="s">
        <v>301</v>
      </c>
      <c r="AU564" s="253" t="s">
        <v>83</v>
      </c>
      <c r="AV564" s="14" t="s">
        <v>83</v>
      </c>
      <c r="AW564" s="14" t="s">
        <v>35</v>
      </c>
      <c r="AX564" s="14" t="s">
        <v>74</v>
      </c>
      <c r="AY564" s="253" t="s">
        <v>289</v>
      </c>
    </row>
    <row r="565" s="15" customFormat="1">
      <c r="A565" s="15"/>
      <c r="B565" s="254"/>
      <c r="C565" s="255"/>
      <c r="D565" s="234" t="s">
        <v>301</v>
      </c>
      <c r="E565" s="256" t="s">
        <v>19</v>
      </c>
      <c r="F565" s="257" t="s">
        <v>304</v>
      </c>
      <c r="G565" s="255"/>
      <c r="H565" s="258">
        <v>10</v>
      </c>
      <c r="I565" s="259"/>
      <c r="J565" s="255"/>
      <c r="K565" s="255"/>
      <c r="L565" s="260"/>
      <c r="M565" s="261"/>
      <c r="N565" s="262"/>
      <c r="O565" s="262"/>
      <c r="P565" s="262"/>
      <c r="Q565" s="262"/>
      <c r="R565" s="262"/>
      <c r="S565" s="262"/>
      <c r="T565" s="263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64" t="s">
        <v>301</v>
      </c>
      <c r="AU565" s="264" t="s">
        <v>83</v>
      </c>
      <c r="AV565" s="15" t="s">
        <v>297</v>
      </c>
      <c r="AW565" s="15" t="s">
        <v>35</v>
      </c>
      <c r="AX565" s="15" t="s">
        <v>81</v>
      </c>
      <c r="AY565" s="264" t="s">
        <v>289</v>
      </c>
    </row>
    <row r="566" s="2" customFormat="1" ht="21.75" customHeight="1">
      <c r="A566" s="39"/>
      <c r="B566" s="40"/>
      <c r="C566" s="265" t="s">
        <v>1000</v>
      </c>
      <c r="D566" s="265" t="s">
        <v>357</v>
      </c>
      <c r="E566" s="266" t="s">
        <v>7088</v>
      </c>
      <c r="F566" s="267" t="s">
        <v>7089</v>
      </c>
      <c r="G566" s="268" t="s">
        <v>141</v>
      </c>
      <c r="H566" s="269">
        <v>99.5</v>
      </c>
      <c r="I566" s="270"/>
      <c r="J566" s="271">
        <f>ROUND(I566*H566,2)</f>
        <v>0</v>
      </c>
      <c r="K566" s="267" t="s">
        <v>296</v>
      </c>
      <c r="L566" s="272"/>
      <c r="M566" s="273" t="s">
        <v>19</v>
      </c>
      <c r="N566" s="274" t="s">
        <v>45</v>
      </c>
      <c r="O566" s="85"/>
      <c r="P566" s="223">
        <f>O566*H566</f>
        <v>0</v>
      </c>
      <c r="Q566" s="223">
        <v>0.0057999999999999996</v>
      </c>
      <c r="R566" s="223">
        <f>Q566*H566</f>
        <v>0.57709999999999995</v>
      </c>
      <c r="S566" s="223">
        <v>0</v>
      </c>
      <c r="T566" s="224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25" t="s">
        <v>360</v>
      </c>
      <c r="AT566" s="225" t="s">
        <v>357</v>
      </c>
      <c r="AU566" s="225" t="s">
        <v>83</v>
      </c>
      <c r="AY566" s="18" t="s">
        <v>289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8" t="s">
        <v>81</v>
      </c>
      <c r="BK566" s="226">
        <f>ROUND(I566*H566,2)</f>
        <v>0</v>
      </c>
      <c r="BL566" s="18" t="s">
        <v>297</v>
      </c>
      <c r="BM566" s="225" t="s">
        <v>7090</v>
      </c>
    </row>
    <row r="567" s="14" customFormat="1">
      <c r="A567" s="14"/>
      <c r="B567" s="243"/>
      <c r="C567" s="244"/>
      <c r="D567" s="234" t="s">
        <v>301</v>
      </c>
      <c r="E567" s="245" t="s">
        <v>19</v>
      </c>
      <c r="F567" s="246" t="s">
        <v>7077</v>
      </c>
      <c r="G567" s="244"/>
      <c r="H567" s="247">
        <v>99.5</v>
      </c>
      <c r="I567" s="248"/>
      <c r="J567" s="244"/>
      <c r="K567" s="244"/>
      <c r="L567" s="249"/>
      <c r="M567" s="250"/>
      <c r="N567" s="251"/>
      <c r="O567" s="251"/>
      <c r="P567" s="251"/>
      <c r="Q567" s="251"/>
      <c r="R567" s="251"/>
      <c r="S567" s="251"/>
      <c r="T567" s="25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3" t="s">
        <v>301</v>
      </c>
      <c r="AU567" s="253" t="s">
        <v>83</v>
      </c>
      <c r="AV567" s="14" t="s">
        <v>83</v>
      </c>
      <c r="AW567" s="14" t="s">
        <v>35</v>
      </c>
      <c r="AX567" s="14" t="s">
        <v>74</v>
      </c>
      <c r="AY567" s="253" t="s">
        <v>289</v>
      </c>
    </row>
    <row r="568" s="15" customFormat="1">
      <c r="A568" s="15"/>
      <c r="B568" s="254"/>
      <c r="C568" s="255"/>
      <c r="D568" s="234" t="s">
        <v>301</v>
      </c>
      <c r="E568" s="256" t="s">
        <v>19</v>
      </c>
      <c r="F568" s="257" t="s">
        <v>304</v>
      </c>
      <c r="G568" s="255"/>
      <c r="H568" s="258">
        <v>99.5</v>
      </c>
      <c r="I568" s="259"/>
      <c r="J568" s="255"/>
      <c r="K568" s="255"/>
      <c r="L568" s="260"/>
      <c r="M568" s="261"/>
      <c r="N568" s="262"/>
      <c r="O568" s="262"/>
      <c r="P568" s="262"/>
      <c r="Q568" s="262"/>
      <c r="R568" s="262"/>
      <c r="S568" s="262"/>
      <c r="T568" s="263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4" t="s">
        <v>301</v>
      </c>
      <c r="AU568" s="264" t="s">
        <v>83</v>
      </c>
      <c r="AV568" s="15" t="s">
        <v>297</v>
      </c>
      <c r="AW568" s="15" t="s">
        <v>35</v>
      </c>
      <c r="AX568" s="15" t="s">
        <v>81</v>
      </c>
      <c r="AY568" s="264" t="s">
        <v>289</v>
      </c>
    </row>
    <row r="569" s="12" customFormat="1" ht="22.8" customHeight="1">
      <c r="A569" s="12"/>
      <c r="B569" s="198"/>
      <c r="C569" s="199"/>
      <c r="D569" s="200" t="s">
        <v>73</v>
      </c>
      <c r="E569" s="212" t="s">
        <v>535</v>
      </c>
      <c r="F569" s="212" t="s">
        <v>536</v>
      </c>
      <c r="G569" s="199"/>
      <c r="H569" s="199"/>
      <c r="I569" s="202"/>
      <c r="J569" s="213">
        <f>BK569</f>
        <v>0</v>
      </c>
      <c r="K569" s="199"/>
      <c r="L569" s="204"/>
      <c r="M569" s="205"/>
      <c r="N569" s="206"/>
      <c r="O569" s="206"/>
      <c r="P569" s="207">
        <f>SUM(P570:P591)</f>
        <v>0</v>
      </c>
      <c r="Q569" s="206"/>
      <c r="R569" s="207">
        <f>SUM(R570:R591)</f>
        <v>0</v>
      </c>
      <c r="S569" s="206"/>
      <c r="T569" s="208">
        <f>SUM(T570:T591)</f>
        <v>0</v>
      </c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R569" s="209" t="s">
        <v>81</v>
      </c>
      <c r="AT569" s="210" t="s">
        <v>73</v>
      </c>
      <c r="AU569" s="210" t="s">
        <v>81</v>
      </c>
      <c r="AY569" s="209" t="s">
        <v>289</v>
      </c>
      <c r="BK569" s="211">
        <f>SUM(BK570:BK591)</f>
        <v>0</v>
      </c>
    </row>
    <row r="570" s="2" customFormat="1" ht="37.8" customHeight="1">
      <c r="A570" s="39"/>
      <c r="B570" s="40"/>
      <c r="C570" s="214" t="s">
        <v>1006</v>
      </c>
      <c r="D570" s="214" t="s">
        <v>292</v>
      </c>
      <c r="E570" s="215" t="s">
        <v>7091</v>
      </c>
      <c r="F570" s="216" t="s">
        <v>7092</v>
      </c>
      <c r="G570" s="217" t="s">
        <v>239</v>
      </c>
      <c r="H570" s="218">
        <v>65.356999999999999</v>
      </c>
      <c r="I570" s="219"/>
      <c r="J570" s="220">
        <f>ROUND(I570*H570,2)</f>
        <v>0</v>
      </c>
      <c r="K570" s="216" t="s">
        <v>296</v>
      </c>
      <c r="L570" s="45"/>
      <c r="M570" s="221" t="s">
        <v>19</v>
      </c>
      <c r="N570" s="222" t="s">
        <v>45</v>
      </c>
      <c r="O570" s="85"/>
      <c r="P570" s="223">
        <f>O570*H570</f>
        <v>0</v>
      </c>
      <c r="Q570" s="223">
        <v>0</v>
      </c>
      <c r="R570" s="223">
        <f>Q570*H570</f>
        <v>0</v>
      </c>
      <c r="S570" s="223">
        <v>0</v>
      </c>
      <c r="T570" s="224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25" t="s">
        <v>297</v>
      </c>
      <c r="AT570" s="225" t="s">
        <v>292</v>
      </c>
      <c r="AU570" s="225" t="s">
        <v>83</v>
      </c>
      <c r="AY570" s="18" t="s">
        <v>289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8" t="s">
        <v>81</v>
      </c>
      <c r="BK570" s="226">
        <f>ROUND(I570*H570,2)</f>
        <v>0</v>
      </c>
      <c r="BL570" s="18" t="s">
        <v>297</v>
      </c>
      <c r="BM570" s="225" t="s">
        <v>7093</v>
      </c>
    </row>
    <row r="571" s="2" customFormat="1">
      <c r="A571" s="39"/>
      <c r="B571" s="40"/>
      <c r="C571" s="41"/>
      <c r="D571" s="227" t="s">
        <v>299</v>
      </c>
      <c r="E571" s="41"/>
      <c r="F571" s="228" t="s">
        <v>7094</v>
      </c>
      <c r="G571" s="41"/>
      <c r="H571" s="41"/>
      <c r="I571" s="229"/>
      <c r="J571" s="41"/>
      <c r="K571" s="41"/>
      <c r="L571" s="45"/>
      <c r="M571" s="230"/>
      <c r="N571" s="231"/>
      <c r="O571" s="85"/>
      <c r="P571" s="85"/>
      <c r="Q571" s="85"/>
      <c r="R571" s="85"/>
      <c r="S571" s="85"/>
      <c r="T571" s="86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299</v>
      </c>
      <c r="AU571" s="18" t="s">
        <v>83</v>
      </c>
    </row>
    <row r="572" s="2" customFormat="1" ht="37.8" customHeight="1">
      <c r="A572" s="39"/>
      <c r="B572" s="40"/>
      <c r="C572" s="214" t="s">
        <v>1011</v>
      </c>
      <c r="D572" s="214" t="s">
        <v>292</v>
      </c>
      <c r="E572" s="215" t="s">
        <v>7095</v>
      </c>
      <c r="F572" s="216" t="s">
        <v>7096</v>
      </c>
      <c r="G572" s="217" t="s">
        <v>239</v>
      </c>
      <c r="H572" s="218">
        <v>849.64099999999996</v>
      </c>
      <c r="I572" s="219"/>
      <c r="J572" s="220">
        <f>ROUND(I572*H572,2)</f>
        <v>0</v>
      </c>
      <c r="K572" s="216" t="s">
        <v>296</v>
      </c>
      <c r="L572" s="45"/>
      <c r="M572" s="221" t="s">
        <v>19</v>
      </c>
      <c r="N572" s="222" t="s">
        <v>45</v>
      </c>
      <c r="O572" s="85"/>
      <c r="P572" s="223">
        <f>O572*H572</f>
        <v>0</v>
      </c>
      <c r="Q572" s="223">
        <v>0</v>
      </c>
      <c r="R572" s="223">
        <f>Q572*H572</f>
        <v>0</v>
      </c>
      <c r="S572" s="223">
        <v>0</v>
      </c>
      <c r="T572" s="224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25" t="s">
        <v>297</v>
      </c>
      <c r="AT572" s="225" t="s">
        <v>292</v>
      </c>
      <c r="AU572" s="225" t="s">
        <v>83</v>
      </c>
      <c r="AY572" s="18" t="s">
        <v>289</v>
      </c>
      <c r="BE572" s="226">
        <f>IF(N572="základní",J572,0)</f>
        <v>0</v>
      </c>
      <c r="BF572" s="226">
        <f>IF(N572="snížená",J572,0)</f>
        <v>0</v>
      </c>
      <c r="BG572" s="226">
        <f>IF(N572="zákl. přenesená",J572,0)</f>
        <v>0</v>
      </c>
      <c r="BH572" s="226">
        <f>IF(N572="sníž. přenesená",J572,0)</f>
        <v>0</v>
      </c>
      <c r="BI572" s="226">
        <f>IF(N572="nulová",J572,0)</f>
        <v>0</v>
      </c>
      <c r="BJ572" s="18" t="s">
        <v>81</v>
      </c>
      <c r="BK572" s="226">
        <f>ROUND(I572*H572,2)</f>
        <v>0</v>
      </c>
      <c r="BL572" s="18" t="s">
        <v>297</v>
      </c>
      <c r="BM572" s="225" t="s">
        <v>7097</v>
      </c>
    </row>
    <row r="573" s="2" customFormat="1">
      <c r="A573" s="39"/>
      <c r="B573" s="40"/>
      <c r="C573" s="41"/>
      <c r="D573" s="227" t="s">
        <v>299</v>
      </c>
      <c r="E573" s="41"/>
      <c r="F573" s="228" t="s">
        <v>7098</v>
      </c>
      <c r="G573" s="41"/>
      <c r="H573" s="41"/>
      <c r="I573" s="229"/>
      <c r="J573" s="41"/>
      <c r="K573" s="41"/>
      <c r="L573" s="45"/>
      <c r="M573" s="230"/>
      <c r="N573" s="231"/>
      <c r="O573" s="85"/>
      <c r="P573" s="85"/>
      <c r="Q573" s="85"/>
      <c r="R573" s="85"/>
      <c r="S573" s="85"/>
      <c r="T573" s="86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299</v>
      </c>
      <c r="AU573" s="18" t="s">
        <v>83</v>
      </c>
    </row>
    <row r="574" s="14" customFormat="1">
      <c r="A574" s="14"/>
      <c r="B574" s="243"/>
      <c r="C574" s="244"/>
      <c r="D574" s="234" t="s">
        <v>301</v>
      </c>
      <c r="E574" s="245" t="s">
        <v>19</v>
      </c>
      <c r="F574" s="246" t="s">
        <v>7099</v>
      </c>
      <c r="G574" s="244"/>
      <c r="H574" s="247">
        <v>849.64099999999996</v>
      </c>
      <c r="I574" s="248"/>
      <c r="J574" s="244"/>
      <c r="K574" s="244"/>
      <c r="L574" s="249"/>
      <c r="M574" s="250"/>
      <c r="N574" s="251"/>
      <c r="O574" s="251"/>
      <c r="P574" s="251"/>
      <c r="Q574" s="251"/>
      <c r="R574" s="251"/>
      <c r="S574" s="251"/>
      <c r="T574" s="252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3" t="s">
        <v>301</v>
      </c>
      <c r="AU574" s="253" t="s">
        <v>83</v>
      </c>
      <c r="AV574" s="14" t="s">
        <v>83</v>
      </c>
      <c r="AW574" s="14" t="s">
        <v>35</v>
      </c>
      <c r="AX574" s="14" t="s">
        <v>74</v>
      </c>
      <c r="AY574" s="253" t="s">
        <v>289</v>
      </c>
    </row>
    <row r="575" s="15" customFormat="1">
      <c r="A575" s="15"/>
      <c r="B575" s="254"/>
      <c r="C575" s="255"/>
      <c r="D575" s="234" t="s">
        <v>301</v>
      </c>
      <c r="E575" s="256" t="s">
        <v>19</v>
      </c>
      <c r="F575" s="257" t="s">
        <v>304</v>
      </c>
      <c r="G575" s="255"/>
      <c r="H575" s="258">
        <v>849.64099999999996</v>
      </c>
      <c r="I575" s="259"/>
      <c r="J575" s="255"/>
      <c r="K575" s="255"/>
      <c r="L575" s="260"/>
      <c r="M575" s="261"/>
      <c r="N575" s="262"/>
      <c r="O575" s="262"/>
      <c r="P575" s="262"/>
      <c r="Q575" s="262"/>
      <c r="R575" s="262"/>
      <c r="S575" s="262"/>
      <c r="T575" s="263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64" t="s">
        <v>301</v>
      </c>
      <c r="AU575" s="264" t="s">
        <v>83</v>
      </c>
      <c r="AV575" s="15" t="s">
        <v>297</v>
      </c>
      <c r="AW575" s="15" t="s">
        <v>35</v>
      </c>
      <c r="AX575" s="15" t="s">
        <v>81</v>
      </c>
      <c r="AY575" s="264" t="s">
        <v>289</v>
      </c>
    </row>
    <row r="576" s="2" customFormat="1" ht="24.15" customHeight="1">
      <c r="A576" s="39"/>
      <c r="B576" s="40"/>
      <c r="C576" s="214" t="s">
        <v>1963</v>
      </c>
      <c r="D576" s="214" t="s">
        <v>292</v>
      </c>
      <c r="E576" s="215" t="s">
        <v>7100</v>
      </c>
      <c r="F576" s="216" t="s">
        <v>7101</v>
      </c>
      <c r="G576" s="217" t="s">
        <v>239</v>
      </c>
      <c r="H576" s="218">
        <v>65.356999999999999</v>
      </c>
      <c r="I576" s="219"/>
      <c r="J576" s="220">
        <f>ROUND(I576*H576,2)</f>
        <v>0</v>
      </c>
      <c r="K576" s="216" t="s">
        <v>296</v>
      </c>
      <c r="L576" s="45"/>
      <c r="M576" s="221" t="s">
        <v>19</v>
      </c>
      <c r="N576" s="222" t="s">
        <v>45</v>
      </c>
      <c r="O576" s="85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25" t="s">
        <v>297</v>
      </c>
      <c r="AT576" s="225" t="s">
        <v>292</v>
      </c>
      <c r="AU576" s="225" t="s">
        <v>83</v>
      </c>
      <c r="AY576" s="18" t="s">
        <v>289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8" t="s">
        <v>81</v>
      </c>
      <c r="BK576" s="226">
        <f>ROUND(I576*H576,2)</f>
        <v>0</v>
      </c>
      <c r="BL576" s="18" t="s">
        <v>297</v>
      </c>
      <c r="BM576" s="225" t="s">
        <v>7102</v>
      </c>
    </row>
    <row r="577" s="2" customFormat="1">
      <c r="A577" s="39"/>
      <c r="B577" s="40"/>
      <c r="C577" s="41"/>
      <c r="D577" s="227" t="s">
        <v>299</v>
      </c>
      <c r="E577" s="41"/>
      <c r="F577" s="228" t="s">
        <v>7103</v>
      </c>
      <c r="G577" s="41"/>
      <c r="H577" s="41"/>
      <c r="I577" s="229"/>
      <c r="J577" s="41"/>
      <c r="K577" s="41"/>
      <c r="L577" s="45"/>
      <c r="M577" s="230"/>
      <c r="N577" s="231"/>
      <c r="O577" s="85"/>
      <c r="P577" s="85"/>
      <c r="Q577" s="85"/>
      <c r="R577" s="85"/>
      <c r="S577" s="85"/>
      <c r="T577" s="86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299</v>
      </c>
      <c r="AU577" s="18" t="s">
        <v>83</v>
      </c>
    </row>
    <row r="578" s="2" customFormat="1" ht="44.25" customHeight="1">
      <c r="A578" s="39"/>
      <c r="B578" s="40"/>
      <c r="C578" s="214" t="s">
        <v>1024</v>
      </c>
      <c r="D578" s="214" t="s">
        <v>292</v>
      </c>
      <c r="E578" s="215" t="s">
        <v>7104</v>
      </c>
      <c r="F578" s="216" t="s">
        <v>7105</v>
      </c>
      <c r="G578" s="217" t="s">
        <v>239</v>
      </c>
      <c r="H578" s="218">
        <v>0.435</v>
      </c>
      <c r="I578" s="219"/>
      <c r="J578" s="220">
        <f>ROUND(I578*H578,2)</f>
        <v>0</v>
      </c>
      <c r="K578" s="216" t="s">
        <v>296</v>
      </c>
      <c r="L578" s="45"/>
      <c r="M578" s="221" t="s">
        <v>19</v>
      </c>
      <c r="N578" s="222" t="s">
        <v>45</v>
      </c>
      <c r="O578" s="85"/>
      <c r="P578" s="223">
        <f>O578*H578</f>
        <v>0</v>
      </c>
      <c r="Q578" s="223">
        <v>0</v>
      </c>
      <c r="R578" s="223">
        <f>Q578*H578</f>
        <v>0</v>
      </c>
      <c r="S578" s="223">
        <v>0</v>
      </c>
      <c r="T578" s="224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25" t="s">
        <v>297</v>
      </c>
      <c r="AT578" s="225" t="s">
        <v>292</v>
      </c>
      <c r="AU578" s="225" t="s">
        <v>83</v>
      </c>
      <c r="AY578" s="18" t="s">
        <v>289</v>
      </c>
      <c r="BE578" s="226">
        <f>IF(N578="základní",J578,0)</f>
        <v>0</v>
      </c>
      <c r="BF578" s="226">
        <f>IF(N578="snížená",J578,0)</f>
        <v>0</v>
      </c>
      <c r="BG578" s="226">
        <f>IF(N578="zákl. přenesená",J578,0)</f>
        <v>0</v>
      </c>
      <c r="BH578" s="226">
        <f>IF(N578="sníž. přenesená",J578,0)</f>
        <v>0</v>
      </c>
      <c r="BI578" s="226">
        <f>IF(N578="nulová",J578,0)</f>
        <v>0</v>
      </c>
      <c r="BJ578" s="18" t="s">
        <v>81</v>
      </c>
      <c r="BK578" s="226">
        <f>ROUND(I578*H578,2)</f>
        <v>0</v>
      </c>
      <c r="BL578" s="18" t="s">
        <v>297</v>
      </c>
      <c r="BM578" s="225" t="s">
        <v>7106</v>
      </c>
    </row>
    <row r="579" s="2" customFormat="1">
      <c r="A579" s="39"/>
      <c r="B579" s="40"/>
      <c r="C579" s="41"/>
      <c r="D579" s="227" t="s">
        <v>299</v>
      </c>
      <c r="E579" s="41"/>
      <c r="F579" s="228" t="s">
        <v>7107</v>
      </c>
      <c r="G579" s="41"/>
      <c r="H579" s="41"/>
      <c r="I579" s="229"/>
      <c r="J579" s="41"/>
      <c r="K579" s="41"/>
      <c r="L579" s="45"/>
      <c r="M579" s="230"/>
      <c r="N579" s="231"/>
      <c r="O579" s="85"/>
      <c r="P579" s="85"/>
      <c r="Q579" s="85"/>
      <c r="R579" s="85"/>
      <c r="S579" s="85"/>
      <c r="T579" s="86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299</v>
      </c>
      <c r="AU579" s="18" t="s">
        <v>83</v>
      </c>
    </row>
    <row r="580" s="14" customFormat="1">
      <c r="A580" s="14"/>
      <c r="B580" s="243"/>
      <c r="C580" s="244"/>
      <c r="D580" s="234" t="s">
        <v>301</v>
      </c>
      <c r="E580" s="245" t="s">
        <v>19</v>
      </c>
      <c r="F580" s="246" t="s">
        <v>7108</v>
      </c>
      <c r="G580" s="244"/>
      <c r="H580" s="247">
        <v>0.435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35</v>
      </c>
      <c r="AX580" s="14" t="s">
        <v>74</v>
      </c>
      <c r="AY580" s="253" t="s">
        <v>289</v>
      </c>
    </row>
    <row r="581" s="15" customFormat="1">
      <c r="A581" s="15"/>
      <c r="B581" s="254"/>
      <c r="C581" s="255"/>
      <c r="D581" s="234" t="s">
        <v>301</v>
      </c>
      <c r="E581" s="256" t="s">
        <v>19</v>
      </c>
      <c r="F581" s="257" t="s">
        <v>304</v>
      </c>
      <c r="G581" s="255"/>
      <c r="H581" s="258">
        <v>0.435</v>
      </c>
      <c r="I581" s="259"/>
      <c r="J581" s="255"/>
      <c r="K581" s="255"/>
      <c r="L581" s="260"/>
      <c r="M581" s="261"/>
      <c r="N581" s="262"/>
      <c r="O581" s="262"/>
      <c r="P581" s="262"/>
      <c r="Q581" s="262"/>
      <c r="R581" s="262"/>
      <c r="S581" s="262"/>
      <c r="T581" s="263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4" t="s">
        <v>301</v>
      </c>
      <c r="AU581" s="264" t="s">
        <v>83</v>
      </c>
      <c r="AV581" s="15" t="s">
        <v>297</v>
      </c>
      <c r="AW581" s="15" t="s">
        <v>35</v>
      </c>
      <c r="AX581" s="15" t="s">
        <v>81</v>
      </c>
      <c r="AY581" s="264" t="s">
        <v>289</v>
      </c>
    </row>
    <row r="582" s="2" customFormat="1" ht="44.25" customHeight="1">
      <c r="A582" s="39"/>
      <c r="B582" s="40"/>
      <c r="C582" s="214" t="s">
        <v>1031</v>
      </c>
      <c r="D582" s="214" t="s">
        <v>292</v>
      </c>
      <c r="E582" s="215" t="s">
        <v>7109</v>
      </c>
      <c r="F582" s="216" t="s">
        <v>335</v>
      </c>
      <c r="G582" s="217" t="s">
        <v>239</v>
      </c>
      <c r="H582" s="218">
        <v>19.404</v>
      </c>
      <c r="I582" s="219"/>
      <c r="J582" s="220">
        <f>ROUND(I582*H582,2)</f>
        <v>0</v>
      </c>
      <c r="K582" s="216" t="s">
        <v>296</v>
      </c>
      <c r="L582" s="45"/>
      <c r="M582" s="221" t="s">
        <v>19</v>
      </c>
      <c r="N582" s="222" t="s">
        <v>45</v>
      </c>
      <c r="O582" s="85"/>
      <c r="P582" s="223">
        <f>O582*H582</f>
        <v>0</v>
      </c>
      <c r="Q582" s="223">
        <v>0</v>
      </c>
      <c r="R582" s="223">
        <f>Q582*H582</f>
        <v>0</v>
      </c>
      <c r="S582" s="223">
        <v>0</v>
      </c>
      <c r="T582" s="224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25" t="s">
        <v>297</v>
      </c>
      <c r="AT582" s="225" t="s">
        <v>292</v>
      </c>
      <c r="AU582" s="225" t="s">
        <v>83</v>
      </c>
      <c r="AY582" s="18" t="s">
        <v>289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8" t="s">
        <v>81</v>
      </c>
      <c r="BK582" s="226">
        <f>ROUND(I582*H582,2)</f>
        <v>0</v>
      </c>
      <c r="BL582" s="18" t="s">
        <v>297</v>
      </c>
      <c r="BM582" s="225" t="s">
        <v>7110</v>
      </c>
    </row>
    <row r="583" s="2" customFormat="1">
      <c r="A583" s="39"/>
      <c r="B583" s="40"/>
      <c r="C583" s="41"/>
      <c r="D583" s="227" t="s">
        <v>299</v>
      </c>
      <c r="E583" s="41"/>
      <c r="F583" s="228" t="s">
        <v>7111</v>
      </c>
      <c r="G583" s="41"/>
      <c r="H583" s="41"/>
      <c r="I583" s="229"/>
      <c r="J583" s="41"/>
      <c r="K583" s="41"/>
      <c r="L583" s="45"/>
      <c r="M583" s="230"/>
      <c r="N583" s="231"/>
      <c r="O583" s="85"/>
      <c r="P583" s="85"/>
      <c r="Q583" s="85"/>
      <c r="R583" s="85"/>
      <c r="S583" s="85"/>
      <c r="T583" s="86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299</v>
      </c>
      <c r="AU583" s="18" t="s">
        <v>83</v>
      </c>
    </row>
    <row r="584" s="14" customFormat="1">
      <c r="A584" s="14"/>
      <c r="B584" s="243"/>
      <c r="C584" s="244"/>
      <c r="D584" s="234" t="s">
        <v>301</v>
      </c>
      <c r="E584" s="245" t="s">
        <v>19</v>
      </c>
      <c r="F584" s="246" t="s">
        <v>7112</v>
      </c>
      <c r="G584" s="244"/>
      <c r="H584" s="247">
        <v>4.2240000000000002</v>
      </c>
      <c r="I584" s="248"/>
      <c r="J584" s="244"/>
      <c r="K584" s="244"/>
      <c r="L584" s="249"/>
      <c r="M584" s="250"/>
      <c r="N584" s="251"/>
      <c r="O584" s="251"/>
      <c r="P584" s="251"/>
      <c r="Q584" s="251"/>
      <c r="R584" s="251"/>
      <c r="S584" s="251"/>
      <c r="T584" s="252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3" t="s">
        <v>301</v>
      </c>
      <c r="AU584" s="253" t="s">
        <v>83</v>
      </c>
      <c r="AV584" s="14" t="s">
        <v>83</v>
      </c>
      <c r="AW584" s="14" t="s">
        <v>35</v>
      </c>
      <c r="AX584" s="14" t="s">
        <v>74</v>
      </c>
      <c r="AY584" s="253" t="s">
        <v>289</v>
      </c>
    </row>
    <row r="585" s="14" customFormat="1">
      <c r="A585" s="14"/>
      <c r="B585" s="243"/>
      <c r="C585" s="244"/>
      <c r="D585" s="234" t="s">
        <v>301</v>
      </c>
      <c r="E585" s="245" t="s">
        <v>19</v>
      </c>
      <c r="F585" s="246" t="s">
        <v>7113</v>
      </c>
      <c r="G585" s="244"/>
      <c r="H585" s="247">
        <v>15.18</v>
      </c>
      <c r="I585" s="248"/>
      <c r="J585" s="244"/>
      <c r="K585" s="244"/>
      <c r="L585" s="249"/>
      <c r="M585" s="250"/>
      <c r="N585" s="251"/>
      <c r="O585" s="251"/>
      <c r="P585" s="251"/>
      <c r="Q585" s="251"/>
      <c r="R585" s="251"/>
      <c r="S585" s="251"/>
      <c r="T585" s="252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3" t="s">
        <v>301</v>
      </c>
      <c r="AU585" s="253" t="s">
        <v>83</v>
      </c>
      <c r="AV585" s="14" t="s">
        <v>83</v>
      </c>
      <c r="AW585" s="14" t="s">
        <v>35</v>
      </c>
      <c r="AX585" s="14" t="s">
        <v>74</v>
      </c>
      <c r="AY585" s="253" t="s">
        <v>289</v>
      </c>
    </row>
    <row r="586" s="15" customFormat="1">
      <c r="A586" s="15"/>
      <c r="B586" s="254"/>
      <c r="C586" s="255"/>
      <c r="D586" s="234" t="s">
        <v>301</v>
      </c>
      <c r="E586" s="256" t="s">
        <v>19</v>
      </c>
      <c r="F586" s="257" t="s">
        <v>304</v>
      </c>
      <c r="G586" s="255"/>
      <c r="H586" s="258">
        <v>19.404</v>
      </c>
      <c r="I586" s="259"/>
      <c r="J586" s="255"/>
      <c r="K586" s="255"/>
      <c r="L586" s="260"/>
      <c r="M586" s="261"/>
      <c r="N586" s="262"/>
      <c r="O586" s="262"/>
      <c r="P586" s="262"/>
      <c r="Q586" s="262"/>
      <c r="R586" s="262"/>
      <c r="S586" s="262"/>
      <c r="T586" s="263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4" t="s">
        <v>301</v>
      </c>
      <c r="AU586" s="264" t="s">
        <v>83</v>
      </c>
      <c r="AV586" s="15" t="s">
        <v>297</v>
      </c>
      <c r="AW586" s="15" t="s">
        <v>35</v>
      </c>
      <c r="AX586" s="15" t="s">
        <v>81</v>
      </c>
      <c r="AY586" s="264" t="s">
        <v>289</v>
      </c>
    </row>
    <row r="587" s="2" customFormat="1" ht="44.25" customHeight="1">
      <c r="A587" s="39"/>
      <c r="B587" s="40"/>
      <c r="C587" s="214" t="s">
        <v>1068</v>
      </c>
      <c r="D587" s="214" t="s">
        <v>292</v>
      </c>
      <c r="E587" s="215" t="s">
        <v>7114</v>
      </c>
      <c r="F587" s="216" t="s">
        <v>7115</v>
      </c>
      <c r="G587" s="217" t="s">
        <v>239</v>
      </c>
      <c r="H587" s="218">
        <v>45.518000000000001</v>
      </c>
      <c r="I587" s="219"/>
      <c r="J587" s="220">
        <f>ROUND(I587*H587,2)</f>
        <v>0</v>
      </c>
      <c r="K587" s="216" t="s">
        <v>296</v>
      </c>
      <c r="L587" s="45"/>
      <c r="M587" s="221" t="s">
        <v>19</v>
      </c>
      <c r="N587" s="222" t="s">
        <v>45</v>
      </c>
      <c r="O587" s="85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25" t="s">
        <v>297</v>
      </c>
      <c r="AT587" s="225" t="s">
        <v>292</v>
      </c>
      <c r="AU587" s="225" t="s">
        <v>83</v>
      </c>
      <c r="AY587" s="18" t="s">
        <v>289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8" t="s">
        <v>81</v>
      </c>
      <c r="BK587" s="226">
        <f>ROUND(I587*H587,2)</f>
        <v>0</v>
      </c>
      <c r="BL587" s="18" t="s">
        <v>297</v>
      </c>
      <c r="BM587" s="225" t="s">
        <v>7116</v>
      </c>
    </row>
    <row r="588" s="2" customFormat="1">
      <c r="A588" s="39"/>
      <c r="B588" s="40"/>
      <c r="C588" s="41"/>
      <c r="D588" s="227" t="s">
        <v>299</v>
      </c>
      <c r="E588" s="41"/>
      <c r="F588" s="228" t="s">
        <v>7117</v>
      </c>
      <c r="G588" s="41"/>
      <c r="H588" s="41"/>
      <c r="I588" s="229"/>
      <c r="J588" s="41"/>
      <c r="K588" s="41"/>
      <c r="L588" s="45"/>
      <c r="M588" s="230"/>
      <c r="N588" s="231"/>
      <c r="O588" s="85"/>
      <c r="P588" s="85"/>
      <c r="Q588" s="85"/>
      <c r="R588" s="85"/>
      <c r="S588" s="85"/>
      <c r="T588" s="86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299</v>
      </c>
      <c r="AU588" s="18" t="s">
        <v>83</v>
      </c>
    </row>
    <row r="589" s="14" customFormat="1">
      <c r="A589" s="14"/>
      <c r="B589" s="243"/>
      <c r="C589" s="244"/>
      <c r="D589" s="234" t="s">
        <v>301</v>
      </c>
      <c r="E589" s="245" t="s">
        <v>19</v>
      </c>
      <c r="F589" s="246" t="s">
        <v>7118</v>
      </c>
      <c r="G589" s="244"/>
      <c r="H589" s="247">
        <v>10.115</v>
      </c>
      <c r="I589" s="248"/>
      <c r="J589" s="244"/>
      <c r="K589" s="244"/>
      <c r="L589" s="249"/>
      <c r="M589" s="250"/>
      <c r="N589" s="251"/>
      <c r="O589" s="251"/>
      <c r="P589" s="251"/>
      <c r="Q589" s="251"/>
      <c r="R589" s="251"/>
      <c r="S589" s="251"/>
      <c r="T589" s="252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3" t="s">
        <v>301</v>
      </c>
      <c r="AU589" s="253" t="s">
        <v>83</v>
      </c>
      <c r="AV589" s="14" t="s">
        <v>83</v>
      </c>
      <c r="AW589" s="14" t="s">
        <v>35</v>
      </c>
      <c r="AX589" s="14" t="s">
        <v>74</v>
      </c>
      <c r="AY589" s="253" t="s">
        <v>289</v>
      </c>
    </row>
    <row r="590" s="14" customFormat="1">
      <c r="A590" s="14"/>
      <c r="B590" s="243"/>
      <c r="C590" s="244"/>
      <c r="D590" s="234" t="s">
        <v>301</v>
      </c>
      <c r="E590" s="245" t="s">
        <v>19</v>
      </c>
      <c r="F590" s="246" t="s">
        <v>7119</v>
      </c>
      <c r="G590" s="244"/>
      <c r="H590" s="247">
        <v>35.402999999999999</v>
      </c>
      <c r="I590" s="248"/>
      <c r="J590" s="244"/>
      <c r="K590" s="244"/>
      <c r="L590" s="249"/>
      <c r="M590" s="250"/>
      <c r="N590" s="251"/>
      <c r="O590" s="251"/>
      <c r="P590" s="251"/>
      <c r="Q590" s="251"/>
      <c r="R590" s="251"/>
      <c r="S590" s="251"/>
      <c r="T590" s="252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3" t="s">
        <v>301</v>
      </c>
      <c r="AU590" s="253" t="s">
        <v>83</v>
      </c>
      <c r="AV590" s="14" t="s">
        <v>83</v>
      </c>
      <c r="AW590" s="14" t="s">
        <v>35</v>
      </c>
      <c r="AX590" s="14" t="s">
        <v>74</v>
      </c>
      <c r="AY590" s="253" t="s">
        <v>289</v>
      </c>
    </row>
    <row r="591" s="15" customFormat="1">
      <c r="A591" s="15"/>
      <c r="B591" s="254"/>
      <c r="C591" s="255"/>
      <c r="D591" s="234" t="s">
        <v>301</v>
      </c>
      <c r="E591" s="256" t="s">
        <v>19</v>
      </c>
      <c r="F591" s="257" t="s">
        <v>304</v>
      </c>
      <c r="G591" s="255"/>
      <c r="H591" s="258">
        <v>45.518000000000001</v>
      </c>
      <c r="I591" s="259"/>
      <c r="J591" s="255"/>
      <c r="K591" s="255"/>
      <c r="L591" s="260"/>
      <c r="M591" s="261"/>
      <c r="N591" s="262"/>
      <c r="O591" s="262"/>
      <c r="P591" s="262"/>
      <c r="Q591" s="262"/>
      <c r="R591" s="262"/>
      <c r="S591" s="262"/>
      <c r="T591" s="263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4" t="s">
        <v>301</v>
      </c>
      <c r="AU591" s="264" t="s">
        <v>83</v>
      </c>
      <c r="AV591" s="15" t="s">
        <v>297</v>
      </c>
      <c r="AW591" s="15" t="s">
        <v>35</v>
      </c>
      <c r="AX591" s="15" t="s">
        <v>81</v>
      </c>
      <c r="AY591" s="264" t="s">
        <v>289</v>
      </c>
    </row>
    <row r="592" s="12" customFormat="1" ht="22.8" customHeight="1">
      <c r="A592" s="12"/>
      <c r="B592" s="198"/>
      <c r="C592" s="199"/>
      <c r="D592" s="200" t="s">
        <v>73</v>
      </c>
      <c r="E592" s="212" t="s">
        <v>558</v>
      </c>
      <c r="F592" s="212" t="s">
        <v>559</v>
      </c>
      <c r="G592" s="199"/>
      <c r="H592" s="199"/>
      <c r="I592" s="202"/>
      <c r="J592" s="213">
        <f>BK592</f>
        <v>0</v>
      </c>
      <c r="K592" s="199"/>
      <c r="L592" s="204"/>
      <c r="M592" s="205"/>
      <c r="N592" s="206"/>
      <c r="O592" s="206"/>
      <c r="P592" s="207">
        <f>SUM(P593:P594)</f>
        <v>0</v>
      </c>
      <c r="Q592" s="206"/>
      <c r="R592" s="207">
        <f>SUM(R593:R594)</f>
        <v>0</v>
      </c>
      <c r="S592" s="206"/>
      <c r="T592" s="208">
        <f>SUM(T593:T594)</f>
        <v>0</v>
      </c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R592" s="209" t="s">
        <v>81</v>
      </c>
      <c r="AT592" s="210" t="s">
        <v>73</v>
      </c>
      <c r="AU592" s="210" t="s">
        <v>81</v>
      </c>
      <c r="AY592" s="209" t="s">
        <v>289</v>
      </c>
      <c r="BK592" s="211">
        <f>SUM(BK593:BK594)</f>
        <v>0</v>
      </c>
    </row>
    <row r="593" s="2" customFormat="1" ht="49.05" customHeight="1">
      <c r="A593" s="39"/>
      <c r="B593" s="40"/>
      <c r="C593" s="214" t="s">
        <v>2452</v>
      </c>
      <c r="D593" s="214" t="s">
        <v>292</v>
      </c>
      <c r="E593" s="215" t="s">
        <v>7120</v>
      </c>
      <c r="F593" s="216" t="s">
        <v>7121</v>
      </c>
      <c r="G593" s="217" t="s">
        <v>239</v>
      </c>
      <c r="H593" s="218">
        <v>504.34399999999999</v>
      </c>
      <c r="I593" s="219"/>
      <c r="J593" s="220">
        <f>ROUND(I593*H593,2)</f>
        <v>0</v>
      </c>
      <c r="K593" s="216" t="s">
        <v>296</v>
      </c>
      <c r="L593" s="45"/>
      <c r="M593" s="221" t="s">
        <v>19</v>
      </c>
      <c r="N593" s="222" t="s">
        <v>45</v>
      </c>
      <c r="O593" s="85"/>
      <c r="P593" s="223">
        <f>O593*H593</f>
        <v>0</v>
      </c>
      <c r="Q593" s="223">
        <v>0</v>
      </c>
      <c r="R593" s="223">
        <f>Q593*H593</f>
        <v>0</v>
      </c>
      <c r="S593" s="223">
        <v>0</v>
      </c>
      <c r="T593" s="224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25" t="s">
        <v>297</v>
      </c>
      <c r="AT593" s="225" t="s">
        <v>292</v>
      </c>
      <c r="AU593" s="225" t="s">
        <v>83</v>
      </c>
      <c r="AY593" s="18" t="s">
        <v>289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8" t="s">
        <v>81</v>
      </c>
      <c r="BK593" s="226">
        <f>ROUND(I593*H593,2)</f>
        <v>0</v>
      </c>
      <c r="BL593" s="18" t="s">
        <v>297</v>
      </c>
      <c r="BM593" s="225" t="s">
        <v>7122</v>
      </c>
    </row>
    <row r="594" s="2" customFormat="1">
      <c r="A594" s="39"/>
      <c r="B594" s="40"/>
      <c r="C594" s="41"/>
      <c r="D594" s="227" t="s">
        <v>299</v>
      </c>
      <c r="E594" s="41"/>
      <c r="F594" s="228" t="s">
        <v>7123</v>
      </c>
      <c r="G594" s="41"/>
      <c r="H594" s="41"/>
      <c r="I594" s="229"/>
      <c r="J594" s="41"/>
      <c r="K594" s="41"/>
      <c r="L594" s="45"/>
      <c r="M594" s="278"/>
      <c r="N594" s="279"/>
      <c r="O594" s="280"/>
      <c r="P594" s="280"/>
      <c r="Q594" s="280"/>
      <c r="R594" s="280"/>
      <c r="S594" s="280"/>
      <c r="T594" s="281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299</v>
      </c>
      <c r="AU594" s="18" t="s">
        <v>83</v>
      </c>
    </row>
    <row r="595" s="2" customFormat="1" ht="6.96" customHeight="1">
      <c r="A595" s="39"/>
      <c r="B595" s="60"/>
      <c r="C595" s="61"/>
      <c r="D595" s="61"/>
      <c r="E595" s="61"/>
      <c r="F595" s="61"/>
      <c r="G595" s="61"/>
      <c r="H595" s="61"/>
      <c r="I595" s="61"/>
      <c r="J595" s="61"/>
      <c r="K595" s="61"/>
      <c r="L595" s="45"/>
      <c r="M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</row>
  </sheetData>
  <sheetProtection sheet="1" autoFilter="0" formatColumns="0" formatRows="0" objects="1" scenarios="1" spinCount="100000" saltValue="d1ARLpgHiXqF3Pp28xgatM7BXfekyfW3JjZuDWnak2CBNi5fekAXy6MYWJPt2+MhoP+Ax5TIOtPO+tUw9VQkEQ==" hashValue="amuJ4KGedd+YsVaow95B3svgE7zQNeXL07hq0tE7NqoVLfgAs08mmtIrwfq7v1Qqx4yth7YOrAz+6MgPv0D/ug==" algorithmName="SHA-512" password="CC35"/>
  <autoFilter ref="C99:K59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2_02/113107323"/>
    <hyperlink ref="F109" r:id="rId2" display="https://podminky.urs.cz/item/CS_URS_2022_02/113107341"/>
    <hyperlink ref="F114" r:id="rId3" display="https://podminky.urs.cz/item/CS_URS_2022_02/113107344"/>
    <hyperlink ref="F119" r:id="rId4" display="https://podminky.urs.cz/item/CS_URS_2022_02/113201112"/>
    <hyperlink ref="F123" r:id="rId5" display="https://podminky.urs.cz/item/CS_URS_2022_02/115101201"/>
    <hyperlink ref="F128" r:id="rId6" display="https://podminky.urs.cz/item/CS_URS_2022_02/115101301"/>
    <hyperlink ref="F133" r:id="rId7" display="https://podminky.urs.cz/item/CS_URS_2022_02/119001406"/>
    <hyperlink ref="F138" r:id="rId8" display="https://podminky.urs.cz/item/CS_URS_2022_02/119003131"/>
    <hyperlink ref="F144" r:id="rId9" display="https://podminky.urs.cz/item/CS_URS_2022_02/119003132"/>
    <hyperlink ref="F150" r:id="rId10" display="https://podminky.urs.cz/item/CS_URS_2022_02/119003215"/>
    <hyperlink ref="F156" r:id="rId11" display="https://podminky.urs.cz/item/CS_URS_2022_02/119003216"/>
    <hyperlink ref="F162" r:id="rId12" display="https://podminky.urs.cz/item/CS_URS_2022_02/121151113"/>
    <hyperlink ref="F169" r:id="rId13" display="https://podminky.urs.cz/item/CS_URS_2022_02/131251203"/>
    <hyperlink ref="F173" r:id="rId14" display="https://podminky.urs.cz/item/CS_URS_2022_02/132254206"/>
    <hyperlink ref="F179" r:id="rId15" display="https://podminky.urs.cz/item/CS_URS_2022_02/139001101"/>
    <hyperlink ref="F186" r:id="rId16" display="https://podminky.urs.cz/item/CS_URS_2022_02/151101101"/>
    <hyperlink ref="F190" r:id="rId17" display="https://podminky.urs.cz/item/CS_URS_2022_02/151101102"/>
    <hyperlink ref="F195" r:id="rId18" display="https://podminky.urs.cz/item/CS_URS_2022_02/151101111"/>
    <hyperlink ref="F199" r:id="rId19" display="https://podminky.urs.cz/item/CS_URS_2022_02/151101112"/>
    <hyperlink ref="F204" r:id="rId20" display="https://podminky.urs.cz/item/CS_URS_2022_02/162751117"/>
    <hyperlink ref="F212" r:id="rId21" display="https://podminky.urs.cz/item/CS_URS_2022_02/162751119"/>
    <hyperlink ref="F222" r:id="rId22" display="https://podminky.urs.cz/item/CS_URS_2022_02/171201231"/>
    <hyperlink ref="F232" r:id="rId23" display="https://podminky.urs.cz/item/CS_URS_2022_02/171251201"/>
    <hyperlink ref="F240" r:id="rId24" display="https://podminky.urs.cz/item/CS_URS_2022_02/174151101"/>
    <hyperlink ref="F252" r:id="rId25" display="https://podminky.urs.cz/item/CS_URS_2022_02/175151101"/>
    <hyperlink ref="F263" r:id="rId26" display="https://podminky.urs.cz/item/CS_URS_2022_02/181351103"/>
    <hyperlink ref="F270" r:id="rId27" display="https://podminky.urs.cz/item/CS_URS_2022_02/181411131"/>
    <hyperlink ref="F285" r:id="rId28" display="https://podminky.urs.cz/item/CS_URS_2022_02/181951111"/>
    <hyperlink ref="F292" r:id="rId29" display="https://podminky.urs.cz/item/CS_URS_2022_02/181951112"/>
    <hyperlink ref="F297" r:id="rId30" display="https://podminky.urs.cz/item/CS_URS_2022_02/185803111"/>
    <hyperlink ref="F304" r:id="rId31" display="https://podminky.urs.cz/item/CS_URS_2022_02/185804312"/>
    <hyperlink ref="F316" r:id="rId32" display="https://podminky.urs.cz/item/CS_URS_2022_02/451541111"/>
    <hyperlink ref="F320" r:id="rId33" display="https://podminky.urs.cz/item/CS_URS_2022_02/451573111"/>
    <hyperlink ref="F325" r:id="rId34" display="https://podminky.urs.cz/item/CS_URS_2022_02/452112112"/>
    <hyperlink ref="F343" r:id="rId35" display="https://podminky.urs.cz/item/CS_URS_2022_02/452112122"/>
    <hyperlink ref="F350" r:id="rId36" display="https://podminky.urs.cz/item/CS_URS_2022_02/452311131"/>
    <hyperlink ref="F354" r:id="rId37" display="https://podminky.urs.cz/item/CS_URS_2022_02/452311141"/>
    <hyperlink ref="F358" r:id="rId38" display="https://podminky.urs.cz/item/CS_URS_2022_02/452351101"/>
    <hyperlink ref="F363" r:id="rId39" display="https://podminky.urs.cz/item/CS_URS_2022_02/564871116"/>
    <hyperlink ref="F368" r:id="rId40" display="https://podminky.urs.cz/item/CS_URS_2022_02/565175113"/>
    <hyperlink ref="F373" r:id="rId41" display="https://podminky.urs.cz/item/CS_URS_2022_02/573211111"/>
    <hyperlink ref="F378" r:id="rId42" display="https://podminky.urs.cz/item/CS_URS_2022_02/577134141"/>
    <hyperlink ref="F383" r:id="rId43" display="https://podminky.urs.cz/item/CS_URS_2022_02/577166131"/>
    <hyperlink ref="F389" r:id="rId44" display="https://podminky.urs.cz/item/CS_URS_2022_02/871313121"/>
    <hyperlink ref="F394" r:id="rId45" display="https://podminky.urs.cz/item/CS_URS_2022_02/871353121"/>
    <hyperlink ref="F405" r:id="rId46" display="https://podminky.urs.cz/item/CS_URS_2022_02/877265271"/>
    <hyperlink ref="F412" r:id="rId47" display="https://podminky.urs.cz/item/CS_URS_2022_02/877315211"/>
    <hyperlink ref="F419" r:id="rId48" display="https://podminky.urs.cz/item/CS_URS_2022_02/877355211"/>
    <hyperlink ref="F431" r:id="rId49" display="https://podminky.urs.cz/item/CS_URS_2022_02/877355221"/>
    <hyperlink ref="F438" r:id="rId50" display="https://podminky.urs.cz/item/CS_URS_2022_02/877375121"/>
    <hyperlink ref="F446" r:id="rId51" display="https://podminky.urs.cz/item/CS_URS_2022_02/892351111"/>
    <hyperlink ref="F451" r:id="rId52" display="https://podminky.urs.cz/item/CS_URS_2022_02/892372111"/>
    <hyperlink ref="F456" r:id="rId53" display="https://podminky.urs.cz/item/CS_URS_2022_02/894138001"/>
    <hyperlink ref="F458" r:id="rId54" display="https://podminky.urs.cz/item/CS_URS_2022_02/894411311"/>
    <hyperlink ref="F475" r:id="rId55" display="https://podminky.urs.cz/item/CS_URS_2022_02/894412411"/>
    <hyperlink ref="F486" r:id="rId56" display="https://podminky.urs.cz/item/CS_URS_2022_02/894414111"/>
    <hyperlink ref="F511" r:id="rId57" display="https://podminky.urs.cz/item/CS_URS_2022_02/896211212"/>
    <hyperlink ref="F515" r:id="rId58" display="https://podminky.urs.cz/item/CS_URS_2022_02/896290113"/>
    <hyperlink ref="F517" r:id="rId59" display="https://podminky.urs.cz/item/CS_URS_2022_02/899104112"/>
    <hyperlink ref="F528" r:id="rId60" display="https://podminky.urs.cz/item/CS_URS_2022_02/899204112"/>
    <hyperlink ref="F539" r:id="rId61" display="https://podminky.urs.cz/item/CS_URS_2022_02/916131213"/>
    <hyperlink ref="F544" r:id="rId62" display="https://podminky.urs.cz/item/CS_URS_2022_02/919732211"/>
    <hyperlink ref="F549" r:id="rId63" display="https://podminky.urs.cz/item/CS_URS_2022_02/919735112"/>
    <hyperlink ref="F554" r:id="rId64" display="https://podminky.urs.cz/item/CS_URS_2022_02/935113111"/>
    <hyperlink ref="F571" r:id="rId65" display="https://podminky.urs.cz/item/CS_URS_2022_02/997221551"/>
    <hyperlink ref="F573" r:id="rId66" display="https://podminky.urs.cz/item/CS_URS_2022_02/997221559"/>
    <hyperlink ref="F577" r:id="rId67" display="https://podminky.urs.cz/item/CS_URS_2022_02/997221611"/>
    <hyperlink ref="F579" r:id="rId68" display="https://podminky.urs.cz/item/CS_URS_2022_02/997221861"/>
    <hyperlink ref="F583" r:id="rId69" display="https://podminky.urs.cz/item/CS_URS_2022_02/997221873"/>
    <hyperlink ref="F588" r:id="rId70" display="https://podminky.urs.cz/item/CS_URS_2022_02/997221875"/>
    <hyperlink ref="F594" r:id="rId71" display="https://podminky.urs.cz/item/CS_URS_2022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2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2897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2898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2899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2900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2901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2899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2902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2903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2898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2899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2904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2901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2899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2904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2905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2898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2899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2901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2899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2906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4201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2907</v>
      </c>
      <c r="F106" s="201" t="s">
        <v>2908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1792</v>
      </c>
      <c r="F107" s="212" t="s">
        <v>2909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55.5" customHeight="1">
      <c r="A108" s="39"/>
      <c r="B108" s="40"/>
      <c r="C108" s="214" t="s">
        <v>74</v>
      </c>
      <c r="D108" s="214" t="s">
        <v>292</v>
      </c>
      <c r="E108" s="215" t="s">
        <v>2910</v>
      </c>
      <c r="F108" s="216" t="s">
        <v>2911</v>
      </c>
      <c r="G108" s="217" t="s">
        <v>2912</v>
      </c>
      <c r="H108" s="218">
        <v>0.79400000000000004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2913</v>
      </c>
      <c r="F109" s="216" t="s">
        <v>2914</v>
      </c>
      <c r="G109" s="217" t="s">
        <v>529</v>
      </c>
      <c r="H109" s="218">
        <v>0.79400000000000004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2915</v>
      </c>
      <c r="F110" s="216" t="s">
        <v>2916</v>
      </c>
      <c r="G110" s="217" t="s">
        <v>529</v>
      </c>
      <c r="H110" s="218">
        <v>0.79400000000000004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2917</v>
      </c>
      <c r="F111" s="216" t="s">
        <v>2918</v>
      </c>
      <c r="G111" s="217" t="s">
        <v>529</v>
      </c>
      <c r="H111" s="218">
        <v>0.79400000000000004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2919</v>
      </c>
      <c r="F112" s="216" t="s">
        <v>2920</v>
      </c>
      <c r="G112" s="217" t="s">
        <v>529</v>
      </c>
      <c r="H112" s="218">
        <v>0.79400000000000004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2921</v>
      </c>
      <c r="F113" s="216" t="s">
        <v>2922</v>
      </c>
      <c r="G113" s="217" t="s">
        <v>529</v>
      </c>
      <c r="H113" s="218">
        <v>0.79400000000000004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2923</v>
      </c>
      <c r="F114" s="216" t="s">
        <v>2924</v>
      </c>
      <c r="G114" s="217" t="s">
        <v>529</v>
      </c>
      <c r="H114" s="218">
        <v>0.79400000000000004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2925</v>
      </c>
      <c r="F115" s="216" t="s">
        <v>2926</v>
      </c>
      <c r="G115" s="217" t="s">
        <v>529</v>
      </c>
      <c r="H115" s="218">
        <v>0.79400000000000004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2927</v>
      </c>
      <c r="F116" s="216" t="s">
        <v>2928</v>
      </c>
      <c r="G116" s="217" t="s">
        <v>529</v>
      </c>
      <c r="H116" s="218">
        <v>3.9700000000000002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2929</v>
      </c>
      <c r="F117" s="216" t="s">
        <v>2930</v>
      </c>
      <c r="G117" s="217" t="s">
        <v>529</v>
      </c>
      <c r="H117" s="218">
        <v>7.9400000000000004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2931</v>
      </c>
      <c r="F118" s="216" t="s">
        <v>2932</v>
      </c>
      <c r="G118" s="217" t="s">
        <v>529</v>
      </c>
      <c r="H118" s="218">
        <v>1.5880000000000001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2933</v>
      </c>
      <c r="F119" s="212" t="s">
        <v>2934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2935</v>
      </c>
      <c r="F120" s="216" t="s">
        <v>2936</v>
      </c>
      <c r="G120" s="217" t="s">
        <v>2937</v>
      </c>
      <c r="H120" s="218">
        <v>15.880000000000001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2938</v>
      </c>
      <c r="F121" s="216" t="s">
        <v>2939</v>
      </c>
      <c r="G121" s="217" t="s">
        <v>2937</v>
      </c>
      <c r="H121" s="218">
        <v>21.437999999999999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2940</v>
      </c>
      <c r="F122" s="216" t="s">
        <v>2941</v>
      </c>
      <c r="G122" s="217" t="s">
        <v>2937</v>
      </c>
      <c r="H122" s="218">
        <v>8.734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2942</v>
      </c>
      <c r="F123" s="216" t="s">
        <v>2943</v>
      </c>
      <c r="G123" s="217" t="s">
        <v>2937</v>
      </c>
      <c r="H123" s="218">
        <v>18.262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2944</v>
      </c>
      <c r="F124" s="216" t="s">
        <v>2945</v>
      </c>
      <c r="G124" s="217" t="s">
        <v>295</v>
      </c>
      <c r="H124" s="218">
        <v>13.497999999999999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2946</v>
      </c>
      <c r="F125" s="201" t="s">
        <v>2947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2948</v>
      </c>
      <c r="F126" s="212" t="s">
        <v>2949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2917</v>
      </c>
      <c r="F127" s="216" t="s">
        <v>2918</v>
      </c>
      <c r="G127" s="217" t="s">
        <v>529</v>
      </c>
      <c r="H127" s="218">
        <v>0.79400000000000004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2950</v>
      </c>
      <c r="F128" s="216" t="s">
        <v>2951</v>
      </c>
      <c r="G128" s="217" t="s">
        <v>529</v>
      </c>
      <c r="H128" s="218">
        <v>0.79400000000000004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2952</v>
      </c>
      <c r="F129" s="216" t="s">
        <v>2953</v>
      </c>
      <c r="G129" s="217" t="s">
        <v>529</v>
      </c>
      <c r="H129" s="218">
        <v>1.5880000000000001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2954</v>
      </c>
      <c r="F130" s="216" t="s">
        <v>2955</v>
      </c>
      <c r="G130" s="217" t="s">
        <v>529</v>
      </c>
      <c r="H130" s="218">
        <v>0.79400000000000004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2956</v>
      </c>
      <c r="F131" s="216" t="s">
        <v>2957</v>
      </c>
      <c r="G131" s="217" t="s">
        <v>529</v>
      </c>
      <c r="H131" s="218">
        <v>0.79400000000000004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2923</v>
      </c>
      <c r="F132" s="216" t="s">
        <v>2924</v>
      </c>
      <c r="G132" s="217" t="s">
        <v>529</v>
      </c>
      <c r="H132" s="218">
        <v>0.79400000000000004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2958</v>
      </c>
      <c r="F133" s="216" t="s">
        <v>2928</v>
      </c>
      <c r="G133" s="217" t="s">
        <v>529</v>
      </c>
      <c r="H133" s="218">
        <v>7.1459999999999999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2959</v>
      </c>
      <c r="F134" s="216" t="s">
        <v>2930</v>
      </c>
      <c r="G134" s="217" t="s">
        <v>529</v>
      </c>
      <c r="H134" s="218">
        <v>2.3820000000000001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2960</v>
      </c>
      <c r="F135" s="216" t="s">
        <v>2961</v>
      </c>
      <c r="G135" s="217" t="s">
        <v>529</v>
      </c>
      <c r="H135" s="218">
        <v>3.9700000000000002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2962</v>
      </c>
      <c r="F136" s="216" t="s">
        <v>2963</v>
      </c>
      <c r="G136" s="217" t="s">
        <v>529</v>
      </c>
      <c r="H136" s="218">
        <v>12.704000000000001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2964</v>
      </c>
      <c r="F137" s="216" t="s">
        <v>2965</v>
      </c>
      <c r="G137" s="217" t="s">
        <v>529</v>
      </c>
      <c r="H137" s="218">
        <v>2.3820000000000001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2966</v>
      </c>
      <c r="F138" s="216" t="s">
        <v>2967</v>
      </c>
      <c r="G138" s="217" t="s">
        <v>141</v>
      </c>
      <c r="H138" s="218">
        <v>7.9400000000000004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2968</v>
      </c>
      <c r="F139" s="216" t="s">
        <v>2969</v>
      </c>
      <c r="G139" s="217" t="s">
        <v>141</v>
      </c>
      <c r="H139" s="218">
        <v>1.5880000000000001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2970</v>
      </c>
      <c r="F140" s="216" t="s">
        <v>2971</v>
      </c>
      <c r="G140" s="217" t="s">
        <v>529</v>
      </c>
      <c r="H140" s="218">
        <v>0.79400000000000004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2915</v>
      </c>
      <c r="F141" s="216" t="s">
        <v>2916</v>
      </c>
      <c r="G141" s="217" t="s">
        <v>529</v>
      </c>
      <c r="H141" s="218">
        <v>0.79400000000000004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2933</v>
      </c>
      <c r="F142" s="212" t="s">
        <v>2934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2972</v>
      </c>
      <c r="F143" s="216" t="s">
        <v>2973</v>
      </c>
      <c r="G143" s="217" t="s">
        <v>2937</v>
      </c>
      <c r="H143" s="218">
        <v>27.789999999999999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1969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2974</v>
      </c>
      <c r="F144" s="216" t="s">
        <v>2975</v>
      </c>
      <c r="G144" s="217" t="s">
        <v>2937</v>
      </c>
      <c r="H144" s="218">
        <v>23.82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2976</v>
      </c>
      <c r="F145" s="216" t="s">
        <v>2977</v>
      </c>
      <c r="G145" s="217" t="s">
        <v>2937</v>
      </c>
      <c r="H145" s="218">
        <v>12.704000000000001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2218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2978</v>
      </c>
      <c r="F146" s="216" t="s">
        <v>2979</v>
      </c>
      <c r="G146" s="217" t="s">
        <v>2937</v>
      </c>
      <c r="H146" s="218">
        <v>16.673999999999999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2944</v>
      </c>
      <c r="F147" s="216" t="s">
        <v>2945</v>
      </c>
      <c r="G147" s="217" t="s">
        <v>295</v>
      </c>
      <c r="H147" s="218">
        <v>11.91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2980</v>
      </c>
      <c r="F148" s="201" t="s">
        <v>2981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2982</v>
      </c>
      <c r="F149" s="216" t="s">
        <v>2983</v>
      </c>
      <c r="G149" s="217" t="s">
        <v>529</v>
      </c>
      <c r="H149" s="218">
        <v>0.79400000000000004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2984</v>
      </c>
      <c r="F150" s="216" t="s">
        <v>2985</v>
      </c>
      <c r="G150" s="217" t="s">
        <v>2937</v>
      </c>
      <c r="H150" s="218">
        <v>7.9400000000000004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2986</v>
      </c>
      <c r="F151" s="216" t="s">
        <v>2987</v>
      </c>
      <c r="G151" s="217" t="s">
        <v>529</v>
      </c>
      <c r="H151" s="218">
        <v>0.79400000000000004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2944</v>
      </c>
      <c r="F152" s="216" t="s">
        <v>2945</v>
      </c>
      <c r="G152" s="217" t="s">
        <v>295</v>
      </c>
      <c r="H152" s="218">
        <v>3.1760000000000002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2988</v>
      </c>
      <c r="F153" s="201" t="s">
        <v>2989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1792</v>
      </c>
      <c r="F154" s="212" t="s">
        <v>2909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33" customHeight="1">
      <c r="A155" s="39"/>
      <c r="B155" s="40"/>
      <c r="C155" s="214" t="s">
        <v>74</v>
      </c>
      <c r="D155" s="214" t="s">
        <v>292</v>
      </c>
      <c r="E155" s="215" t="s">
        <v>2990</v>
      </c>
      <c r="F155" s="216" t="s">
        <v>7124</v>
      </c>
      <c r="G155" s="217" t="s">
        <v>2912</v>
      </c>
      <c r="H155" s="218">
        <v>0.79400000000000004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2261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2992</v>
      </c>
      <c r="F156" s="216" t="s">
        <v>2993</v>
      </c>
      <c r="G156" s="217" t="s">
        <v>529</v>
      </c>
      <c r="H156" s="218">
        <v>0.79400000000000004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2994</v>
      </c>
      <c r="F157" s="216" t="s">
        <v>2995</v>
      </c>
      <c r="G157" s="217" t="s">
        <v>2912</v>
      </c>
      <c r="H157" s="218">
        <v>0.79400000000000004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2996</v>
      </c>
      <c r="F158" s="216" t="s">
        <v>2997</v>
      </c>
      <c r="G158" s="217" t="s">
        <v>529</v>
      </c>
      <c r="H158" s="218">
        <v>0.79400000000000004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2998</v>
      </c>
      <c r="F159" s="216" t="s">
        <v>2999</v>
      </c>
      <c r="G159" s="217" t="s">
        <v>529</v>
      </c>
      <c r="H159" s="218">
        <v>0.79400000000000004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2556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3000</v>
      </c>
      <c r="F160" s="216" t="s">
        <v>3001</v>
      </c>
      <c r="G160" s="217" t="s">
        <v>529</v>
      </c>
      <c r="H160" s="218">
        <v>1.5880000000000001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2410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3002</v>
      </c>
      <c r="F161" s="216" t="s">
        <v>3003</v>
      </c>
      <c r="G161" s="217" t="s">
        <v>529</v>
      </c>
      <c r="H161" s="218">
        <v>2.3820000000000001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2417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3004</v>
      </c>
      <c r="F162" s="216" t="s">
        <v>3005</v>
      </c>
      <c r="G162" s="217" t="s">
        <v>529</v>
      </c>
      <c r="H162" s="218">
        <v>0.79400000000000004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3006</v>
      </c>
      <c r="F163" s="216" t="s">
        <v>3007</v>
      </c>
      <c r="G163" s="217" t="s">
        <v>529</v>
      </c>
      <c r="H163" s="218">
        <v>19.056000000000001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2933</v>
      </c>
      <c r="F164" s="212" t="s">
        <v>2934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3008</v>
      </c>
      <c r="F165" s="216" t="s">
        <v>3009</v>
      </c>
      <c r="G165" s="217" t="s">
        <v>2937</v>
      </c>
      <c r="H165" s="218">
        <v>35.729999999999997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3010</v>
      </c>
      <c r="F166" s="216" t="s">
        <v>3011</v>
      </c>
      <c r="G166" s="217" t="s">
        <v>2937</v>
      </c>
      <c r="H166" s="218">
        <v>2.3820000000000001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3012</v>
      </c>
      <c r="F167" s="216" t="s">
        <v>3013</v>
      </c>
      <c r="G167" s="217" t="s">
        <v>2937</v>
      </c>
      <c r="H167" s="218">
        <v>10.321999999999999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3014</v>
      </c>
      <c r="F168" s="212" t="s">
        <v>3015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3016</v>
      </c>
      <c r="F169" s="216" t="s">
        <v>3017</v>
      </c>
      <c r="G169" s="217" t="s">
        <v>141</v>
      </c>
      <c r="H169" s="218">
        <v>39.700000000000003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3018</v>
      </c>
      <c r="F170" s="216" t="s">
        <v>3019</v>
      </c>
      <c r="G170" s="217" t="s">
        <v>295</v>
      </c>
      <c r="H170" s="218">
        <v>59.549999999999997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2944</v>
      </c>
      <c r="F171" s="216" t="s">
        <v>2945</v>
      </c>
      <c r="G171" s="217" t="s">
        <v>295</v>
      </c>
      <c r="H171" s="218">
        <v>35.729999999999997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2948</v>
      </c>
      <c r="F172" s="212" t="s">
        <v>2949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3000</v>
      </c>
      <c r="F173" s="216" t="s">
        <v>3001</v>
      </c>
      <c r="G173" s="217" t="s">
        <v>529</v>
      </c>
      <c r="H173" s="218">
        <v>0.79400000000000004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3020</v>
      </c>
      <c r="F174" s="216" t="s">
        <v>3021</v>
      </c>
      <c r="G174" s="217" t="s">
        <v>529</v>
      </c>
      <c r="H174" s="218">
        <v>0.79400000000000004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3022</v>
      </c>
      <c r="F175" s="216" t="s">
        <v>3003</v>
      </c>
      <c r="G175" s="217" t="s">
        <v>529</v>
      </c>
      <c r="H175" s="218">
        <v>2.3820000000000001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3023</v>
      </c>
      <c r="F176" s="216" t="s">
        <v>3024</v>
      </c>
      <c r="G176" s="217" t="s">
        <v>529</v>
      </c>
      <c r="H176" s="218">
        <v>9.5280000000000005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3025</v>
      </c>
      <c r="F177" s="216" t="s">
        <v>3026</v>
      </c>
      <c r="G177" s="217" t="s">
        <v>529</v>
      </c>
      <c r="H177" s="218">
        <v>0.79400000000000004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2933</v>
      </c>
      <c r="F178" s="212" t="s">
        <v>2934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3027</v>
      </c>
      <c r="F179" s="216" t="s">
        <v>3028</v>
      </c>
      <c r="G179" s="217" t="s">
        <v>2937</v>
      </c>
      <c r="H179" s="218">
        <v>11.91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3029</v>
      </c>
      <c r="F180" s="216" t="s">
        <v>3030</v>
      </c>
      <c r="G180" s="217" t="s">
        <v>2937</v>
      </c>
      <c r="H180" s="218">
        <v>57.962000000000003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3031</v>
      </c>
      <c r="F181" s="216" t="s">
        <v>3032</v>
      </c>
      <c r="G181" s="217" t="s">
        <v>2937</v>
      </c>
      <c r="H181" s="218">
        <v>2.3820000000000001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3014</v>
      </c>
      <c r="F182" s="212" t="s">
        <v>3015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3033</v>
      </c>
      <c r="F183" s="216" t="s">
        <v>3034</v>
      </c>
      <c r="G183" s="217" t="s">
        <v>2937</v>
      </c>
      <c r="H183" s="218">
        <v>7.9400000000000004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3018</v>
      </c>
      <c r="F184" s="216" t="s">
        <v>3019</v>
      </c>
      <c r="G184" s="217" t="s">
        <v>295</v>
      </c>
      <c r="H184" s="218">
        <v>59.549999999999997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3035</v>
      </c>
      <c r="F185" s="201" t="s">
        <v>3036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1792</v>
      </c>
      <c r="F186" s="212" t="s">
        <v>2909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37.8" customHeight="1">
      <c r="A187" s="39"/>
      <c r="B187" s="40"/>
      <c r="C187" s="214" t="s">
        <v>74</v>
      </c>
      <c r="D187" s="214" t="s">
        <v>292</v>
      </c>
      <c r="E187" s="215" t="s">
        <v>3037</v>
      </c>
      <c r="F187" s="216" t="s">
        <v>7125</v>
      </c>
      <c r="G187" s="217" t="s">
        <v>529</v>
      </c>
      <c r="H187" s="218">
        <v>0.79400000000000004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3039</v>
      </c>
      <c r="F188" s="216" t="s">
        <v>3040</v>
      </c>
      <c r="G188" s="217" t="s">
        <v>529</v>
      </c>
      <c r="H188" s="218">
        <v>3.1760000000000002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2952</v>
      </c>
      <c r="F189" s="216" t="s">
        <v>2953</v>
      </c>
      <c r="G189" s="217" t="s">
        <v>529</v>
      </c>
      <c r="H189" s="218">
        <v>0.79400000000000004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3041</v>
      </c>
      <c r="F190" s="216" t="s">
        <v>3042</v>
      </c>
      <c r="G190" s="217" t="s">
        <v>2937</v>
      </c>
      <c r="H190" s="218">
        <v>3.1760000000000002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3043</v>
      </c>
      <c r="F191" s="216" t="s">
        <v>2951</v>
      </c>
      <c r="G191" s="217" t="s">
        <v>2937</v>
      </c>
      <c r="H191" s="218">
        <v>0.79400000000000004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3044</v>
      </c>
      <c r="F192" s="216" t="s">
        <v>3045</v>
      </c>
      <c r="G192" s="217" t="s">
        <v>2937</v>
      </c>
      <c r="H192" s="218">
        <v>0.79400000000000004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2017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3046</v>
      </c>
      <c r="F193" s="216" t="s">
        <v>3047</v>
      </c>
      <c r="G193" s="217" t="s">
        <v>529</v>
      </c>
      <c r="H193" s="218">
        <v>1.5880000000000001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2931</v>
      </c>
      <c r="F194" s="216" t="s">
        <v>2932</v>
      </c>
      <c r="G194" s="217" t="s">
        <v>529</v>
      </c>
      <c r="H194" s="218">
        <v>0.79400000000000004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2962</v>
      </c>
      <c r="F195" s="216" t="s">
        <v>2963</v>
      </c>
      <c r="G195" s="217" t="s">
        <v>529</v>
      </c>
      <c r="H195" s="218">
        <v>14.292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2966</v>
      </c>
      <c r="F196" s="216" t="s">
        <v>2967</v>
      </c>
      <c r="G196" s="217" t="s">
        <v>141</v>
      </c>
      <c r="H196" s="218">
        <v>7.9400000000000004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2933</v>
      </c>
      <c r="F197" s="212" t="s">
        <v>2934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3048</v>
      </c>
      <c r="F198" s="216" t="s">
        <v>3049</v>
      </c>
      <c r="G198" s="217" t="s">
        <v>2937</v>
      </c>
      <c r="H198" s="218">
        <v>20.643999999999998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2609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3050</v>
      </c>
      <c r="F199" s="216" t="s">
        <v>3051</v>
      </c>
      <c r="G199" s="217" t="s">
        <v>2937</v>
      </c>
      <c r="H199" s="218">
        <v>35.729999999999997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2617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3052</v>
      </c>
      <c r="F200" s="216" t="s">
        <v>3053</v>
      </c>
      <c r="G200" s="217" t="s">
        <v>2937</v>
      </c>
      <c r="H200" s="218">
        <v>10.321999999999999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2625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2944</v>
      </c>
      <c r="F201" s="216" t="s">
        <v>2945</v>
      </c>
      <c r="G201" s="217" t="s">
        <v>295</v>
      </c>
      <c r="H201" s="218">
        <v>9.5280000000000005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2633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3046</v>
      </c>
      <c r="F202" s="216" t="s">
        <v>3047</v>
      </c>
      <c r="G202" s="217" t="s">
        <v>529</v>
      </c>
      <c r="H202" s="218">
        <v>1.5880000000000001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2641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2948</v>
      </c>
      <c r="F203" s="212" t="s">
        <v>2949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3039</v>
      </c>
      <c r="F204" s="216" t="s">
        <v>3040</v>
      </c>
      <c r="G204" s="217" t="s">
        <v>529</v>
      </c>
      <c r="H204" s="218">
        <v>1.5880000000000001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2648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3054</v>
      </c>
      <c r="F205" s="216" t="s">
        <v>3055</v>
      </c>
      <c r="G205" s="217" t="s">
        <v>529</v>
      </c>
      <c r="H205" s="218">
        <v>0.79400000000000004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1998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3056</v>
      </c>
      <c r="F206" s="216" t="s">
        <v>3057</v>
      </c>
      <c r="G206" s="217" t="s">
        <v>529</v>
      </c>
      <c r="H206" s="218">
        <v>0.79400000000000004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2041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3058</v>
      </c>
      <c r="F207" s="216" t="s">
        <v>3059</v>
      </c>
      <c r="G207" s="217" t="s">
        <v>529</v>
      </c>
      <c r="H207" s="218">
        <v>0.79400000000000004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1923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2931</v>
      </c>
      <c r="F208" s="216" t="s">
        <v>2932</v>
      </c>
      <c r="G208" s="217" t="s">
        <v>529</v>
      </c>
      <c r="H208" s="218">
        <v>2.3820000000000001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1949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2959</v>
      </c>
      <c r="F209" s="216" t="s">
        <v>2930</v>
      </c>
      <c r="G209" s="217" t="s">
        <v>529</v>
      </c>
      <c r="H209" s="218">
        <v>8.734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1804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2962</v>
      </c>
      <c r="F210" s="216" t="s">
        <v>2963</v>
      </c>
      <c r="G210" s="217" t="s">
        <v>529</v>
      </c>
      <c r="H210" s="218">
        <v>12.704000000000001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2757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2964</v>
      </c>
      <c r="F211" s="216" t="s">
        <v>2965</v>
      </c>
      <c r="G211" s="217" t="s">
        <v>529</v>
      </c>
      <c r="H211" s="218">
        <v>4.7640000000000002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2752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2966</v>
      </c>
      <c r="F212" s="216" t="s">
        <v>2967</v>
      </c>
      <c r="G212" s="217" t="s">
        <v>141</v>
      </c>
      <c r="H212" s="218">
        <v>9.5280000000000005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2688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2968</v>
      </c>
      <c r="F213" s="216" t="s">
        <v>2969</v>
      </c>
      <c r="G213" s="217" t="s">
        <v>141</v>
      </c>
      <c r="H213" s="218">
        <v>3.9700000000000002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2696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3060</v>
      </c>
      <c r="F214" s="216" t="s">
        <v>3042</v>
      </c>
      <c r="G214" s="217" t="s">
        <v>529</v>
      </c>
      <c r="H214" s="218">
        <v>0.79400000000000004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2704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3061</v>
      </c>
      <c r="F215" s="216" t="s">
        <v>3062</v>
      </c>
      <c r="G215" s="217" t="s">
        <v>529</v>
      </c>
      <c r="H215" s="218">
        <v>1.5880000000000001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2712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2933</v>
      </c>
      <c r="F216" s="212" t="s">
        <v>2934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3063</v>
      </c>
      <c r="F217" s="216" t="s">
        <v>3064</v>
      </c>
      <c r="G217" s="217" t="s">
        <v>2937</v>
      </c>
      <c r="H217" s="218">
        <v>28.584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2720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3065</v>
      </c>
      <c r="F218" s="216" t="s">
        <v>3066</v>
      </c>
      <c r="G218" s="217" t="s">
        <v>2937</v>
      </c>
      <c r="H218" s="218">
        <v>23.82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2728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3067</v>
      </c>
      <c r="F219" s="216" t="s">
        <v>3068</v>
      </c>
      <c r="G219" s="217" t="s">
        <v>2937</v>
      </c>
      <c r="H219" s="218">
        <v>33.347999999999999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2736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3046</v>
      </c>
      <c r="F220" s="216" t="s">
        <v>3047</v>
      </c>
      <c r="G220" s="217" t="s">
        <v>529</v>
      </c>
      <c r="H220" s="218">
        <v>1.5880000000000001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2744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2944</v>
      </c>
      <c r="F221" s="216" t="s">
        <v>2945</v>
      </c>
      <c r="G221" s="217" t="s">
        <v>295</v>
      </c>
      <c r="H221" s="218">
        <v>19.850000000000001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2771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1791</v>
      </c>
      <c r="F222" s="201" t="s">
        <v>3069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3070</v>
      </c>
      <c r="F223" s="216" t="s">
        <v>3071</v>
      </c>
      <c r="G223" s="217" t="s">
        <v>2912</v>
      </c>
      <c r="H223" s="218">
        <v>0.79400000000000004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2787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3072</v>
      </c>
      <c r="F224" s="216" t="s">
        <v>3073</v>
      </c>
      <c r="G224" s="217" t="s">
        <v>2912</v>
      </c>
      <c r="H224" s="218">
        <v>0.79400000000000004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2795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3074</v>
      </c>
      <c r="F225" s="216" t="s">
        <v>3075</v>
      </c>
      <c r="G225" s="217" t="s">
        <v>2912</v>
      </c>
      <c r="H225" s="218">
        <v>0.79400000000000004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2801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3076</v>
      </c>
      <c r="F226" s="216" t="s">
        <v>3077</v>
      </c>
      <c r="G226" s="217" t="s">
        <v>2912</v>
      </c>
      <c r="H226" s="218">
        <v>0.79400000000000004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2809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3078</v>
      </c>
      <c r="F227" s="216" t="s">
        <v>3079</v>
      </c>
      <c r="G227" s="217" t="s">
        <v>2912</v>
      </c>
      <c r="H227" s="218">
        <v>0.79400000000000004</v>
      </c>
      <c r="I227" s="219"/>
      <c r="J227" s="220">
        <f>ROUND(I227*H227,2)</f>
        <v>0</v>
      </c>
      <c r="K227" s="216" t="s">
        <v>19</v>
      </c>
      <c r="L227" s="45"/>
      <c r="M227" s="299" t="s">
        <v>19</v>
      </c>
      <c r="N227" s="300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2779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uN53mv1wZGJao01UF1FmsbCW+Ghe4lcL+MmsCbUq/LEz8E95cPgPFseETOV7OEn3xZ7+Q/WpiijrJ2xY1hBn0A==" hashValue="nIHX9b46KIPFIBn9k2oREMNoFnArFAYwUmQsfCPClbX3O4JPk2+s16gGH16VPC6X1y80hhJPaewHr0A3+CXJpg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3080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ROUND((SUM(BE99:BE274)),  2)</f>
        <v>0</v>
      </c>
      <c r="G35" s="39"/>
      <c r="H35" s="39"/>
      <c r="I35" s="159">
        <v>0.20999999999999999</v>
      </c>
      <c r="J35" s="158">
        <f>ROUND(((SUM(BE99:BE274))*I35),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ROUND((SUM(BF99:BF274)),  2)</f>
        <v>0</v>
      </c>
      <c r="G36" s="39"/>
      <c r="H36" s="39"/>
      <c r="I36" s="159">
        <v>0.14999999999999999</v>
      </c>
      <c r="J36" s="158">
        <f>ROUND(((SUM(BF99:BF274))*I36),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ROUND((SUM(BG99:BG274)),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ROUND((SUM(BH99:BH274)),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ROUND((SUM(BI99:BI274)),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h - ÚT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3081</v>
      </c>
      <c r="E69" s="184"/>
      <c r="F69" s="184"/>
      <c r="G69" s="184"/>
      <c r="H69" s="184"/>
      <c r="I69" s="184"/>
      <c r="J69" s="185">
        <f>J122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3082</v>
      </c>
      <c r="E70" s="184"/>
      <c r="F70" s="184"/>
      <c r="G70" s="184"/>
      <c r="H70" s="184"/>
      <c r="I70" s="184"/>
      <c r="J70" s="185">
        <f>J126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3083</v>
      </c>
      <c r="E71" s="184"/>
      <c r="F71" s="184"/>
      <c r="G71" s="184"/>
      <c r="H71" s="184"/>
      <c r="I71" s="184"/>
      <c r="J71" s="185">
        <f>J130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3084</v>
      </c>
      <c r="E72" s="184"/>
      <c r="F72" s="184"/>
      <c r="G72" s="184"/>
      <c r="H72" s="184"/>
      <c r="I72" s="184"/>
      <c r="J72" s="185">
        <f>J146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3085</v>
      </c>
      <c r="E73" s="184"/>
      <c r="F73" s="184"/>
      <c r="G73" s="184"/>
      <c r="H73" s="184"/>
      <c r="I73" s="184"/>
      <c r="J73" s="185">
        <f>J167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3086</v>
      </c>
      <c r="E74" s="184"/>
      <c r="F74" s="184"/>
      <c r="G74" s="184"/>
      <c r="H74" s="184"/>
      <c r="I74" s="184"/>
      <c r="J74" s="185">
        <f>J226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9" customFormat="1" ht="24.96" customHeight="1">
      <c r="A75" s="9"/>
      <c r="B75" s="176"/>
      <c r="C75" s="177"/>
      <c r="D75" s="178" t="s">
        <v>668</v>
      </c>
      <c r="E75" s="179"/>
      <c r="F75" s="179"/>
      <c r="G75" s="179"/>
      <c r="H75" s="179"/>
      <c r="I75" s="179"/>
      <c r="J75" s="180">
        <f>J264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hidden="1" s="9" customFormat="1" ht="24.96" customHeight="1">
      <c r="A76" s="9"/>
      <c r="B76" s="176"/>
      <c r="C76" s="177"/>
      <c r="D76" s="178" t="s">
        <v>3087</v>
      </c>
      <c r="E76" s="179"/>
      <c r="F76" s="179"/>
      <c r="G76" s="179"/>
      <c r="H76" s="179"/>
      <c r="I76" s="179"/>
      <c r="J76" s="180">
        <f>J271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10" customFormat="1" ht="19.92" customHeight="1">
      <c r="A77" s="10"/>
      <c r="B77" s="182"/>
      <c r="C77" s="126"/>
      <c r="D77" s="183" t="s">
        <v>3088</v>
      </c>
      <c r="E77" s="184"/>
      <c r="F77" s="184"/>
      <c r="G77" s="184"/>
      <c r="H77" s="184"/>
      <c r="I77" s="184"/>
      <c r="J77" s="185">
        <f>J272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4201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h - ÚT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>Dýšiná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P100+P107+P264+P271</f>
        <v>0</v>
      </c>
      <c r="Q99" s="97"/>
      <c r="R99" s="195">
        <f>R100+R107+R264+R271</f>
        <v>1.8234732299999998</v>
      </c>
      <c r="S99" s="97"/>
      <c r="T99" s="196">
        <f>T100+T107+T264+T271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BK100+BK107+BK264+BK271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287</v>
      </c>
      <c r="F100" s="201" t="s">
        <v>288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P101+P103</f>
        <v>0</v>
      </c>
      <c r="Q100" s="206"/>
      <c r="R100" s="207">
        <f>R101+R103</f>
        <v>0</v>
      </c>
      <c r="S100" s="206"/>
      <c r="T100" s="208">
        <f>T101+T103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BK101+BK103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473</v>
      </c>
      <c r="F101" s="212" t="s">
        <v>999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P102</f>
        <v>0</v>
      </c>
      <c r="Q101" s="206"/>
      <c r="R101" s="207">
        <f>R102</f>
        <v>0</v>
      </c>
      <c r="S101" s="206"/>
      <c r="T101" s="208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BK102</f>
        <v>0</v>
      </c>
    </row>
    <row r="102" s="2" customFormat="1" ht="21.75" customHeight="1">
      <c r="A102" s="39"/>
      <c r="B102" s="40"/>
      <c r="C102" s="214" t="s">
        <v>81</v>
      </c>
      <c r="D102" s="214" t="s">
        <v>292</v>
      </c>
      <c r="E102" s="215" t="s">
        <v>2081</v>
      </c>
      <c r="F102" s="216" t="s">
        <v>2082</v>
      </c>
      <c r="G102" s="217" t="s">
        <v>295</v>
      </c>
      <c r="H102" s="218">
        <v>29.988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7126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SUM(BK104:BK106)</f>
        <v>0</v>
      </c>
    </row>
    <row r="104" s="2" customFormat="1" ht="24.15" customHeight="1">
      <c r="A104" s="39"/>
      <c r="B104" s="40"/>
      <c r="C104" s="214" t="s">
        <v>83</v>
      </c>
      <c r="D104" s="214" t="s">
        <v>292</v>
      </c>
      <c r="E104" s="215" t="s">
        <v>3090</v>
      </c>
      <c r="F104" s="216" t="s">
        <v>3091</v>
      </c>
      <c r="G104" s="217" t="s">
        <v>620</v>
      </c>
      <c r="H104" s="218">
        <v>21.658000000000001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7127</v>
      </c>
    </row>
    <row r="105" s="2" customFormat="1" ht="24.15" customHeight="1">
      <c r="A105" s="39"/>
      <c r="B105" s="40"/>
      <c r="C105" s="214" t="s">
        <v>139</v>
      </c>
      <c r="D105" s="214" t="s">
        <v>292</v>
      </c>
      <c r="E105" s="215" t="s">
        <v>2090</v>
      </c>
      <c r="F105" s="216" t="s">
        <v>2091</v>
      </c>
      <c r="G105" s="217" t="s">
        <v>141</v>
      </c>
      <c r="H105" s="218">
        <v>41.649999999999999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7128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2096</v>
      </c>
      <c r="F106" s="216" t="s">
        <v>2097</v>
      </c>
      <c r="G106" s="217" t="s">
        <v>141</v>
      </c>
      <c r="H106" s="218">
        <v>54.145000000000003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7129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P108+P122+P126+P130+P146+P167+P226</f>
        <v>0</v>
      </c>
      <c r="Q107" s="206"/>
      <c r="R107" s="207">
        <f>R108+R122+R126+R130+R146+R167+R226</f>
        <v>1.8234732299999998</v>
      </c>
      <c r="S107" s="206"/>
      <c r="T107" s="208">
        <f>T108+T122+T126+T130+T146+T167+T226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BK108+BK122+BK126+BK130+BK146+BK167+BK226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1176</v>
      </c>
      <c r="F108" s="212" t="s">
        <v>1177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SUM(P109:P121)</f>
        <v>0</v>
      </c>
      <c r="Q108" s="206"/>
      <c r="R108" s="207">
        <f>SUM(R109:R121)</f>
        <v>0.14012184</v>
      </c>
      <c r="S108" s="206"/>
      <c r="T108" s="208">
        <f>SUM(T109:T121)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SUM(BK109:BK121)</f>
        <v>0</v>
      </c>
    </row>
    <row r="109" s="2" customFormat="1" ht="62.7" customHeight="1">
      <c r="A109" s="39"/>
      <c r="B109" s="40"/>
      <c r="C109" s="214" t="s">
        <v>461</v>
      </c>
      <c r="D109" s="214" t="s">
        <v>292</v>
      </c>
      <c r="E109" s="215" t="s">
        <v>3095</v>
      </c>
      <c r="F109" s="216" t="s">
        <v>3096</v>
      </c>
      <c r="G109" s="217" t="s">
        <v>141</v>
      </c>
      <c r="H109" s="218">
        <v>1.6659999999999999</v>
      </c>
      <c r="I109" s="219"/>
      <c r="J109" s="220">
        <f>ROUND(I109*H109,2)</f>
        <v>0</v>
      </c>
      <c r="K109" s="216" t="s">
        <v>1940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7130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3098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24.15" customHeight="1">
      <c r="A111" s="39"/>
      <c r="B111" s="40"/>
      <c r="C111" s="265" t="s">
        <v>473</v>
      </c>
      <c r="D111" s="265" t="s">
        <v>357</v>
      </c>
      <c r="E111" s="266" t="s">
        <v>3099</v>
      </c>
      <c r="F111" s="267" t="s">
        <v>3100</v>
      </c>
      <c r="G111" s="268" t="s">
        <v>141</v>
      </c>
      <c r="H111" s="269">
        <v>1.6990000000000001</v>
      </c>
      <c r="I111" s="270"/>
      <c r="J111" s="271">
        <f>ROUND(I111*H111,2)</f>
        <v>0</v>
      </c>
      <c r="K111" s="267" t="s">
        <v>1940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0.0011800000000000001</v>
      </c>
      <c r="R111" s="223">
        <f>Q111*H111</f>
        <v>0.00200482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382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7131</v>
      </c>
    </row>
    <row r="112" s="2" customFormat="1" ht="66.75" customHeight="1">
      <c r="A112" s="39"/>
      <c r="B112" s="40"/>
      <c r="C112" s="214" t="s">
        <v>491</v>
      </c>
      <c r="D112" s="214" t="s">
        <v>292</v>
      </c>
      <c r="E112" s="215" t="s">
        <v>3102</v>
      </c>
      <c r="F112" s="216" t="s">
        <v>3103</v>
      </c>
      <c r="G112" s="217" t="s">
        <v>141</v>
      </c>
      <c r="H112" s="218">
        <v>716.38</v>
      </c>
      <c r="I112" s="219"/>
      <c r="J112" s="220">
        <f>ROUND(I112*H112,2)</f>
        <v>0</v>
      </c>
      <c r="K112" s="216" t="s">
        <v>1940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0.13611220000000002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7132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3105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16.5" customHeight="1">
      <c r="A114" s="39"/>
      <c r="B114" s="40"/>
      <c r="C114" s="265" t="s">
        <v>360</v>
      </c>
      <c r="D114" s="265" t="s">
        <v>357</v>
      </c>
      <c r="E114" s="266" t="s">
        <v>3106</v>
      </c>
      <c r="F114" s="267" t="s">
        <v>3107</v>
      </c>
      <c r="G114" s="268" t="s">
        <v>141</v>
      </c>
      <c r="H114" s="269">
        <v>74.969999999999999</v>
      </c>
      <c r="I114" s="270"/>
      <c r="J114" s="271">
        <f>ROUND(I114*H114,2)</f>
        <v>0</v>
      </c>
      <c r="K114" s="267" t="s">
        <v>19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7133</v>
      </c>
    </row>
    <row r="115" s="2" customFormat="1" ht="16.5" customHeight="1">
      <c r="A115" s="39"/>
      <c r="B115" s="40"/>
      <c r="C115" s="265" t="s">
        <v>428</v>
      </c>
      <c r="D115" s="265" t="s">
        <v>357</v>
      </c>
      <c r="E115" s="266" t="s">
        <v>3109</v>
      </c>
      <c r="F115" s="267" t="s">
        <v>3110</v>
      </c>
      <c r="G115" s="268" t="s">
        <v>141</v>
      </c>
      <c r="H115" s="269">
        <v>141.61000000000001</v>
      </c>
      <c r="I115" s="270"/>
      <c r="J115" s="271">
        <f>ROUND(I115*H115,2)</f>
        <v>0</v>
      </c>
      <c r="K115" s="267" t="s">
        <v>19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7134</v>
      </c>
    </row>
    <row r="116" s="2" customFormat="1" ht="16.5" customHeight="1">
      <c r="A116" s="39"/>
      <c r="B116" s="40"/>
      <c r="C116" s="265" t="s">
        <v>569</v>
      </c>
      <c r="D116" s="265" t="s">
        <v>357</v>
      </c>
      <c r="E116" s="266" t="s">
        <v>3112</v>
      </c>
      <c r="F116" s="267" t="s">
        <v>3113</v>
      </c>
      <c r="G116" s="268" t="s">
        <v>141</v>
      </c>
      <c r="H116" s="269">
        <v>249.90000000000001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7135</v>
      </c>
    </row>
    <row r="117" s="2" customFormat="1" ht="16.5" customHeight="1">
      <c r="A117" s="39"/>
      <c r="B117" s="40"/>
      <c r="C117" s="265" t="s">
        <v>652</v>
      </c>
      <c r="D117" s="265" t="s">
        <v>357</v>
      </c>
      <c r="E117" s="266" t="s">
        <v>3115</v>
      </c>
      <c r="F117" s="267" t="s">
        <v>3116</v>
      </c>
      <c r="G117" s="268" t="s">
        <v>141</v>
      </c>
      <c r="H117" s="269">
        <v>108.29000000000001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7136</v>
      </c>
    </row>
    <row r="118" s="2" customFormat="1" ht="16.5" customHeight="1">
      <c r="A118" s="39"/>
      <c r="B118" s="40"/>
      <c r="C118" s="265" t="s">
        <v>606</v>
      </c>
      <c r="D118" s="265" t="s">
        <v>357</v>
      </c>
      <c r="E118" s="266" t="s">
        <v>3118</v>
      </c>
      <c r="F118" s="267" t="s">
        <v>3119</v>
      </c>
      <c r="G118" s="268" t="s">
        <v>141</v>
      </c>
      <c r="H118" s="269">
        <v>74.969999999999999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7137</v>
      </c>
    </row>
    <row r="119" s="2" customFormat="1" ht="16.5" customHeight="1">
      <c r="A119" s="39"/>
      <c r="B119" s="40"/>
      <c r="C119" s="265" t="s">
        <v>612</v>
      </c>
      <c r="D119" s="265" t="s">
        <v>357</v>
      </c>
      <c r="E119" s="266" t="s">
        <v>3121</v>
      </c>
      <c r="F119" s="267" t="s">
        <v>3122</v>
      </c>
      <c r="G119" s="268" t="s">
        <v>141</v>
      </c>
      <c r="H119" s="269">
        <v>66.640000000000001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7138</v>
      </c>
    </row>
    <row r="120" s="2" customFormat="1" ht="33" customHeight="1">
      <c r="A120" s="39"/>
      <c r="B120" s="40"/>
      <c r="C120" s="214" t="s">
        <v>644</v>
      </c>
      <c r="D120" s="214" t="s">
        <v>292</v>
      </c>
      <c r="E120" s="215" t="s">
        <v>3124</v>
      </c>
      <c r="F120" s="216" t="s">
        <v>3125</v>
      </c>
      <c r="G120" s="217" t="s">
        <v>141</v>
      </c>
      <c r="H120" s="218">
        <v>1.6659999999999999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7139</v>
      </c>
    </row>
    <row r="121" s="2" customFormat="1" ht="24.15" customHeight="1">
      <c r="A121" s="39"/>
      <c r="B121" s="40"/>
      <c r="C121" s="265" t="s">
        <v>8</v>
      </c>
      <c r="D121" s="265" t="s">
        <v>357</v>
      </c>
      <c r="E121" s="266" t="s">
        <v>3099</v>
      </c>
      <c r="F121" s="267" t="s">
        <v>3100</v>
      </c>
      <c r="G121" s="268" t="s">
        <v>141</v>
      </c>
      <c r="H121" s="269">
        <v>1.6990000000000001</v>
      </c>
      <c r="I121" s="270"/>
      <c r="J121" s="271">
        <f>ROUND(I121*H121,2)</f>
        <v>0</v>
      </c>
      <c r="K121" s="267" t="s">
        <v>1940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0.0011800000000000001</v>
      </c>
      <c r="R121" s="223">
        <f>Q121*H121</f>
        <v>0.00200482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382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7140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3128</v>
      </c>
      <c r="F122" s="212" t="s">
        <v>3129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SUM(P123:P125)</f>
        <v>0</v>
      </c>
      <c r="Q122" s="206"/>
      <c r="R122" s="207">
        <f>SUM(R123:R125)</f>
        <v>0</v>
      </c>
      <c r="S122" s="206"/>
      <c r="T122" s="208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83</v>
      </c>
      <c r="AT122" s="210" t="s">
        <v>73</v>
      </c>
      <c r="AU122" s="210" t="s">
        <v>81</v>
      </c>
      <c r="AY122" s="209" t="s">
        <v>289</v>
      </c>
      <c r="BK122" s="211">
        <f>SUM(BK123:BK125)</f>
        <v>0</v>
      </c>
    </row>
    <row r="123" s="2" customFormat="1" ht="33" customHeight="1">
      <c r="A123" s="39"/>
      <c r="B123" s="40"/>
      <c r="C123" s="214" t="s">
        <v>573</v>
      </c>
      <c r="D123" s="214" t="s">
        <v>292</v>
      </c>
      <c r="E123" s="215" t="s">
        <v>3130</v>
      </c>
      <c r="F123" s="216" t="s">
        <v>3131</v>
      </c>
      <c r="G123" s="217" t="s">
        <v>620</v>
      </c>
      <c r="H123" s="218">
        <v>11.662000000000001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7141</v>
      </c>
    </row>
    <row r="124" s="2" customFormat="1" ht="33" customHeight="1">
      <c r="A124" s="39"/>
      <c r="B124" s="40"/>
      <c r="C124" s="214" t="s">
        <v>526</v>
      </c>
      <c r="D124" s="214" t="s">
        <v>292</v>
      </c>
      <c r="E124" s="215" t="s">
        <v>3133</v>
      </c>
      <c r="F124" s="216" t="s">
        <v>3134</v>
      </c>
      <c r="G124" s="217" t="s">
        <v>620</v>
      </c>
      <c r="H124" s="218">
        <v>4.9980000000000002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7142</v>
      </c>
    </row>
    <row r="125" s="2" customFormat="1" ht="33" customHeight="1">
      <c r="A125" s="39"/>
      <c r="B125" s="40"/>
      <c r="C125" s="214" t="s">
        <v>531</v>
      </c>
      <c r="D125" s="214" t="s">
        <v>292</v>
      </c>
      <c r="E125" s="215" t="s">
        <v>3136</v>
      </c>
      <c r="F125" s="216" t="s">
        <v>3137</v>
      </c>
      <c r="G125" s="217" t="s">
        <v>620</v>
      </c>
      <c r="H125" s="218">
        <v>3.3319999999999999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7143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3139</v>
      </c>
      <c r="F126" s="212" t="s">
        <v>3140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SUM(P127:P129)</f>
        <v>0</v>
      </c>
      <c r="Q126" s="206"/>
      <c r="R126" s="207">
        <f>SUM(R127:R129)</f>
        <v>0</v>
      </c>
      <c r="S126" s="206"/>
      <c r="T126" s="208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81</v>
      </c>
      <c r="AY126" s="209" t="s">
        <v>289</v>
      </c>
      <c r="BK126" s="211">
        <f>SUM(BK127:BK129)</f>
        <v>0</v>
      </c>
    </row>
    <row r="127" s="2" customFormat="1" ht="55.5" customHeight="1">
      <c r="A127" s="39"/>
      <c r="B127" s="40"/>
      <c r="C127" s="214" t="s">
        <v>442</v>
      </c>
      <c r="D127" s="214" t="s">
        <v>292</v>
      </c>
      <c r="E127" s="215" t="s">
        <v>3141</v>
      </c>
      <c r="F127" s="216" t="s">
        <v>3142</v>
      </c>
      <c r="G127" s="217" t="s">
        <v>3143</v>
      </c>
      <c r="H127" s="218">
        <v>0.83299999999999996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7144</v>
      </c>
    </row>
    <row r="128" s="2" customFormat="1" ht="37.8" customHeight="1">
      <c r="A128" s="39"/>
      <c r="B128" s="40"/>
      <c r="C128" s="214" t="s">
        <v>448</v>
      </c>
      <c r="D128" s="214" t="s">
        <v>292</v>
      </c>
      <c r="E128" s="215" t="s">
        <v>3145</v>
      </c>
      <c r="F128" s="216" t="s">
        <v>3146</v>
      </c>
      <c r="G128" s="217" t="s">
        <v>239</v>
      </c>
      <c r="H128" s="218">
        <v>0.74099999999999999</v>
      </c>
      <c r="I128" s="219"/>
      <c r="J128" s="220">
        <f>ROUND(I128*H128,2)</f>
        <v>0</v>
      </c>
      <c r="K128" s="216" t="s">
        <v>1940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7145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3148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3149</v>
      </c>
      <c r="F130" s="212" t="s">
        <v>3150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SUM(P131:P145)</f>
        <v>0</v>
      </c>
      <c r="Q130" s="206"/>
      <c r="R130" s="207">
        <f>SUM(R131:R145)</f>
        <v>0.034111349999999999</v>
      </c>
      <c r="S130" s="206"/>
      <c r="T130" s="208">
        <f>SUM(T131:T145)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83</v>
      </c>
      <c r="AT130" s="210" t="s">
        <v>73</v>
      </c>
      <c r="AU130" s="210" t="s">
        <v>81</v>
      </c>
      <c r="AY130" s="209" t="s">
        <v>289</v>
      </c>
      <c r="BK130" s="211">
        <f>SUM(BK131:BK145)</f>
        <v>0</v>
      </c>
    </row>
    <row r="131" s="2" customFormat="1" ht="24.15" customHeight="1">
      <c r="A131" s="39"/>
      <c r="B131" s="40"/>
      <c r="C131" s="214" t="s">
        <v>7</v>
      </c>
      <c r="D131" s="214" t="s">
        <v>292</v>
      </c>
      <c r="E131" s="215" t="s">
        <v>3151</v>
      </c>
      <c r="F131" s="216" t="s">
        <v>3152</v>
      </c>
      <c r="G131" s="217" t="s">
        <v>620</v>
      </c>
      <c r="H131" s="218">
        <v>0.83299999999999996</v>
      </c>
      <c r="I131" s="219"/>
      <c r="J131" s="220">
        <f>ROUND(I131*H131,2)</f>
        <v>0</v>
      </c>
      <c r="K131" s="216" t="s">
        <v>1940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0.031809999999999998</v>
      </c>
      <c r="R131" s="223">
        <f>Q131*H131</f>
        <v>0.026497729999999997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7146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3154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388</v>
      </c>
      <c r="D133" s="265" t="s">
        <v>357</v>
      </c>
      <c r="E133" s="266" t="s">
        <v>3155</v>
      </c>
      <c r="F133" s="267" t="s">
        <v>7147</v>
      </c>
      <c r="G133" s="268" t="s">
        <v>620</v>
      </c>
      <c r="H133" s="269">
        <v>0.83299999999999996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7148</v>
      </c>
    </row>
    <row r="134" s="2" customFormat="1" ht="16.5" customHeight="1">
      <c r="A134" s="39"/>
      <c r="B134" s="40"/>
      <c r="C134" s="214" t="s">
        <v>393</v>
      </c>
      <c r="D134" s="214" t="s">
        <v>292</v>
      </c>
      <c r="E134" s="215" t="s">
        <v>3158</v>
      </c>
      <c r="F134" s="216" t="s">
        <v>3159</v>
      </c>
      <c r="G134" s="217" t="s">
        <v>529</v>
      </c>
      <c r="H134" s="218">
        <v>16.66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7149</v>
      </c>
    </row>
    <row r="135" s="2" customFormat="1" ht="16.5" customHeight="1">
      <c r="A135" s="39"/>
      <c r="B135" s="40"/>
      <c r="C135" s="265" t="s">
        <v>400</v>
      </c>
      <c r="D135" s="265" t="s">
        <v>357</v>
      </c>
      <c r="E135" s="266" t="s">
        <v>3161</v>
      </c>
      <c r="F135" s="267" t="s">
        <v>3162</v>
      </c>
      <c r="G135" s="268" t="s">
        <v>529</v>
      </c>
      <c r="H135" s="269">
        <v>16.66</v>
      </c>
      <c r="I135" s="270"/>
      <c r="J135" s="271">
        <f>ROUND(I135*H135,2)</f>
        <v>0</v>
      </c>
      <c r="K135" s="267" t="s">
        <v>19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382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7150</v>
      </c>
    </row>
    <row r="136" s="2" customFormat="1" ht="37.8" customHeight="1">
      <c r="A136" s="39"/>
      <c r="B136" s="40"/>
      <c r="C136" s="214" t="s">
        <v>578</v>
      </c>
      <c r="D136" s="214" t="s">
        <v>292</v>
      </c>
      <c r="E136" s="215" t="s">
        <v>3164</v>
      </c>
      <c r="F136" s="216" t="s">
        <v>3165</v>
      </c>
      <c r="G136" s="217" t="s">
        <v>572</v>
      </c>
      <c r="H136" s="218">
        <v>1.6659999999999999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7151</v>
      </c>
    </row>
    <row r="137" s="2" customFormat="1" ht="37.8" customHeight="1">
      <c r="A137" s="39"/>
      <c r="B137" s="40"/>
      <c r="C137" s="214" t="s">
        <v>585</v>
      </c>
      <c r="D137" s="214" t="s">
        <v>292</v>
      </c>
      <c r="E137" s="215" t="s">
        <v>3167</v>
      </c>
      <c r="F137" s="216" t="s">
        <v>3168</v>
      </c>
      <c r="G137" s="217" t="s">
        <v>572</v>
      </c>
      <c r="H137" s="218">
        <v>0.83299999999999996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7152</v>
      </c>
    </row>
    <row r="138" s="2" customFormat="1" ht="55.5" customHeight="1">
      <c r="A138" s="39"/>
      <c r="B138" s="40"/>
      <c r="C138" s="214" t="s">
        <v>1246</v>
      </c>
      <c r="D138" s="214" t="s">
        <v>292</v>
      </c>
      <c r="E138" s="215" t="s">
        <v>3170</v>
      </c>
      <c r="F138" s="216" t="s">
        <v>3171</v>
      </c>
      <c r="G138" s="217" t="s">
        <v>572</v>
      </c>
      <c r="H138" s="218">
        <v>0.83299999999999996</v>
      </c>
      <c r="I138" s="219"/>
      <c r="J138" s="220">
        <f>ROUND(I138*H138,2)</f>
        <v>0</v>
      </c>
      <c r="K138" s="216" t="s">
        <v>1940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0.00298</v>
      </c>
      <c r="R138" s="223">
        <f>Q138*H138</f>
        <v>0.00248234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7153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3173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55.5" customHeight="1">
      <c r="A140" s="39"/>
      <c r="B140" s="40"/>
      <c r="C140" s="214" t="s">
        <v>1241</v>
      </c>
      <c r="D140" s="214" t="s">
        <v>292</v>
      </c>
      <c r="E140" s="215" t="s">
        <v>3174</v>
      </c>
      <c r="F140" s="216" t="s">
        <v>3175</v>
      </c>
      <c r="G140" s="217" t="s">
        <v>572</v>
      </c>
      <c r="H140" s="218">
        <v>0.83299999999999996</v>
      </c>
      <c r="I140" s="219"/>
      <c r="J140" s="220">
        <f>ROUND(I140*H140,2)</f>
        <v>0</v>
      </c>
      <c r="K140" s="216" t="s">
        <v>1940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0.0032799999999999999</v>
      </c>
      <c r="R140" s="223">
        <f>Q140*H140</f>
        <v>0.0027322399999999999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7154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3177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37.8" customHeight="1">
      <c r="A142" s="39"/>
      <c r="B142" s="40"/>
      <c r="C142" s="214" t="s">
        <v>365</v>
      </c>
      <c r="D142" s="214" t="s">
        <v>292</v>
      </c>
      <c r="E142" s="215" t="s">
        <v>3178</v>
      </c>
      <c r="F142" s="216" t="s">
        <v>3179</v>
      </c>
      <c r="G142" s="217" t="s">
        <v>572</v>
      </c>
      <c r="H142" s="218">
        <v>0.83299999999999996</v>
      </c>
      <c r="I142" s="219"/>
      <c r="J142" s="220">
        <f>ROUND(I142*H142,2)</f>
        <v>0</v>
      </c>
      <c r="K142" s="216" t="s">
        <v>1940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0.0028800000000000002</v>
      </c>
      <c r="R142" s="223">
        <f>Q142*H142</f>
        <v>0.0023990399999999999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7155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3181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2" customFormat="1" ht="37.8" customHeight="1">
      <c r="A144" s="39"/>
      <c r="B144" s="40"/>
      <c r="C144" s="214" t="s">
        <v>370</v>
      </c>
      <c r="D144" s="214" t="s">
        <v>292</v>
      </c>
      <c r="E144" s="215" t="s">
        <v>3145</v>
      </c>
      <c r="F144" s="216" t="s">
        <v>3146</v>
      </c>
      <c r="G144" s="217" t="s">
        <v>239</v>
      </c>
      <c r="H144" s="218">
        <v>0.36099999999999999</v>
      </c>
      <c r="I144" s="219"/>
      <c r="J144" s="220">
        <f>ROUND(I144*H144,2)</f>
        <v>0</v>
      </c>
      <c r="K144" s="216" t="s">
        <v>1940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7156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3148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3183</v>
      </c>
      <c r="F146" s="212" t="s">
        <v>3184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SUM(P147:P166)</f>
        <v>0</v>
      </c>
      <c r="Q146" s="206"/>
      <c r="R146" s="207">
        <f>SUM(R147:R166)</f>
        <v>0.72695910000000008</v>
      </c>
      <c r="S146" s="206"/>
      <c r="T146" s="208">
        <f>SUM(T147:T166)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83</v>
      </c>
      <c r="AT146" s="210" t="s">
        <v>73</v>
      </c>
      <c r="AU146" s="210" t="s">
        <v>81</v>
      </c>
      <c r="AY146" s="209" t="s">
        <v>289</v>
      </c>
      <c r="BK146" s="211">
        <f>SUM(BK147:BK166)</f>
        <v>0</v>
      </c>
    </row>
    <row r="147" s="2" customFormat="1" ht="24.15" customHeight="1">
      <c r="A147" s="39"/>
      <c r="B147" s="40"/>
      <c r="C147" s="214" t="s">
        <v>376</v>
      </c>
      <c r="D147" s="214" t="s">
        <v>292</v>
      </c>
      <c r="E147" s="215" t="s">
        <v>3185</v>
      </c>
      <c r="F147" s="216" t="s">
        <v>3186</v>
      </c>
      <c r="G147" s="217" t="s">
        <v>620</v>
      </c>
      <c r="H147" s="218">
        <v>1.6659999999999999</v>
      </c>
      <c r="I147" s="219"/>
      <c r="J147" s="220">
        <f>ROUND(I147*H147,2)</f>
        <v>0</v>
      </c>
      <c r="K147" s="216" t="s">
        <v>1940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0.0016299999999999999</v>
      </c>
      <c r="R147" s="223">
        <f>Q147*H147</f>
        <v>0.00271558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7157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3188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37.8" customHeight="1">
      <c r="A149" s="39"/>
      <c r="B149" s="40"/>
      <c r="C149" s="214" t="s">
        <v>382</v>
      </c>
      <c r="D149" s="214" t="s">
        <v>292</v>
      </c>
      <c r="E149" s="215" t="s">
        <v>3189</v>
      </c>
      <c r="F149" s="216" t="s">
        <v>3190</v>
      </c>
      <c r="G149" s="217" t="s">
        <v>620</v>
      </c>
      <c r="H149" s="218">
        <v>1.6659999999999999</v>
      </c>
      <c r="I149" s="219"/>
      <c r="J149" s="220">
        <f>ROUND(I149*H149,2)</f>
        <v>0</v>
      </c>
      <c r="K149" s="216" t="s">
        <v>1940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0.027820000000000001</v>
      </c>
      <c r="R149" s="223">
        <f>Q149*H149</f>
        <v>0.04634812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7158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3192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24.15" customHeight="1">
      <c r="A151" s="39"/>
      <c r="B151" s="40"/>
      <c r="C151" s="214" t="s">
        <v>291</v>
      </c>
      <c r="D151" s="214" t="s">
        <v>292</v>
      </c>
      <c r="E151" s="215" t="s">
        <v>3193</v>
      </c>
      <c r="F151" s="216" t="s">
        <v>3194</v>
      </c>
      <c r="G151" s="217" t="s">
        <v>141</v>
      </c>
      <c r="H151" s="218">
        <v>74.969999999999999</v>
      </c>
      <c r="I151" s="219"/>
      <c r="J151" s="220">
        <f>ROUND(I151*H151,2)</f>
        <v>0</v>
      </c>
      <c r="K151" s="216" t="s">
        <v>1940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0.00046000000000000001</v>
      </c>
      <c r="R151" s="223">
        <f>Q151*H151</f>
        <v>0.034486200000000002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7159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3196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4.15" customHeight="1">
      <c r="A153" s="39"/>
      <c r="B153" s="40"/>
      <c r="C153" s="214" t="s">
        <v>485</v>
      </c>
      <c r="D153" s="214" t="s">
        <v>292</v>
      </c>
      <c r="E153" s="215" t="s">
        <v>3197</v>
      </c>
      <c r="F153" s="216" t="s">
        <v>3198</v>
      </c>
      <c r="G153" s="217" t="s">
        <v>141</v>
      </c>
      <c r="H153" s="218">
        <v>141.61000000000001</v>
      </c>
      <c r="I153" s="219"/>
      <c r="J153" s="220">
        <f>ROUND(I153*H153,2)</f>
        <v>0</v>
      </c>
      <c r="K153" s="216" t="s">
        <v>1940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0.00055000000000000003</v>
      </c>
      <c r="R153" s="223">
        <f>Q153*H153</f>
        <v>0.07788550000000001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7160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3200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305</v>
      </c>
      <c r="D155" s="214" t="s">
        <v>292</v>
      </c>
      <c r="E155" s="215" t="s">
        <v>3201</v>
      </c>
      <c r="F155" s="216" t="s">
        <v>3202</v>
      </c>
      <c r="G155" s="217" t="s">
        <v>141</v>
      </c>
      <c r="H155" s="218">
        <v>249.90000000000001</v>
      </c>
      <c r="I155" s="219"/>
      <c r="J155" s="220">
        <f>ROUND(I155*H155,2)</f>
        <v>0</v>
      </c>
      <c r="K155" s="216" t="s">
        <v>1940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0.00071000000000000002</v>
      </c>
      <c r="R155" s="223">
        <f>Q155*H155</f>
        <v>0.177429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7161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3204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808</v>
      </c>
      <c r="D157" s="214" t="s">
        <v>292</v>
      </c>
      <c r="E157" s="215" t="s">
        <v>3205</v>
      </c>
      <c r="F157" s="216" t="s">
        <v>3206</v>
      </c>
      <c r="G157" s="217" t="s">
        <v>141</v>
      </c>
      <c r="H157" s="218">
        <v>108.29000000000001</v>
      </c>
      <c r="I157" s="219"/>
      <c r="J157" s="220">
        <f>ROUND(I157*H157,2)</f>
        <v>0</v>
      </c>
      <c r="K157" s="216" t="s">
        <v>1940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0.00125</v>
      </c>
      <c r="R157" s="223">
        <f>Q157*H157</f>
        <v>0.13536250000000002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7162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3208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24.15" customHeight="1">
      <c r="A159" s="39"/>
      <c r="B159" s="40"/>
      <c r="C159" s="214" t="s">
        <v>497</v>
      </c>
      <c r="D159" s="214" t="s">
        <v>292</v>
      </c>
      <c r="E159" s="215" t="s">
        <v>3209</v>
      </c>
      <c r="F159" s="216" t="s">
        <v>3210</v>
      </c>
      <c r="G159" s="217" t="s">
        <v>141</v>
      </c>
      <c r="H159" s="218">
        <v>74.969999999999999</v>
      </c>
      <c r="I159" s="219"/>
      <c r="J159" s="220">
        <f>ROUND(I159*H159,2)</f>
        <v>0</v>
      </c>
      <c r="K159" s="216" t="s">
        <v>1940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0.0016199999999999999</v>
      </c>
      <c r="R159" s="223">
        <f>Q159*H159</f>
        <v>0.12145139999999999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7163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3212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14" t="s">
        <v>514</v>
      </c>
      <c r="D161" s="214" t="s">
        <v>292</v>
      </c>
      <c r="E161" s="215" t="s">
        <v>3213</v>
      </c>
      <c r="F161" s="216" t="s">
        <v>3214</v>
      </c>
      <c r="G161" s="217" t="s">
        <v>141</v>
      </c>
      <c r="H161" s="218">
        <v>66.640000000000001</v>
      </c>
      <c r="I161" s="219"/>
      <c r="J161" s="220">
        <f>ROUND(I161*H161,2)</f>
        <v>0</v>
      </c>
      <c r="K161" s="216" t="s">
        <v>1940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0.00197</v>
      </c>
      <c r="R161" s="223">
        <f>Q161*H161</f>
        <v>0.1312808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7164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3216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24.15" customHeight="1">
      <c r="A163" s="39"/>
      <c r="B163" s="40"/>
      <c r="C163" s="214" t="s">
        <v>760</v>
      </c>
      <c r="D163" s="214" t="s">
        <v>292</v>
      </c>
      <c r="E163" s="215" t="s">
        <v>3217</v>
      </c>
      <c r="F163" s="216" t="s">
        <v>3218</v>
      </c>
      <c r="G163" s="217" t="s">
        <v>141</v>
      </c>
      <c r="H163" s="218">
        <v>716.38</v>
      </c>
      <c r="I163" s="219"/>
      <c r="J163" s="220">
        <f>ROUND(I163*H163,2)</f>
        <v>0</v>
      </c>
      <c r="K163" s="216" t="s">
        <v>1940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7165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3220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454</v>
      </c>
      <c r="D165" s="214" t="s">
        <v>292</v>
      </c>
      <c r="E165" s="215" t="s">
        <v>3221</v>
      </c>
      <c r="F165" s="216" t="s">
        <v>3222</v>
      </c>
      <c r="G165" s="217" t="s">
        <v>239</v>
      </c>
      <c r="H165" s="218">
        <v>0.72899999999999998</v>
      </c>
      <c r="I165" s="219"/>
      <c r="J165" s="220">
        <f>ROUND(I165*H165,2)</f>
        <v>0</v>
      </c>
      <c r="K165" s="216" t="s">
        <v>1940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7166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3224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3225</v>
      </c>
      <c r="F167" s="212" t="s">
        <v>3226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SUM(P168:P225)</f>
        <v>0</v>
      </c>
      <c r="Q167" s="206"/>
      <c r="R167" s="207">
        <f>SUM(R168:R225)</f>
        <v>0.10154269999999999</v>
      </c>
      <c r="S167" s="206"/>
      <c r="T167" s="208">
        <f>SUM(T168:T225)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83</v>
      </c>
      <c r="AT167" s="210" t="s">
        <v>73</v>
      </c>
      <c r="AU167" s="210" t="s">
        <v>81</v>
      </c>
      <c r="AY167" s="209" t="s">
        <v>289</v>
      </c>
      <c r="BK167" s="211">
        <f>SUM(BK168:BK225)</f>
        <v>0</v>
      </c>
    </row>
    <row r="168" s="2" customFormat="1" ht="24.15" customHeight="1">
      <c r="A168" s="39"/>
      <c r="B168" s="40"/>
      <c r="C168" s="214" t="s">
        <v>637</v>
      </c>
      <c r="D168" s="214" t="s">
        <v>292</v>
      </c>
      <c r="E168" s="215" t="s">
        <v>3227</v>
      </c>
      <c r="F168" s="216" t="s">
        <v>3228</v>
      </c>
      <c r="G168" s="217" t="s">
        <v>620</v>
      </c>
      <c r="H168" s="218">
        <v>12.494999999999999</v>
      </c>
      <c r="I168" s="219"/>
      <c r="J168" s="220">
        <f>ROUND(I168*H168,2)</f>
        <v>0</v>
      </c>
      <c r="K168" s="216" t="s">
        <v>1940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0.00025000000000000001</v>
      </c>
      <c r="R168" s="223">
        <f>Q168*H168</f>
        <v>0.0031237499999999998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7167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3230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24.15" customHeight="1">
      <c r="A170" s="39"/>
      <c r="B170" s="40"/>
      <c r="C170" s="214" t="s">
        <v>406</v>
      </c>
      <c r="D170" s="214" t="s">
        <v>292</v>
      </c>
      <c r="E170" s="215" t="s">
        <v>3231</v>
      </c>
      <c r="F170" s="216" t="s">
        <v>3232</v>
      </c>
      <c r="G170" s="217" t="s">
        <v>620</v>
      </c>
      <c r="H170" s="218">
        <v>2.4990000000000001</v>
      </c>
      <c r="I170" s="219"/>
      <c r="J170" s="220">
        <f>ROUND(I170*H170,2)</f>
        <v>0</v>
      </c>
      <c r="K170" s="216" t="s">
        <v>1940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0.00051999999999999995</v>
      </c>
      <c r="R170" s="223">
        <f>Q170*H170</f>
        <v>0.00129948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7168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3234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24.15" customHeight="1">
      <c r="A172" s="39"/>
      <c r="B172" s="40"/>
      <c r="C172" s="214" t="s">
        <v>437</v>
      </c>
      <c r="D172" s="214" t="s">
        <v>292</v>
      </c>
      <c r="E172" s="215" t="s">
        <v>3235</v>
      </c>
      <c r="F172" s="216" t="s">
        <v>3236</v>
      </c>
      <c r="G172" s="217" t="s">
        <v>620</v>
      </c>
      <c r="H172" s="218">
        <v>0.83299999999999996</v>
      </c>
      <c r="I172" s="219"/>
      <c r="J172" s="220">
        <f>ROUND(I172*H172,2)</f>
        <v>0</v>
      </c>
      <c r="K172" s="216" t="s">
        <v>1940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0.00062</v>
      </c>
      <c r="R172" s="223">
        <f>Q172*H172</f>
        <v>0.00051645999999999994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7169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3238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33" customHeight="1">
      <c r="A174" s="39"/>
      <c r="B174" s="40"/>
      <c r="C174" s="214" t="s">
        <v>560</v>
      </c>
      <c r="D174" s="214" t="s">
        <v>292</v>
      </c>
      <c r="E174" s="215" t="s">
        <v>3239</v>
      </c>
      <c r="F174" s="216" t="s">
        <v>3240</v>
      </c>
      <c r="G174" s="217" t="s">
        <v>620</v>
      </c>
      <c r="H174" s="218">
        <v>0.83299999999999996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7170</v>
      </c>
    </row>
    <row r="175" s="2" customFormat="1" ht="24.15" customHeight="1">
      <c r="A175" s="39"/>
      <c r="B175" s="40"/>
      <c r="C175" s="214" t="s">
        <v>1145</v>
      </c>
      <c r="D175" s="214" t="s">
        <v>292</v>
      </c>
      <c r="E175" s="215" t="s">
        <v>3242</v>
      </c>
      <c r="F175" s="216" t="s">
        <v>3243</v>
      </c>
      <c r="G175" s="217" t="s">
        <v>620</v>
      </c>
      <c r="H175" s="218">
        <v>7.4969999999999999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7171</v>
      </c>
    </row>
    <row r="176" s="2" customFormat="1" ht="24.15" customHeight="1">
      <c r="A176" s="39"/>
      <c r="B176" s="40"/>
      <c r="C176" s="214" t="s">
        <v>537</v>
      </c>
      <c r="D176" s="214" t="s">
        <v>292</v>
      </c>
      <c r="E176" s="215" t="s">
        <v>3245</v>
      </c>
      <c r="F176" s="216" t="s">
        <v>3246</v>
      </c>
      <c r="G176" s="217" t="s">
        <v>620</v>
      </c>
      <c r="H176" s="218">
        <v>5.8310000000000004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7172</v>
      </c>
    </row>
    <row r="177" s="2" customFormat="1" ht="24.15" customHeight="1">
      <c r="A177" s="39"/>
      <c r="B177" s="40"/>
      <c r="C177" s="214" t="s">
        <v>542</v>
      </c>
      <c r="D177" s="214" t="s">
        <v>292</v>
      </c>
      <c r="E177" s="215" t="s">
        <v>3248</v>
      </c>
      <c r="F177" s="216" t="s">
        <v>3249</v>
      </c>
      <c r="G177" s="217" t="s">
        <v>620</v>
      </c>
      <c r="H177" s="218">
        <v>6.6639999999999997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7173</v>
      </c>
    </row>
    <row r="178" s="2" customFormat="1" ht="24.15" customHeight="1">
      <c r="A178" s="39"/>
      <c r="B178" s="40"/>
      <c r="C178" s="214" t="s">
        <v>547</v>
      </c>
      <c r="D178" s="214" t="s">
        <v>292</v>
      </c>
      <c r="E178" s="215" t="s">
        <v>3251</v>
      </c>
      <c r="F178" s="216" t="s">
        <v>3252</v>
      </c>
      <c r="G178" s="217" t="s">
        <v>620</v>
      </c>
      <c r="H178" s="218">
        <v>17.492999999999999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7174</v>
      </c>
    </row>
    <row r="179" s="2" customFormat="1" ht="21.75" customHeight="1">
      <c r="A179" s="39"/>
      <c r="B179" s="40"/>
      <c r="C179" s="214" t="s">
        <v>553</v>
      </c>
      <c r="D179" s="214" t="s">
        <v>292</v>
      </c>
      <c r="E179" s="215" t="s">
        <v>3254</v>
      </c>
      <c r="F179" s="216" t="s">
        <v>3255</v>
      </c>
      <c r="G179" s="217" t="s">
        <v>620</v>
      </c>
      <c r="H179" s="218">
        <v>0.83299999999999996</v>
      </c>
      <c r="I179" s="219"/>
      <c r="J179" s="220">
        <f>ROUND(I179*H179,2)</f>
        <v>0</v>
      </c>
      <c r="K179" s="216" t="s">
        <v>1940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0.00052999999999999998</v>
      </c>
      <c r="R179" s="223">
        <f>Q179*H179</f>
        <v>0.00044148999999999995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7175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3257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1.75" customHeight="1">
      <c r="A181" s="39"/>
      <c r="B181" s="40"/>
      <c r="C181" s="214" t="s">
        <v>592</v>
      </c>
      <c r="D181" s="214" t="s">
        <v>292</v>
      </c>
      <c r="E181" s="215" t="s">
        <v>3258</v>
      </c>
      <c r="F181" s="216" t="s">
        <v>3259</v>
      </c>
      <c r="G181" s="217" t="s">
        <v>620</v>
      </c>
      <c r="H181" s="218">
        <v>0.83299999999999996</v>
      </c>
      <c r="I181" s="219"/>
      <c r="J181" s="220">
        <f>ROUND(I181*H181,2)</f>
        <v>0</v>
      </c>
      <c r="K181" s="216" t="s">
        <v>1940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0.00084000000000000003</v>
      </c>
      <c r="R181" s="223">
        <f>Q181*H181</f>
        <v>0.00069972000000000003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7176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3261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1.75" customHeight="1">
      <c r="A183" s="39"/>
      <c r="B183" s="40"/>
      <c r="C183" s="214" t="s">
        <v>321</v>
      </c>
      <c r="D183" s="214" t="s">
        <v>292</v>
      </c>
      <c r="E183" s="215" t="s">
        <v>3262</v>
      </c>
      <c r="F183" s="216" t="s">
        <v>3263</v>
      </c>
      <c r="G183" s="217" t="s">
        <v>620</v>
      </c>
      <c r="H183" s="218">
        <v>3.3319999999999999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7177</v>
      </c>
    </row>
    <row r="184" s="2" customFormat="1" ht="21.75" customHeight="1">
      <c r="A184" s="39"/>
      <c r="B184" s="40"/>
      <c r="C184" s="214" t="s">
        <v>327</v>
      </c>
      <c r="D184" s="214" t="s">
        <v>292</v>
      </c>
      <c r="E184" s="215" t="s">
        <v>3265</v>
      </c>
      <c r="F184" s="216" t="s">
        <v>3266</v>
      </c>
      <c r="G184" s="217" t="s">
        <v>620</v>
      </c>
      <c r="H184" s="218">
        <v>49.979999999999997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7178</v>
      </c>
    </row>
    <row r="185" s="2" customFormat="1" ht="21.75" customHeight="1">
      <c r="A185" s="39"/>
      <c r="B185" s="40"/>
      <c r="C185" s="214" t="s">
        <v>339</v>
      </c>
      <c r="D185" s="214" t="s">
        <v>292</v>
      </c>
      <c r="E185" s="215" t="s">
        <v>3268</v>
      </c>
      <c r="F185" s="216" t="s">
        <v>3269</v>
      </c>
      <c r="G185" s="217" t="s">
        <v>620</v>
      </c>
      <c r="H185" s="218">
        <v>29.988</v>
      </c>
      <c r="I185" s="219"/>
      <c r="J185" s="220">
        <f>ROUND(I185*H185,2)</f>
        <v>0</v>
      </c>
      <c r="K185" s="216" t="s">
        <v>1940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0.00025000000000000001</v>
      </c>
      <c r="R185" s="223">
        <f>Q185*H185</f>
        <v>0.0074970000000000002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7179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3271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1.75" customHeight="1">
      <c r="A187" s="39"/>
      <c r="B187" s="40"/>
      <c r="C187" s="214" t="s">
        <v>961</v>
      </c>
      <c r="D187" s="214" t="s">
        <v>292</v>
      </c>
      <c r="E187" s="215" t="s">
        <v>3272</v>
      </c>
      <c r="F187" s="216" t="s">
        <v>3273</v>
      </c>
      <c r="G187" s="217" t="s">
        <v>620</v>
      </c>
      <c r="H187" s="218">
        <v>14.994</v>
      </c>
      <c r="I187" s="219"/>
      <c r="J187" s="220">
        <f>ROUND(I187*H187,2)</f>
        <v>0</v>
      </c>
      <c r="K187" s="216" t="s">
        <v>1940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0.00036000000000000002</v>
      </c>
      <c r="R187" s="223">
        <f>Q187*H187</f>
        <v>0.0053978400000000001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7180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3275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3" customHeight="1">
      <c r="A189" s="39"/>
      <c r="B189" s="40"/>
      <c r="C189" s="214" t="s">
        <v>974</v>
      </c>
      <c r="D189" s="214" t="s">
        <v>292</v>
      </c>
      <c r="E189" s="215" t="s">
        <v>3276</v>
      </c>
      <c r="F189" s="216" t="s">
        <v>3277</v>
      </c>
      <c r="G189" s="217" t="s">
        <v>620</v>
      </c>
      <c r="H189" s="218">
        <v>29.988</v>
      </c>
      <c r="I189" s="219"/>
      <c r="J189" s="220">
        <f>ROUND(I189*H189,2)</f>
        <v>0</v>
      </c>
      <c r="K189" s="216" t="s">
        <v>1940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0.00069999999999999999</v>
      </c>
      <c r="R189" s="223">
        <f>Q189*H189</f>
        <v>0.020991599999999999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7181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3279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24.15" customHeight="1">
      <c r="A191" s="39"/>
      <c r="B191" s="40"/>
      <c r="C191" s="214" t="s">
        <v>314</v>
      </c>
      <c r="D191" s="214" t="s">
        <v>292</v>
      </c>
      <c r="E191" s="215" t="s">
        <v>3280</v>
      </c>
      <c r="F191" s="216" t="s">
        <v>3281</v>
      </c>
      <c r="G191" s="217" t="s">
        <v>620</v>
      </c>
      <c r="H191" s="218">
        <v>12.494999999999999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7182</v>
      </c>
    </row>
    <row r="192" s="2" customFormat="1" ht="24.15" customHeight="1">
      <c r="A192" s="39"/>
      <c r="B192" s="40"/>
      <c r="C192" s="214" t="s">
        <v>415</v>
      </c>
      <c r="D192" s="214" t="s">
        <v>292</v>
      </c>
      <c r="E192" s="215" t="s">
        <v>3283</v>
      </c>
      <c r="F192" s="216" t="s">
        <v>3284</v>
      </c>
      <c r="G192" s="217" t="s">
        <v>620</v>
      </c>
      <c r="H192" s="218">
        <v>7.4969999999999999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7183</v>
      </c>
    </row>
    <row r="193" s="2" customFormat="1" ht="24.15" customHeight="1">
      <c r="A193" s="39"/>
      <c r="B193" s="40"/>
      <c r="C193" s="214" t="s">
        <v>344</v>
      </c>
      <c r="D193" s="214" t="s">
        <v>292</v>
      </c>
      <c r="E193" s="215" t="s">
        <v>3286</v>
      </c>
      <c r="F193" s="216" t="s">
        <v>3287</v>
      </c>
      <c r="G193" s="217" t="s">
        <v>620</v>
      </c>
      <c r="H193" s="218">
        <v>28.321999999999999</v>
      </c>
      <c r="I193" s="219"/>
      <c r="J193" s="220">
        <f>ROUND(I193*H193,2)</f>
        <v>0</v>
      </c>
      <c r="K193" s="216" t="s">
        <v>1940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0.00022000000000000001</v>
      </c>
      <c r="R193" s="223">
        <f>Q193*H193</f>
        <v>0.0062308399999999996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7184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3289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33" customHeight="1">
      <c r="A195" s="39"/>
      <c r="B195" s="40"/>
      <c r="C195" s="214" t="s">
        <v>422</v>
      </c>
      <c r="D195" s="214" t="s">
        <v>292</v>
      </c>
      <c r="E195" s="215" t="s">
        <v>3290</v>
      </c>
      <c r="F195" s="216" t="s">
        <v>3291</v>
      </c>
      <c r="G195" s="217" t="s">
        <v>620</v>
      </c>
      <c r="H195" s="218">
        <v>0.83299999999999996</v>
      </c>
      <c r="I195" s="219"/>
      <c r="J195" s="220">
        <f>ROUND(I195*H195,2)</f>
        <v>0</v>
      </c>
      <c r="K195" s="216" t="s">
        <v>1940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0.00056999999999999998</v>
      </c>
      <c r="R195" s="223">
        <f>Q195*H195</f>
        <v>0.00047480999999999993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7185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3293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33" customHeight="1">
      <c r="A197" s="39"/>
      <c r="B197" s="40"/>
      <c r="C197" s="214" t="s">
        <v>333</v>
      </c>
      <c r="D197" s="214" t="s">
        <v>292</v>
      </c>
      <c r="E197" s="215" t="s">
        <v>3294</v>
      </c>
      <c r="F197" s="216" t="s">
        <v>3295</v>
      </c>
      <c r="G197" s="217" t="s">
        <v>620</v>
      </c>
      <c r="H197" s="218">
        <v>0.83299999999999996</v>
      </c>
      <c r="I197" s="219"/>
      <c r="J197" s="220">
        <f>ROUND(I197*H197,2)</f>
        <v>0</v>
      </c>
      <c r="K197" s="216" t="s">
        <v>1940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0.00124</v>
      </c>
      <c r="R197" s="223">
        <f>Q197*H197</f>
        <v>0.0010329199999999999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7186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3297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33" customHeight="1">
      <c r="A199" s="39"/>
      <c r="B199" s="40"/>
      <c r="C199" s="214" t="s">
        <v>948</v>
      </c>
      <c r="D199" s="214" t="s">
        <v>292</v>
      </c>
      <c r="E199" s="215" t="s">
        <v>3298</v>
      </c>
      <c r="F199" s="216" t="s">
        <v>3299</v>
      </c>
      <c r="G199" s="217" t="s">
        <v>620</v>
      </c>
      <c r="H199" s="218">
        <v>1.6659999999999999</v>
      </c>
      <c r="I199" s="219"/>
      <c r="J199" s="220">
        <f>ROUND(I199*H199,2)</f>
        <v>0</v>
      </c>
      <c r="K199" s="216" t="s">
        <v>1940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0.00114</v>
      </c>
      <c r="R199" s="223">
        <f>Q199*H199</f>
        <v>0.0018992399999999997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7187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3301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915</v>
      </c>
      <c r="D201" s="214" t="s">
        <v>292</v>
      </c>
      <c r="E201" s="215" t="s">
        <v>3302</v>
      </c>
      <c r="F201" s="216" t="s">
        <v>3303</v>
      </c>
      <c r="G201" s="217" t="s">
        <v>620</v>
      </c>
      <c r="H201" s="218">
        <v>1.6659999999999999</v>
      </c>
      <c r="I201" s="219"/>
      <c r="J201" s="220">
        <f>ROUND(I201*H201,2)</f>
        <v>0</v>
      </c>
      <c r="K201" s="216" t="s">
        <v>1940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0.00022000000000000001</v>
      </c>
      <c r="R201" s="223">
        <f>Q201*H201</f>
        <v>0.00036652000000000001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7188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3305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885</v>
      </c>
      <c r="D203" s="214" t="s">
        <v>292</v>
      </c>
      <c r="E203" s="215" t="s">
        <v>3306</v>
      </c>
      <c r="F203" s="216" t="s">
        <v>3307</v>
      </c>
      <c r="G203" s="217" t="s">
        <v>620</v>
      </c>
      <c r="H203" s="218">
        <v>4.9980000000000002</v>
      </c>
      <c r="I203" s="219"/>
      <c r="J203" s="220">
        <f>ROUND(I203*H203,2)</f>
        <v>0</v>
      </c>
      <c r="K203" s="216" t="s">
        <v>1940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0.00036999999999999999</v>
      </c>
      <c r="R203" s="223">
        <f>Q203*H203</f>
        <v>0.0018492600000000001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7189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3309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4.15" customHeight="1">
      <c r="A205" s="39"/>
      <c r="B205" s="40"/>
      <c r="C205" s="214" t="s">
        <v>1969</v>
      </c>
      <c r="D205" s="214" t="s">
        <v>292</v>
      </c>
      <c r="E205" s="215" t="s">
        <v>3310</v>
      </c>
      <c r="F205" s="216" t="s">
        <v>3311</v>
      </c>
      <c r="G205" s="217" t="s">
        <v>620</v>
      </c>
      <c r="H205" s="218">
        <v>9.1630000000000003</v>
      </c>
      <c r="I205" s="219"/>
      <c r="J205" s="220">
        <f>ROUND(I205*H205,2)</f>
        <v>0</v>
      </c>
      <c r="K205" s="216" t="s">
        <v>1940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0.00055000000000000003</v>
      </c>
      <c r="R205" s="223">
        <f>Q205*H205</f>
        <v>0.0050396500000000006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7190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3313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1975</v>
      </c>
      <c r="D207" s="214" t="s">
        <v>292</v>
      </c>
      <c r="E207" s="215" t="s">
        <v>3314</v>
      </c>
      <c r="F207" s="216" t="s">
        <v>3315</v>
      </c>
      <c r="G207" s="217" t="s">
        <v>620</v>
      </c>
      <c r="H207" s="218">
        <v>3.3319999999999999</v>
      </c>
      <c r="I207" s="219"/>
      <c r="J207" s="220">
        <f>ROUND(I207*H207,2)</f>
        <v>0</v>
      </c>
      <c r="K207" s="216" t="s">
        <v>1940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0.00079000000000000001</v>
      </c>
      <c r="R207" s="223">
        <f>Q207*H207</f>
        <v>0.0026322799999999999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7191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3317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24.15" customHeight="1">
      <c r="A209" s="39"/>
      <c r="B209" s="40"/>
      <c r="C209" s="214" t="s">
        <v>894</v>
      </c>
      <c r="D209" s="214" t="s">
        <v>292</v>
      </c>
      <c r="E209" s="215" t="s">
        <v>3318</v>
      </c>
      <c r="F209" s="216" t="s">
        <v>3319</v>
      </c>
      <c r="G209" s="217" t="s">
        <v>620</v>
      </c>
      <c r="H209" s="218">
        <v>18.326000000000001</v>
      </c>
      <c r="I209" s="219"/>
      <c r="J209" s="220">
        <f>ROUND(I209*H209,2)</f>
        <v>0</v>
      </c>
      <c r="K209" s="216" t="s">
        <v>1940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0.0011199999999999999</v>
      </c>
      <c r="R209" s="223">
        <f>Q209*H209</f>
        <v>0.020525119999999997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7192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3321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1984</v>
      </c>
      <c r="D211" s="214" t="s">
        <v>292</v>
      </c>
      <c r="E211" s="215" t="s">
        <v>3322</v>
      </c>
      <c r="F211" s="216" t="s">
        <v>3323</v>
      </c>
      <c r="G211" s="217" t="s">
        <v>620</v>
      </c>
      <c r="H211" s="218">
        <v>1.6659999999999999</v>
      </c>
      <c r="I211" s="219"/>
      <c r="J211" s="220">
        <f>ROUND(I211*H211,2)</f>
        <v>0</v>
      </c>
      <c r="K211" s="216" t="s">
        <v>1940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0.00095</v>
      </c>
      <c r="R211" s="223">
        <f>Q211*H211</f>
        <v>0.0015826999999999998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7193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3325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2218</v>
      </c>
      <c r="D213" s="214" t="s">
        <v>292</v>
      </c>
      <c r="E213" s="215" t="s">
        <v>3326</v>
      </c>
      <c r="F213" s="216" t="s">
        <v>3327</v>
      </c>
      <c r="G213" s="217" t="s">
        <v>620</v>
      </c>
      <c r="H213" s="218">
        <v>1.6659999999999999</v>
      </c>
      <c r="I213" s="219"/>
      <c r="J213" s="220">
        <f>ROUND(I213*H213,2)</f>
        <v>0</v>
      </c>
      <c r="K213" s="216" t="s">
        <v>1940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0.0014599999999999999</v>
      </c>
      <c r="R213" s="223">
        <f>Q213*H213</f>
        <v>0.0024323599999999997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7194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3329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3" customHeight="1">
      <c r="A215" s="39"/>
      <c r="B215" s="40"/>
      <c r="C215" s="214" t="s">
        <v>1043</v>
      </c>
      <c r="D215" s="214" t="s">
        <v>292</v>
      </c>
      <c r="E215" s="215" t="s">
        <v>3330</v>
      </c>
      <c r="F215" s="216" t="s">
        <v>3331</v>
      </c>
      <c r="G215" s="217" t="s">
        <v>620</v>
      </c>
      <c r="H215" s="218">
        <v>0.83299999999999996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7195</v>
      </c>
    </row>
    <row r="216" s="2" customFormat="1" ht="37.8" customHeight="1">
      <c r="A216" s="39"/>
      <c r="B216" s="40"/>
      <c r="C216" s="214" t="s">
        <v>1120</v>
      </c>
      <c r="D216" s="214" t="s">
        <v>292</v>
      </c>
      <c r="E216" s="215" t="s">
        <v>3333</v>
      </c>
      <c r="F216" s="216" t="s">
        <v>3334</v>
      </c>
      <c r="G216" s="217" t="s">
        <v>620</v>
      </c>
      <c r="H216" s="218">
        <v>1.6659999999999999</v>
      </c>
      <c r="I216" s="219"/>
      <c r="J216" s="220">
        <f>ROUND(I216*H216,2)</f>
        <v>0</v>
      </c>
      <c r="K216" s="216" t="s">
        <v>1940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0.00172</v>
      </c>
      <c r="R216" s="223">
        <f>Q216*H216</f>
        <v>0.0028655199999999999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7196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3336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37.8" customHeight="1">
      <c r="A218" s="39"/>
      <c r="B218" s="40"/>
      <c r="C218" s="214" t="s">
        <v>1128</v>
      </c>
      <c r="D218" s="214" t="s">
        <v>292</v>
      </c>
      <c r="E218" s="215" t="s">
        <v>3337</v>
      </c>
      <c r="F218" s="216" t="s">
        <v>3338</v>
      </c>
      <c r="G218" s="217" t="s">
        <v>620</v>
      </c>
      <c r="H218" s="218">
        <v>14.994</v>
      </c>
      <c r="I218" s="219"/>
      <c r="J218" s="220">
        <f>ROUND(I218*H218,2)</f>
        <v>0</v>
      </c>
      <c r="K218" s="216" t="s">
        <v>1940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0.00052999999999999998</v>
      </c>
      <c r="R218" s="223">
        <f>Q218*H218</f>
        <v>0.0079468200000000003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7197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3340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37.8" customHeight="1">
      <c r="A220" s="39"/>
      <c r="B220" s="40"/>
      <c r="C220" s="214" t="s">
        <v>1178</v>
      </c>
      <c r="D220" s="214" t="s">
        <v>292</v>
      </c>
      <c r="E220" s="215" t="s">
        <v>3341</v>
      </c>
      <c r="F220" s="216" t="s">
        <v>3342</v>
      </c>
      <c r="G220" s="217" t="s">
        <v>620</v>
      </c>
      <c r="H220" s="218">
        <v>1.6659999999999999</v>
      </c>
      <c r="I220" s="219"/>
      <c r="J220" s="220">
        <f>ROUND(I220*H220,2)</f>
        <v>0</v>
      </c>
      <c r="K220" s="216" t="s">
        <v>1940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0.00147</v>
      </c>
      <c r="R220" s="223">
        <f>Q220*H220</f>
        <v>0.0024490199999999997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7198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3344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1183</v>
      </c>
      <c r="D222" s="214" t="s">
        <v>292</v>
      </c>
      <c r="E222" s="215" t="s">
        <v>3345</v>
      </c>
      <c r="F222" s="216" t="s">
        <v>3346</v>
      </c>
      <c r="G222" s="217" t="s">
        <v>620</v>
      </c>
      <c r="H222" s="218">
        <v>8.3300000000000001</v>
      </c>
      <c r="I222" s="219"/>
      <c r="J222" s="220">
        <f>ROUND(I222*H222,2)</f>
        <v>0</v>
      </c>
      <c r="K222" s="216" t="s">
        <v>1940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0.00051000000000000004</v>
      </c>
      <c r="R222" s="223">
        <f>Q222*H222</f>
        <v>0.0042483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7199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3348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37.8" customHeight="1">
      <c r="A224" s="39"/>
      <c r="B224" s="40"/>
      <c r="C224" s="214" t="s">
        <v>1203</v>
      </c>
      <c r="D224" s="214" t="s">
        <v>292</v>
      </c>
      <c r="E224" s="215" t="s">
        <v>3349</v>
      </c>
      <c r="F224" s="216" t="s">
        <v>3350</v>
      </c>
      <c r="G224" s="217" t="s">
        <v>239</v>
      </c>
      <c r="H224" s="218">
        <v>0.13700000000000001</v>
      </c>
      <c r="I224" s="219"/>
      <c r="J224" s="220">
        <f>ROUND(I224*H224,2)</f>
        <v>0</v>
      </c>
      <c r="K224" s="216" t="s">
        <v>1940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7200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3352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2" customFormat="1" ht="22.8" customHeight="1">
      <c r="A226" s="12"/>
      <c r="B226" s="198"/>
      <c r="C226" s="199"/>
      <c r="D226" s="200" t="s">
        <v>73</v>
      </c>
      <c r="E226" s="212" t="s">
        <v>3353</v>
      </c>
      <c r="F226" s="212" t="s">
        <v>3354</v>
      </c>
      <c r="G226" s="199"/>
      <c r="H226" s="199"/>
      <c r="I226" s="202"/>
      <c r="J226" s="213">
        <f>BK226</f>
        <v>0</v>
      </c>
      <c r="K226" s="199"/>
      <c r="L226" s="204"/>
      <c r="M226" s="205"/>
      <c r="N226" s="206"/>
      <c r="O226" s="206"/>
      <c r="P226" s="207">
        <f>SUM(P227:P263)</f>
        <v>0</v>
      </c>
      <c r="Q226" s="206"/>
      <c r="R226" s="207">
        <f>SUM(R227:R263)</f>
        <v>0.82073823999999995</v>
      </c>
      <c r="S226" s="206"/>
      <c r="T226" s="208">
        <f>SUM(T227:T263)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83</v>
      </c>
      <c r="AT226" s="210" t="s">
        <v>73</v>
      </c>
      <c r="AU226" s="210" t="s">
        <v>81</v>
      </c>
      <c r="AY226" s="209" t="s">
        <v>289</v>
      </c>
      <c r="BK226" s="211">
        <f>SUM(BK227:BK263)</f>
        <v>0</v>
      </c>
    </row>
    <row r="227" s="2" customFormat="1" ht="49.05" customHeight="1">
      <c r="A227" s="39"/>
      <c r="B227" s="40"/>
      <c r="C227" s="214" t="s">
        <v>1208</v>
      </c>
      <c r="D227" s="214" t="s">
        <v>292</v>
      </c>
      <c r="E227" s="215" t="s">
        <v>3355</v>
      </c>
      <c r="F227" s="216" t="s">
        <v>3356</v>
      </c>
      <c r="G227" s="217" t="s">
        <v>620</v>
      </c>
      <c r="H227" s="218">
        <v>0.83299999999999996</v>
      </c>
      <c r="I227" s="219"/>
      <c r="J227" s="220">
        <f>ROUND(I227*H227,2)</f>
        <v>0</v>
      </c>
      <c r="K227" s="216" t="s">
        <v>1940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0.013400000000000001</v>
      </c>
      <c r="R227" s="223">
        <f>Q227*H227</f>
        <v>0.011162200000000001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7201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3358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49.05" customHeight="1">
      <c r="A229" s="39"/>
      <c r="B229" s="40"/>
      <c r="C229" s="214" t="s">
        <v>1050</v>
      </c>
      <c r="D229" s="214" t="s">
        <v>292</v>
      </c>
      <c r="E229" s="215" t="s">
        <v>3359</v>
      </c>
      <c r="F229" s="216" t="s">
        <v>3360</v>
      </c>
      <c r="G229" s="217" t="s">
        <v>620</v>
      </c>
      <c r="H229" s="218">
        <v>1.6659999999999999</v>
      </c>
      <c r="I229" s="219"/>
      <c r="J229" s="220">
        <f>ROUND(I229*H229,2)</f>
        <v>0</v>
      </c>
      <c r="K229" s="216" t="s">
        <v>1940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0.016549999999999999</v>
      </c>
      <c r="R229" s="223">
        <f>Q229*H229</f>
        <v>0.027572299999999998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7202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3362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49.05" customHeight="1">
      <c r="A231" s="39"/>
      <c r="B231" s="40"/>
      <c r="C231" s="214" t="s">
        <v>1166</v>
      </c>
      <c r="D231" s="214" t="s">
        <v>292</v>
      </c>
      <c r="E231" s="215" t="s">
        <v>3363</v>
      </c>
      <c r="F231" s="216" t="s">
        <v>3364</v>
      </c>
      <c r="G231" s="217" t="s">
        <v>620</v>
      </c>
      <c r="H231" s="218">
        <v>2.4990000000000001</v>
      </c>
      <c r="I231" s="219"/>
      <c r="J231" s="220">
        <f>ROUND(I231*H231,2)</f>
        <v>0</v>
      </c>
      <c r="K231" s="216" t="s">
        <v>1940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0.01942</v>
      </c>
      <c r="R231" s="223">
        <f>Q231*H231</f>
        <v>0.048530580000000004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7203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3366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49.05" customHeight="1">
      <c r="A233" s="39"/>
      <c r="B233" s="40"/>
      <c r="C233" s="214" t="s">
        <v>1057</v>
      </c>
      <c r="D233" s="214" t="s">
        <v>292</v>
      </c>
      <c r="E233" s="215" t="s">
        <v>3367</v>
      </c>
      <c r="F233" s="216" t="s">
        <v>3368</v>
      </c>
      <c r="G233" s="217" t="s">
        <v>620</v>
      </c>
      <c r="H233" s="218">
        <v>1.6659999999999999</v>
      </c>
      <c r="I233" s="219"/>
      <c r="J233" s="220">
        <f>ROUND(I233*H233,2)</f>
        <v>0</v>
      </c>
      <c r="K233" s="216" t="s">
        <v>1940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0.022290000000000001</v>
      </c>
      <c r="R233" s="223">
        <f>Q233*H233</f>
        <v>0.037135139999999997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7204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3370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49.05" customHeight="1">
      <c r="A235" s="39"/>
      <c r="B235" s="40"/>
      <c r="C235" s="214" t="s">
        <v>1063</v>
      </c>
      <c r="D235" s="214" t="s">
        <v>292</v>
      </c>
      <c r="E235" s="215" t="s">
        <v>3371</v>
      </c>
      <c r="F235" s="216" t="s">
        <v>3372</v>
      </c>
      <c r="G235" s="217" t="s">
        <v>620</v>
      </c>
      <c r="H235" s="218">
        <v>3.3319999999999999</v>
      </c>
      <c r="I235" s="219"/>
      <c r="J235" s="220">
        <f>ROUND(I235*H235,2)</f>
        <v>0</v>
      </c>
      <c r="K235" s="216" t="s">
        <v>1940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0.025159999999999998</v>
      </c>
      <c r="R235" s="223">
        <f>Q235*H235</f>
        <v>0.083833119999999997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7205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3374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3375</v>
      </c>
      <c r="F237" s="216" t="s">
        <v>3376</v>
      </c>
      <c r="G237" s="217" t="s">
        <v>620</v>
      </c>
      <c r="H237" s="218">
        <v>0.83299999999999996</v>
      </c>
      <c r="I237" s="219"/>
      <c r="J237" s="220">
        <f>ROUND(I237*H237,2)</f>
        <v>0</v>
      </c>
      <c r="K237" s="216" t="s">
        <v>19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7206</v>
      </c>
    </row>
    <row r="238" s="2" customFormat="1" ht="37.8" customHeight="1">
      <c r="A238" s="39"/>
      <c r="B238" s="40"/>
      <c r="C238" s="214" t="s">
        <v>939</v>
      </c>
      <c r="D238" s="214" t="s">
        <v>292</v>
      </c>
      <c r="E238" s="215" t="s">
        <v>3378</v>
      </c>
      <c r="F238" s="216" t="s">
        <v>3379</v>
      </c>
      <c r="G238" s="217" t="s">
        <v>620</v>
      </c>
      <c r="H238" s="218">
        <v>1.6659999999999999</v>
      </c>
      <c r="I238" s="219"/>
      <c r="J238" s="220">
        <f>ROUND(I238*H238,2)</f>
        <v>0</v>
      </c>
      <c r="K238" s="216" t="s">
        <v>19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7207</v>
      </c>
    </row>
    <row r="239" s="2" customFormat="1" ht="37.8" customHeight="1">
      <c r="A239" s="39"/>
      <c r="B239" s="40"/>
      <c r="C239" s="214" t="s">
        <v>2261</v>
      </c>
      <c r="D239" s="214" t="s">
        <v>292</v>
      </c>
      <c r="E239" s="215" t="s">
        <v>3381</v>
      </c>
      <c r="F239" s="216" t="s">
        <v>3382</v>
      </c>
      <c r="G239" s="217" t="s">
        <v>620</v>
      </c>
      <c r="H239" s="218">
        <v>0.83299999999999996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7208</v>
      </c>
    </row>
    <row r="240" s="2" customFormat="1" ht="37.8" customHeight="1">
      <c r="A240" s="39"/>
      <c r="B240" s="40"/>
      <c r="C240" s="214" t="s">
        <v>2265</v>
      </c>
      <c r="D240" s="214" t="s">
        <v>292</v>
      </c>
      <c r="E240" s="215" t="s">
        <v>3384</v>
      </c>
      <c r="F240" s="216" t="s">
        <v>3385</v>
      </c>
      <c r="G240" s="217" t="s">
        <v>620</v>
      </c>
      <c r="H240" s="218">
        <v>1.6659999999999999</v>
      </c>
      <c r="I240" s="219"/>
      <c r="J240" s="220">
        <f>ROUND(I240*H240,2)</f>
        <v>0</v>
      </c>
      <c r="K240" s="216" t="s">
        <v>19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7209</v>
      </c>
    </row>
    <row r="241" s="2" customFormat="1" ht="37.8" customHeight="1">
      <c r="A241" s="39"/>
      <c r="B241" s="40"/>
      <c r="C241" s="214" t="s">
        <v>841</v>
      </c>
      <c r="D241" s="214" t="s">
        <v>292</v>
      </c>
      <c r="E241" s="215" t="s">
        <v>3387</v>
      </c>
      <c r="F241" s="216" t="s">
        <v>3388</v>
      </c>
      <c r="G241" s="217" t="s">
        <v>620</v>
      </c>
      <c r="H241" s="218">
        <v>0.83299999999999996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7210</v>
      </c>
    </row>
    <row r="242" s="2" customFormat="1" ht="37.8" customHeight="1">
      <c r="A242" s="39"/>
      <c r="B242" s="40"/>
      <c r="C242" s="214" t="s">
        <v>851</v>
      </c>
      <c r="D242" s="214" t="s">
        <v>292</v>
      </c>
      <c r="E242" s="215" t="s">
        <v>3390</v>
      </c>
      <c r="F242" s="216" t="s">
        <v>3391</v>
      </c>
      <c r="G242" s="217" t="s">
        <v>620</v>
      </c>
      <c r="H242" s="218">
        <v>1.6659999999999999</v>
      </c>
      <c r="I242" s="219"/>
      <c r="J242" s="220">
        <f>ROUND(I242*H242,2)</f>
        <v>0</v>
      </c>
      <c r="K242" s="216" t="s">
        <v>19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573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7211</v>
      </c>
    </row>
    <row r="243" s="2" customFormat="1" ht="37.8" customHeight="1">
      <c r="A243" s="39"/>
      <c r="B243" s="40"/>
      <c r="C243" s="214" t="s">
        <v>1075</v>
      </c>
      <c r="D243" s="214" t="s">
        <v>292</v>
      </c>
      <c r="E243" s="215" t="s">
        <v>3393</v>
      </c>
      <c r="F243" s="216" t="s">
        <v>3394</v>
      </c>
      <c r="G243" s="217" t="s">
        <v>620</v>
      </c>
      <c r="H243" s="218">
        <v>0.83299999999999996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7212</v>
      </c>
    </row>
    <row r="244" s="2" customFormat="1" ht="37.8" customHeight="1">
      <c r="A244" s="39"/>
      <c r="B244" s="40"/>
      <c r="C244" s="214" t="s">
        <v>1088</v>
      </c>
      <c r="D244" s="214" t="s">
        <v>292</v>
      </c>
      <c r="E244" s="215" t="s">
        <v>3396</v>
      </c>
      <c r="F244" s="216" t="s">
        <v>3397</v>
      </c>
      <c r="G244" s="217" t="s">
        <v>620</v>
      </c>
      <c r="H244" s="218">
        <v>2.4990000000000001</v>
      </c>
      <c r="I244" s="219"/>
      <c r="J244" s="220">
        <f>ROUND(I244*H244,2)</f>
        <v>0</v>
      </c>
      <c r="K244" s="216" t="s">
        <v>19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7213</v>
      </c>
    </row>
    <row r="245" s="2" customFormat="1" ht="37.8" customHeight="1">
      <c r="A245" s="39"/>
      <c r="B245" s="40"/>
      <c r="C245" s="214" t="s">
        <v>860</v>
      </c>
      <c r="D245" s="214" t="s">
        <v>292</v>
      </c>
      <c r="E245" s="215" t="s">
        <v>3399</v>
      </c>
      <c r="F245" s="216" t="s">
        <v>3400</v>
      </c>
      <c r="G245" s="217" t="s">
        <v>620</v>
      </c>
      <c r="H245" s="218">
        <v>0.83299999999999996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7214</v>
      </c>
    </row>
    <row r="246" s="2" customFormat="1" ht="37.8" customHeight="1">
      <c r="A246" s="39"/>
      <c r="B246" s="40"/>
      <c r="C246" s="214" t="s">
        <v>2406</v>
      </c>
      <c r="D246" s="214" t="s">
        <v>292</v>
      </c>
      <c r="E246" s="215" t="s">
        <v>3402</v>
      </c>
      <c r="F246" s="216" t="s">
        <v>3403</v>
      </c>
      <c r="G246" s="217" t="s">
        <v>620</v>
      </c>
      <c r="H246" s="218">
        <v>0.83299999999999996</v>
      </c>
      <c r="I246" s="219"/>
      <c r="J246" s="220">
        <f>ROUND(I246*H246,2)</f>
        <v>0</v>
      </c>
      <c r="K246" s="216" t="s">
        <v>19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7215</v>
      </c>
    </row>
    <row r="247" s="2" customFormat="1" ht="37.8" customHeight="1">
      <c r="A247" s="39"/>
      <c r="B247" s="40"/>
      <c r="C247" s="214" t="s">
        <v>2556</v>
      </c>
      <c r="D247" s="214" t="s">
        <v>292</v>
      </c>
      <c r="E247" s="215" t="s">
        <v>3405</v>
      </c>
      <c r="F247" s="216" t="s">
        <v>3406</v>
      </c>
      <c r="G247" s="217" t="s">
        <v>620</v>
      </c>
      <c r="H247" s="218">
        <v>0.83299999999999996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7216</v>
      </c>
    </row>
    <row r="248" s="2" customFormat="1" ht="37.8" customHeight="1">
      <c r="A248" s="39"/>
      <c r="B248" s="40"/>
      <c r="C248" s="214" t="s">
        <v>2561</v>
      </c>
      <c r="D248" s="214" t="s">
        <v>292</v>
      </c>
      <c r="E248" s="215" t="s">
        <v>3408</v>
      </c>
      <c r="F248" s="216" t="s">
        <v>3409</v>
      </c>
      <c r="G248" s="217" t="s">
        <v>620</v>
      </c>
      <c r="H248" s="218">
        <v>1.6659999999999999</v>
      </c>
      <c r="I248" s="219"/>
      <c r="J248" s="220">
        <f>ROUND(I248*H248,2)</f>
        <v>0</v>
      </c>
      <c r="K248" s="216" t="s">
        <v>19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7217</v>
      </c>
    </row>
    <row r="249" s="2" customFormat="1" ht="37.8" customHeight="1">
      <c r="A249" s="39"/>
      <c r="B249" s="40"/>
      <c r="C249" s="214" t="s">
        <v>2410</v>
      </c>
      <c r="D249" s="214" t="s">
        <v>292</v>
      </c>
      <c r="E249" s="215" t="s">
        <v>3411</v>
      </c>
      <c r="F249" s="216" t="s">
        <v>3412</v>
      </c>
      <c r="G249" s="217" t="s">
        <v>620</v>
      </c>
      <c r="H249" s="218">
        <v>0.83299999999999996</v>
      </c>
      <c r="I249" s="219"/>
      <c r="J249" s="220">
        <f>ROUND(I249*H249,2)</f>
        <v>0</v>
      </c>
      <c r="K249" s="216" t="s">
        <v>19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7218</v>
      </c>
    </row>
    <row r="250" s="2" customFormat="1" ht="37.8" customHeight="1">
      <c r="A250" s="39"/>
      <c r="B250" s="40"/>
      <c r="C250" s="214" t="s">
        <v>957</v>
      </c>
      <c r="D250" s="214" t="s">
        <v>292</v>
      </c>
      <c r="E250" s="215" t="s">
        <v>3414</v>
      </c>
      <c r="F250" s="216" t="s">
        <v>3415</v>
      </c>
      <c r="G250" s="217" t="s">
        <v>620</v>
      </c>
      <c r="H250" s="218">
        <v>0.83299999999999996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7219</v>
      </c>
    </row>
    <row r="251" s="2" customFormat="1" ht="37.8" customHeight="1">
      <c r="A251" s="39"/>
      <c r="B251" s="40"/>
      <c r="C251" s="214" t="s">
        <v>2417</v>
      </c>
      <c r="D251" s="214" t="s">
        <v>292</v>
      </c>
      <c r="E251" s="215" t="s">
        <v>3417</v>
      </c>
      <c r="F251" s="216" t="s">
        <v>3418</v>
      </c>
      <c r="G251" s="217" t="s">
        <v>620</v>
      </c>
      <c r="H251" s="218">
        <v>2.4990000000000001</v>
      </c>
      <c r="I251" s="219"/>
      <c r="J251" s="220">
        <f>ROUND(I251*H251,2)</f>
        <v>0</v>
      </c>
      <c r="K251" s="216" t="s">
        <v>19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573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7220</v>
      </c>
    </row>
    <row r="252" s="2" customFormat="1" ht="37.8" customHeight="1">
      <c r="A252" s="39"/>
      <c r="B252" s="40"/>
      <c r="C252" s="214" t="s">
        <v>873</v>
      </c>
      <c r="D252" s="214" t="s">
        <v>292</v>
      </c>
      <c r="E252" s="215" t="s">
        <v>3420</v>
      </c>
      <c r="F252" s="216" t="s">
        <v>3421</v>
      </c>
      <c r="G252" s="217" t="s">
        <v>620</v>
      </c>
      <c r="H252" s="218">
        <v>1.6659999999999999</v>
      </c>
      <c r="I252" s="219"/>
      <c r="J252" s="220">
        <f>ROUND(I252*H252,2)</f>
        <v>0</v>
      </c>
      <c r="K252" s="216" t="s">
        <v>19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7221</v>
      </c>
    </row>
    <row r="253" s="2" customFormat="1" ht="37.8" customHeight="1">
      <c r="A253" s="39"/>
      <c r="B253" s="40"/>
      <c r="C253" s="214" t="s">
        <v>1213</v>
      </c>
      <c r="D253" s="214" t="s">
        <v>292</v>
      </c>
      <c r="E253" s="215" t="s">
        <v>3423</v>
      </c>
      <c r="F253" s="216" t="s">
        <v>3424</v>
      </c>
      <c r="G253" s="217" t="s">
        <v>620</v>
      </c>
      <c r="H253" s="218">
        <v>4.9980000000000002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7222</v>
      </c>
    </row>
    <row r="254" s="2" customFormat="1" ht="37.8" customHeight="1">
      <c r="A254" s="39"/>
      <c r="B254" s="40"/>
      <c r="C254" s="214" t="s">
        <v>2427</v>
      </c>
      <c r="D254" s="214" t="s">
        <v>292</v>
      </c>
      <c r="E254" s="215" t="s">
        <v>3426</v>
      </c>
      <c r="F254" s="216" t="s">
        <v>3427</v>
      </c>
      <c r="G254" s="217" t="s">
        <v>620</v>
      </c>
      <c r="H254" s="218">
        <v>0.83299999999999996</v>
      </c>
      <c r="I254" s="219"/>
      <c r="J254" s="220">
        <f>ROUND(I254*H254,2)</f>
        <v>0</v>
      </c>
      <c r="K254" s="216" t="s">
        <v>19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7223</v>
      </c>
    </row>
    <row r="255" s="2" customFormat="1" ht="37.8" customHeight="1">
      <c r="A255" s="39"/>
      <c r="B255" s="40"/>
      <c r="C255" s="214" t="s">
        <v>1000</v>
      </c>
      <c r="D255" s="214" t="s">
        <v>292</v>
      </c>
      <c r="E255" s="215" t="s">
        <v>3429</v>
      </c>
      <c r="F255" s="216" t="s">
        <v>3430</v>
      </c>
      <c r="G255" s="217" t="s">
        <v>620</v>
      </c>
      <c r="H255" s="218">
        <v>0.83299999999999996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7224</v>
      </c>
    </row>
    <row r="256" s="2" customFormat="1" ht="49.05" customHeight="1">
      <c r="A256" s="39"/>
      <c r="B256" s="40"/>
      <c r="C256" s="214" t="s">
        <v>1006</v>
      </c>
      <c r="D256" s="214" t="s">
        <v>292</v>
      </c>
      <c r="E256" s="215" t="s">
        <v>3432</v>
      </c>
      <c r="F256" s="216" t="s">
        <v>3433</v>
      </c>
      <c r="G256" s="217" t="s">
        <v>620</v>
      </c>
      <c r="H256" s="218">
        <v>7.4969999999999999</v>
      </c>
      <c r="I256" s="219"/>
      <c r="J256" s="220">
        <f>ROUND(I256*H256,2)</f>
        <v>0</v>
      </c>
      <c r="K256" s="216" t="s">
        <v>1940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0.081699999999999995</v>
      </c>
      <c r="R256" s="223">
        <f>Q256*H256</f>
        <v>0.61250489999999991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7225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3435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1011</v>
      </c>
      <c r="D258" s="214" t="s">
        <v>292</v>
      </c>
      <c r="E258" s="215" t="s">
        <v>3436</v>
      </c>
      <c r="F258" s="216" t="s">
        <v>3437</v>
      </c>
      <c r="G258" s="217" t="s">
        <v>620</v>
      </c>
      <c r="H258" s="218">
        <v>1.6659999999999999</v>
      </c>
      <c r="I258" s="219"/>
      <c r="J258" s="220">
        <f>ROUND(I258*H258,2)</f>
        <v>0</v>
      </c>
      <c r="K258" s="216" t="s">
        <v>19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7226</v>
      </c>
    </row>
    <row r="259" s="2" customFormat="1" ht="37.8" customHeight="1">
      <c r="A259" s="39"/>
      <c r="B259" s="40"/>
      <c r="C259" s="214" t="s">
        <v>1963</v>
      </c>
      <c r="D259" s="214" t="s">
        <v>292</v>
      </c>
      <c r="E259" s="215" t="s">
        <v>3439</v>
      </c>
      <c r="F259" s="216" t="s">
        <v>3440</v>
      </c>
      <c r="G259" s="217" t="s">
        <v>620</v>
      </c>
      <c r="H259" s="218">
        <v>0.83299999999999996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7227</v>
      </c>
    </row>
    <row r="260" s="2" customFormat="1" ht="24.15" customHeight="1">
      <c r="A260" s="39"/>
      <c r="B260" s="40"/>
      <c r="C260" s="214" t="s">
        <v>1024</v>
      </c>
      <c r="D260" s="214" t="s">
        <v>292</v>
      </c>
      <c r="E260" s="215" t="s">
        <v>3442</v>
      </c>
      <c r="F260" s="216" t="s">
        <v>3443</v>
      </c>
      <c r="G260" s="217" t="s">
        <v>620</v>
      </c>
      <c r="H260" s="218">
        <v>47.481000000000002</v>
      </c>
      <c r="I260" s="219"/>
      <c r="J260" s="220">
        <f>ROUND(I260*H260,2)</f>
        <v>0</v>
      </c>
      <c r="K260" s="216" t="s">
        <v>1940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7228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3445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44.25" customHeight="1">
      <c r="A262" s="39"/>
      <c r="B262" s="40"/>
      <c r="C262" s="214" t="s">
        <v>1031</v>
      </c>
      <c r="D262" s="214" t="s">
        <v>292</v>
      </c>
      <c r="E262" s="215" t="s">
        <v>3446</v>
      </c>
      <c r="F262" s="216" t="s">
        <v>3447</v>
      </c>
      <c r="G262" s="217" t="s">
        <v>239</v>
      </c>
      <c r="H262" s="218">
        <v>1.7270000000000001</v>
      </c>
      <c r="I262" s="219"/>
      <c r="J262" s="220">
        <f>ROUND(I262*H262,2)</f>
        <v>0</v>
      </c>
      <c r="K262" s="216" t="s">
        <v>1940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7229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3449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2" customFormat="1" ht="25.92" customHeight="1">
      <c r="A264" s="12"/>
      <c r="B264" s="198"/>
      <c r="C264" s="199"/>
      <c r="D264" s="200" t="s">
        <v>73</v>
      </c>
      <c r="E264" s="201" t="s">
        <v>1344</v>
      </c>
      <c r="F264" s="201" t="s">
        <v>1345</v>
      </c>
      <c r="G264" s="199"/>
      <c r="H264" s="199"/>
      <c r="I264" s="202"/>
      <c r="J264" s="203">
        <f>BK264</f>
        <v>0</v>
      </c>
      <c r="K264" s="199"/>
      <c r="L264" s="204"/>
      <c r="M264" s="205"/>
      <c r="N264" s="206"/>
      <c r="O264" s="206"/>
      <c r="P264" s="207">
        <f>SUM(P265:P270)</f>
        <v>0</v>
      </c>
      <c r="Q264" s="206"/>
      <c r="R264" s="207">
        <f>SUM(R265:R270)</f>
        <v>0</v>
      </c>
      <c r="S264" s="206"/>
      <c r="T264" s="208">
        <f>SUM(T265:T270)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297</v>
      </c>
      <c r="AT264" s="210" t="s">
        <v>73</v>
      </c>
      <c r="AU264" s="210" t="s">
        <v>74</v>
      </c>
      <c r="AY264" s="209" t="s">
        <v>289</v>
      </c>
      <c r="BK264" s="211">
        <f>SUM(BK265:BK270)</f>
        <v>0</v>
      </c>
    </row>
    <row r="265" s="2" customFormat="1" ht="24.15" customHeight="1">
      <c r="A265" s="39"/>
      <c r="B265" s="40"/>
      <c r="C265" s="214" t="s">
        <v>1068</v>
      </c>
      <c r="D265" s="214" t="s">
        <v>292</v>
      </c>
      <c r="E265" s="215" t="s">
        <v>3450</v>
      </c>
      <c r="F265" s="216" t="s">
        <v>3451</v>
      </c>
      <c r="G265" s="217" t="s">
        <v>1349</v>
      </c>
      <c r="H265" s="218">
        <v>119.952</v>
      </c>
      <c r="I265" s="219"/>
      <c r="J265" s="220">
        <f>ROUND(I265*H265,2)</f>
        <v>0</v>
      </c>
      <c r="K265" s="216" t="s">
        <v>1940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3452</v>
      </c>
      <c r="AT265" s="225" t="s">
        <v>292</v>
      </c>
      <c r="AU265" s="225" t="s">
        <v>81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3452</v>
      </c>
      <c r="BM265" s="225" t="s">
        <v>7230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3454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81</v>
      </c>
    </row>
    <row r="267" s="2" customFormat="1" ht="24.15" customHeight="1">
      <c r="A267" s="39"/>
      <c r="B267" s="40"/>
      <c r="C267" s="214" t="s">
        <v>2452</v>
      </c>
      <c r="D267" s="214" t="s">
        <v>292</v>
      </c>
      <c r="E267" s="215" t="s">
        <v>3455</v>
      </c>
      <c r="F267" s="216" t="s">
        <v>3456</v>
      </c>
      <c r="G267" s="217" t="s">
        <v>1349</v>
      </c>
      <c r="H267" s="218">
        <v>58.310000000000002</v>
      </c>
      <c r="I267" s="219"/>
      <c r="J267" s="220">
        <f>ROUND(I267*H267,2)</f>
        <v>0</v>
      </c>
      <c r="K267" s="216" t="s">
        <v>1940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3452</v>
      </c>
      <c r="AT267" s="225" t="s">
        <v>292</v>
      </c>
      <c r="AU267" s="225" t="s">
        <v>81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3452</v>
      </c>
      <c r="BM267" s="225" t="s">
        <v>7231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3458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81</v>
      </c>
    </row>
    <row r="269" s="2" customFormat="1" ht="24.15" customHeight="1">
      <c r="A269" s="39"/>
      <c r="B269" s="40"/>
      <c r="C269" s="214" t="s">
        <v>995</v>
      </c>
      <c r="D269" s="214" t="s">
        <v>292</v>
      </c>
      <c r="E269" s="215" t="s">
        <v>3459</v>
      </c>
      <c r="F269" s="216" t="s">
        <v>3460</v>
      </c>
      <c r="G269" s="217" t="s">
        <v>1349</v>
      </c>
      <c r="H269" s="218">
        <v>19.992000000000001</v>
      </c>
      <c r="I269" s="219"/>
      <c r="J269" s="220">
        <f>ROUND(I269*H269,2)</f>
        <v>0</v>
      </c>
      <c r="K269" s="216" t="s">
        <v>1940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3452</v>
      </c>
      <c r="AT269" s="225" t="s">
        <v>292</v>
      </c>
      <c r="AU269" s="225" t="s">
        <v>81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3452</v>
      </c>
      <c r="BM269" s="225" t="s">
        <v>7232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3462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81</v>
      </c>
    </row>
    <row r="271" s="12" customFormat="1" ht="25.92" customHeight="1">
      <c r="A271" s="12"/>
      <c r="B271" s="198"/>
      <c r="C271" s="199"/>
      <c r="D271" s="200" t="s">
        <v>73</v>
      </c>
      <c r="E271" s="201" t="s">
        <v>148</v>
      </c>
      <c r="F271" s="201" t="s">
        <v>3463</v>
      </c>
      <c r="G271" s="199"/>
      <c r="H271" s="199"/>
      <c r="I271" s="202"/>
      <c r="J271" s="203">
        <f>BK271</f>
        <v>0</v>
      </c>
      <c r="K271" s="199"/>
      <c r="L271" s="204"/>
      <c r="M271" s="205"/>
      <c r="N271" s="206"/>
      <c r="O271" s="206"/>
      <c r="P271" s="207">
        <f>P272</f>
        <v>0</v>
      </c>
      <c r="Q271" s="206"/>
      <c r="R271" s="207">
        <f>R272</f>
        <v>0</v>
      </c>
      <c r="S271" s="206"/>
      <c r="T271" s="208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461</v>
      </c>
      <c r="AT271" s="210" t="s">
        <v>73</v>
      </c>
      <c r="AU271" s="210" t="s">
        <v>74</v>
      </c>
      <c r="AY271" s="209" t="s">
        <v>289</v>
      </c>
      <c r="BK271" s="211">
        <f>BK272</f>
        <v>0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3464</v>
      </c>
      <c r="F272" s="212" t="s">
        <v>3465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461</v>
      </c>
      <c r="AT272" s="210" t="s">
        <v>73</v>
      </c>
      <c r="AU272" s="210" t="s">
        <v>81</v>
      </c>
      <c r="AY272" s="209" t="s">
        <v>289</v>
      </c>
      <c r="BK272" s="211">
        <f>SUM(BK273:BK274)</f>
        <v>0</v>
      </c>
    </row>
    <row r="273" s="2" customFormat="1" ht="16.5" customHeight="1">
      <c r="A273" s="39"/>
      <c r="B273" s="40"/>
      <c r="C273" s="214" t="s">
        <v>1230</v>
      </c>
      <c r="D273" s="214" t="s">
        <v>292</v>
      </c>
      <c r="E273" s="215" t="s">
        <v>3466</v>
      </c>
      <c r="F273" s="216" t="s">
        <v>3467</v>
      </c>
      <c r="G273" s="217" t="s">
        <v>2912</v>
      </c>
      <c r="H273" s="218">
        <v>0.83299999999999996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297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297</v>
      </c>
      <c r="BM273" s="225" t="s">
        <v>7233</v>
      </c>
    </row>
    <row r="274" s="2" customFormat="1" ht="16.5" customHeight="1">
      <c r="A274" s="39"/>
      <c r="B274" s="40"/>
      <c r="C274" s="214" t="s">
        <v>1236</v>
      </c>
      <c r="D274" s="214" t="s">
        <v>292</v>
      </c>
      <c r="E274" s="215" t="s">
        <v>3469</v>
      </c>
      <c r="F274" s="216" t="s">
        <v>3470</v>
      </c>
      <c r="G274" s="217" t="s">
        <v>2912</v>
      </c>
      <c r="H274" s="218">
        <v>0.83299999999999996</v>
      </c>
      <c r="I274" s="219"/>
      <c r="J274" s="220">
        <f>ROUND(I274*H274,2)</f>
        <v>0</v>
      </c>
      <c r="K274" s="216" t="s">
        <v>19</v>
      </c>
      <c r="L274" s="45"/>
      <c r="M274" s="299" t="s">
        <v>19</v>
      </c>
      <c r="N274" s="300" t="s">
        <v>45</v>
      </c>
      <c r="O274" s="280"/>
      <c r="P274" s="295">
        <f>O274*H274</f>
        <v>0</v>
      </c>
      <c r="Q274" s="295">
        <v>0</v>
      </c>
      <c r="R274" s="295">
        <f>Q274*H274</f>
        <v>0</v>
      </c>
      <c r="S274" s="295">
        <v>0</v>
      </c>
      <c r="T274" s="29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297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297</v>
      </c>
      <c r="BM274" s="225" t="s">
        <v>7234</v>
      </c>
    </row>
    <row r="275" s="2" customFormat="1" ht="6.96" customHeight="1">
      <c r="A275" s="39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45"/>
      <c r="M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</row>
  </sheetData>
  <sheetProtection sheet="1" autoFilter="0" formatColumns="0" formatRows="0" objects="1" scenarios="1" spinCount="100000" saltValue="8NPiG30HbRANMTtzgOki1cNksn9NV2XijhOyPyy6OPme15RgO+4aZLnWPK/oGTKPfiyxOZWK3W6iiKniFXtaLg==" hashValue="/Qh5jEtW4jleZKprxg/gFj6LJphmcDSYEg9goqptiUsIInKIT6Js0EHB3RLDaqZUdA8livkd+sKY6FC7Ju6xZA==" algorithmName="SHA-512" password="CC35"/>
  <autoFilter ref="C98:K2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10" r:id="rId1" display="https://podminky.urs.cz/item/CS_URS_2022_01/713463111"/>
    <hyperlink ref="F113" r:id="rId2" display="https://podminky.urs.cz/item/CS_URS_2022_01/713463211"/>
    <hyperlink ref="F129" r:id="rId3" display="https://podminky.urs.cz/item/CS_URS_2022_01/998732101"/>
    <hyperlink ref="F132" r:id="rId4" display="https://podminky.urs.cz/item/CS_URS_2022_01/732111128"/>
    <hyperlink ref="F139" r:id="rId5" display="https://podminky.urs.cz/item/CS_URS_2022_01/732421401"/>
    <hyperlink ref="F141" r:id="rId6" display="https://podminky.urs.cz/item/CS_URS_2022_01/732421402"/>
    <hyperlink ref="F143" r:id="rId7" display="https://podminky.urs.cz/item/CS_URS_2022_01/732511304"/>
    <hyperlink ref="F145" r:id="rId8" display="https://podminky.urs.cz/item/CS_URS_2022_01/998732101"/>
    <hyperlink ref="F148" r:id="rId9" display="https://podminky.urs.cz/item/CS_URS_2022_01/733141102"/>
    <hyperlink ref="F150" r:id="rId10" display="https://podminky.urs.cz/item/CS_URS_2022_01/733141212"/>
    <hyperlink ref="F152" r:id="rId11" display="https://podminky.urs.cz/item/CS_URS_2022_01/733223301"/>
    <hyperlink ref="F154" r:id="rId12" display="https://podminky.urs.cz/item/CS_URS_2022_01/733223302"/>
    <hyperlink ref="F156" r:id="rId13" display="https://podminky.urs.cz/item/CS_URS_2022_01/733223303"/>
    <hyperlink ref="F158" r:id="rId14" display="https://podminky.urs.cz/item/CS_URS_2022_01/733223304"/>
    <hyperlink ref="F160" r:id="rId15" display="https://podminky.urs.cz/item/CS_URS_2022_01/733223305"/>
    <hyperlink ref="F162" r:id="rId16" display="https://podminky.urs.cz/item/CS_URS_2022_01/733223306"/>
    <hyperlink ref="F164" r:id="rId17" display="https://podminky.urs.cz/item/CS_URS_2022_01/733291101"/>
    <hyperlink ref="F166" r:id="rId18" display="https://podminky.urs.cz/item/CS_URS_2022_01/998733101"/>
    <hyperlink ref="F169" r:id="rId19" display="https://podminky.urs.cz/item/CS_URS_2022_01/734211126"/>
    <hyperlink ref="F171" r:id="rId20" display="https://podminky.urs.cz/item/CS_URS_2022_01/734220101"/>
    <hyperlink ref="F173" r:id="rId21" display="https://podminky.urs.cz/item/CS_URS_2022_01/734220102"/>
    <hyperlink ref="F180" r:id="rId22" display="https://podminky.urs.cz/item/CS_URS_2022_01/734242414"/>
    <hyperlink ref="F182" r:id="rId23" display="https://podminky.urs.cz/item/CS_URS_2022_01/734242415"/>
    <hyperlink ref="F186" r:id="rId24" display="https://podminky.urs.cz/item/CS_URS_2022_01/734261233"/>
    <hyperlink ref="F188" r:id="rId25" display="https://podminky.urs.cz/item/CS_URS_2022_01/734261234"/>
    <hyperlink ref="F190" r:id="rId26" display="https://podminky.urs.cz/item/CS_URS_2022_01/734261402"/>
    <hyperlink ref="F194" r:id="rId27" display="https://podminky.urs.cz/item/CS_URS_2022_01/734291123"/>
    <hyperlink ref="F196" r:id="rId28" display="https://podminky.urs.cz/item/CS_URS_2022_01/734291274"/>
    <hyperlink ref="F198" r:id="rId29" display="https://podminky.urs.cz/item/CS_URS_2022_01/734291275"/>
    <hyperlink ref="F200" r:id="rId30" display="https://podminky.urs.cz/item/CS_URS_2022_01/734291276"/>
    <hyperlink ref="F202" r:id="rId31" display="https://podminky.urs.cz/item/CS_URS_2022_01/734292763"/>
    <hyperlink ref="F204" r:id="rId32" display="https://podminky.urs.cz/item/CS_URS_2022_01/734292764"/>
    <hyperlink ref="F206" r:id="rId33" display="https://podminky.urs.cz/item/CS_URS_2022_01/734292765"/>
    <hyperlink ref="F208" r:id="rId34" display="https://podminky.urs.cz/item/CS_URS_2022_01/734292766"/>
    <hyperlink ref="F210" r:id="rId35" display="https://podminky.urs.cz/item/CS_URS_2022_01/734292767"/>
    <hyperlink ref="F212" r:id="rId36" display="https://podminky.urs.cz/item/CS_URS_2022_01/734295011"/>
    <hyperlink ref="F214" r:id="rId37" display="https://podminky.urs.cz/item/CS_URS_2022_01/734295022"/>
    <hyperlink ref="F217" r:id="rId38" display="https://podminky.urs.cz/item/CS_URS_2022_01/734295023"/>
    <hyperlink ref="F219" r:id="rId39" display="https://podminky.urs.cz/item/CS_URS_2022_01/734411103"/>
    <hyperlink ref="F221" r:id="rId40" display="https://podminky.urs.cz/item/CS_URS_2022_01/734421102"/>
    <hyperlink ref="F223" r:id="rId41" display="https://podminky.urs.cz/item/CS_URS_2022_01/734494121"/>
    <hyperlink ref="F225" r:id="rId42" display="https://podminky.urs.cz/item/CS_URS_2022_01/998734101"/>
    <hyperlink ref="F228" r:id="rId43" display="https://podminky.urs.cz/item/CS_URS_2022_01/735152471"/>
    <hyperlink ref="F230" r:id="rId44" display="https://podminky.urs.cz/item/CS_URS_2022_01/735152472"/>
    <hyperlink ref="F232" r:id="rId45" display="https://podminky.urs.cz/item/CS_URS_2022_01/735152473"/>
    <hyperlink ref="F234" r:id="rId46" display="https://podminky.urs.cz/item/CS_URS_2022_01/735152474"/>
    <hyperlink ref="F236" r:id="rId47" display="https://podminky.urs.cz/item/CS_URS_2022_01/735152475"/>
    <hyperlink ref="F257" r:id="rId48" display="https://podminky.urs.cz/item/CS_URS_2022_01/735152697"/>
    <hyperlink ref="F261" r:id="rId49" display="https://podminky.urs.cz/item/CS_URS_2022_01/735159110"/>
    <hyperlink ref="F263" r:id="rId50" display="https://podminky.urs.cz/item/CS_URS_2022_01/998735101"/>
    <hyperlink ref="F266" r:id="rId51" display="https://podminky.urs.cz/item/CS_URS_2022_01/HZS2221"/>
    <hyperlink ref="F268" r:id="rId52" display="https://podminky.urs.cz/item/CS_URS_2022_01/HZS2222"/>
    <hyperlink ref="F270" r:id="rId53" display="https://podminky.urs.cz/item/CS_URS_2022_01/HZS4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7235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ROUND((SUM(BE94:BE251)),  2)</f>
        <v>0</v>
      </c>
      <c r="G35" s="39"/>
      <c r="H35" s="39"/>
      <c r="I35" s="159">
        <v>0.20999999999999999</v>
      </c>
      <c r="J35" s="158">
        <f>ROUND(((SUM(BE94:BE251))*I35),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ROUND((SUM(BF94:BF251)),  2)</f>
        <v>0</v>
      </c>
      <c r="G36" s="39"/>
      <c r="H36" s="39"/>
      <c r="I36" s="159">
        <v>0.14999999999999999</v>
      </c>
      <c r="J36" s="158">
        <f>ROUND(((SUM(BF94:BF251))*I36),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ROUND((SUM(BG94:BG251)),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ROUND((SUM(BH94:BH251)),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ROUND((SUM(BI94:BI251)),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ch - Komunikace a zpevněné plochy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J142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660</v>
      </c>
      <c r="E67" s="184"/>
      <c r="F67" s="184"/>
      <c r="G67" s="184"/>
      <c r="H67" s="184"/>
      <c r="I67" s="184"/>
      <c r="J67" s="185">
        <f>J149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6660</v>
      </c>
      <c r="E68" s="184"/>
      <c r="F68" s="184"/>
      <c r="G68" s="184"/>
      <c r="H68" s="184"/>
      <c r="I68" s="184"/>
      <c r="J68" s="185">
        <f>J152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262</v>
      </c>
      <c r="E69" s="184"/>
      <c r="F69" s="184"/>
      <c r="G69" s="184"/>
      <c r="H69" s="184"/>
      <c r="I69" s="184"/>
      <c r="J69" s="185">
        <f>J177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J198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264</v>
      </c>
      <c r="E71" s="184"/>
      <c r="F71" s="184"/>
      <c r="G71" s="184"/>
      <c r="H71" s="184"/>
      <c r="I71" s="184"/>
      <c r="J71" s="185">
        <f>J231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J249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4201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ch - Komunikace a zpevněné plochy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</f>
        <v>0</v>
      </c>
      <c r="Q94" s="97"/>
      <c r="R94" s="195">
        <f>R95</f>
        <v>611.37507077999999</v>
      </c>
      <c r="S94" s="97"/>
      <c r="T94" s="196">
        <f>T95</f>
        <v>34.887999999999998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P96+P142+P149+P152+P177+P198+P231+P249</f>
        <v>0</v>
      </c>
      <c r="Q95" s="206"/>
      <c r="R95" s="207">
        <f>R96+R142+R149+R152+R177+R198+R231+R249</f>
        <v>611.37507077999999</v>
      </c>
      <c r="S95" s="206"/>
      <c r="T95" s="208">
        <f>T96+T142+T149+T152+T177+T198+T231+T249</f>
        <v>34.887999999999998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BK96+BK142+BK149+BK152+BK177+BK198+BK231+BK249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81</v>
      </c>
      <c r="F96" s="212" t="s">
        <v>290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SUM(P97:P141)</f>
        <v>0</v>
      </c>
      <c r="Q96" s="206"/>
      <c r="R96" s="207">
        <f>SUM(R97:R141)</f>
        <v>22.502759999999999</v>
      </c>
      <c r="S96" s="206"/>
      <c r="T96" s="208">
        <f>SUM(T97:T141)</f>
        <v>28.588000000000001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SUM(BK97:BK141)</f>
        <v>0</v>
      </c>
    </row>
    <row r="97" s="2" customFormat="1" ht="62.7" customHeight="1">
      <c r="A97" s="39"/>
      <c r="B97" s="40"/>
      <c r="C97" s="214" t="s">
        <v>81</v>
      </c>
      <c r="D97" s="214" t="s">
        <v>292</v>
      </c>
      <c r="E97" s="215" t="s">
        <v>7236</v>
      </c>
      <c r="F97" s="216" t="s">
        <v>7237</v>
      </c>
      <c r="G97" s="217" t="s">
        <v>295</v>
      </c>
      <c r="H97" s="218">
        <v>17.5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0.26000000000000001</v>
      </c>
      <c r="T97" s="224">
        <f>S97*H97</f>
        <v>4.5499999999999998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7238</v>
      </c>
    </row>
    <row r="98" s="2" customFormat="1">
      <c r="A98" s="39"/>
      <c r="B98" s="40"/>
      <c r="C98" s="41"/>
      <c r="D98" s="227" t="s">
        <v>299</v>
      </c>
      <c r="E98" s="41"/>
      <c r="F98" s="228" t="s">
        <v>7239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83</v>
      </c>
      <c r="D99" s="214" t="s">
        <v>292</v>
      </c>
      <c r="E99" s="215" t="s">
        <v>7240</v>
      </c>
      <c r="F99" s="216" t="s">
        <v>7241</v>
      </c>
      <c r="G99" s="217" t="s">
        <v>295</v>
      </c>
      <c r="H99" s="218">
        <v>70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0.29999999999999999</v>
      </c>
      <c r="T99" s="224">
        <f>S99*H99</f>
        <v>21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7242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7243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9.05" customHeight="1">
      <c r="A101" s="39"/>
      <c r="B101" s="40"/>
      <c r="C101" s="214" t="s">
        <v>139</v>
      </c>
      <c r="D101" s="214" t="s">
        <v>292</v>
      </c>
      <c r="E101" s="215" t="s">
        <v>7244</v>
      </c>
      <c r="F101" s="216" t="s">
        <v>7245</v>
      </c>
      <c r="G101" s="217" t="s">
        <v>141</v>
      </c>
      <c r="H101" s="218">
        <v>14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0.20499999999999999</v>
      </c>
      <c r="T101" s="224">
        <f>S101*H101</f>
        <v>2.8699999999999997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7246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7247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37.8" customHeight="1">
      <c r="A103" s="39"/>
      <c r="B103" s="40"/>
      <c r="C103" s="214" t="s">
        <v>297</v>
      </c>
      <c r="D103" s="214" t="s">
        <v>292</v>
      </c>
      <c r="E103" s="215" t="s">
        <v>7248</v>
      </c>
      <c r="F103" s="216" t="s">
        <v>7249</v>
      </c>
      <c r="G103" s="217" t="s">
        <v>141</v>
      </c>
      <c r="H103" s="218">
        <v>4.2000000000000002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0.040000000000000001</v>
      </c>
      <c r="T103" s="224">
        <f>S103*H103</f>
        <v>0.16800000000000001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7250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7251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7252</v>
      </c>
      <c r="F105" s="216" t="s">
        <v>7253</v>
      </c>
      <c r="G105" s="217" t="s">
        <v>308</v>
      </c>
      <c r="H105" s="218">
        <v>7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7254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7255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473</v>
      </c>
      <c r="D107" s="214" t="s">
        <v>292</v>
      </c>
      <c r="E107" s="215" t="s">
        <v>7256</v>
      </c>
      <c r="F107" s="216" t="s">
        <v>7257</v>
      </c>
      <c r="G107" s="217" t="s">
        <v>308</v>
      </c>
      <c r="H107" s="218">
        <v>504.69999999999999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7258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7259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55.5" customHeight="1">
      <c r="A109" s="39"/>
      <c r="B109" s="40"/>
      <c r="C109" s="214" t="s">
        <v>491</v>
      </c>
      <c r="D109" s="214" t="s">
        <v>292</v>
      </c>
      <c r="E109" s="215" t="s">
        <v>7260</v>
      </c>
      <c r="F109" s="216" t="s">
        <v>7261</v>
      </c>
      <c r="G109" s="217" t="s">
        <v>308</v>
      </c>
      <c r="H109" s="218">
        <v>2.7999999999999998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7262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7263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>
      <c r="A111" s="39"/>
      <c r="B111" s="40"/>
      <c r="C111" s="41"/>
      <c r="D111" s="234" t="s">
        <v>2825</v>
      </c>
      <c r="E111" s="41"/>
      <c r="F111" s="298" t="s">
        <v>7264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2825</v>
      </c>
      <c r="AU111" s="18" t="s">
        <v>83</v>
      </c>
    </row>
    <row r="112" s="2" customFormat="1" ht="44.25" customHeight="1">
      <c r="A112" s="39"/>
      <c r="B112" s="40"/>
      <c r="C112" s="214" t="s">
        <v>360</v>
      </c>
      <c r="D112" s="214" t="s">
        <v>292</v>
      </c>
      <c r="E112" s="215" t="s">
        <v>7265</v>
      </c>
      <c r="F112" s="216" t="s">
        <v>7266</v>
      </c>
      <c r="G112" s="217" t="s">
        <v>308</v>
      </c>
      <c r="H112" s="218">
        <v>2.2400000000000002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7267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7268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62.7" customHeight="1">
      <c r="A114" s="39"/>
      <c r="B114" s="40"/>
      <c r="C114" s="214" t="s">
        <v>428</v>
      </c>
      <c r="D114" s="214" t="s">
        <v>292</v>
      </c>
      <c r="E114" s="215" t="s">
        <v>322</v>
      </c>
      <c r="F114" s="216" t="s">
        <v>323</v>
      </c>
      <c r="G114" s="217" t="s">
        <v>308</v>
      </c>
      <c r="H114" s="218">
        <v>513.94000000000005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7269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325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66.75" customHeight="1">
      <c r="A116" s="39"/>
      <c r="B116" s="40"/>
      <c r="C116" s="214" t="s">
        <v>569</v>
      </c>
      <c r="D116" s="214" t="s">
        <v>292</v>
      </c>
      <c r="E116" s="215" t="s">
        <v>328</v>
      </c>
      <c r="F116" s="216" t="s">
        <v>329</v>
      </c>
      <c r="G116" s="217" t="s">
        <v>308</v>
      </c>
      <c r="H116" s="218">
        <v>5139.3999999999996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7270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331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>
      <c r="A118" s="39"/>
      <c r="B118" s="40"/>
      <c r="C118" s="41"/>
      <c r="D118" s="234" t="s">
        <v>2825</v>
      </c>
      <c r="E118" s="41"/>
      <c r="F118" s="298" t="s">
        <v>7271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2825</v>
      </c>
      <c r="AU118" s="18" t="s">
        <v>83</v>
      </c>
    </row>
    <row r="119" s="2" customFormat="1" ht="44.25" customHeight="1">
      <c r="A119" s="39"/>
      <c r="B119" s="40"/>
      <c r="C119" s="214" t="s">
        <v>652</v>
      </c>
      <c r="D119" s="214" t="s">
        <v>292</v>
      </c>
      <c r="E119" s="215" t="s">
        <v>7272</v>
      </c>
      <c r="F119" s="216" t="s">
        <v>7273</v>
      </c>
      <c r="G119" s="217" t="s">
        <v>308</v>
      </c>
      <c r="H119" s="218">
        <v>1.1200000000000001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7274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7275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66.75" customHeight="1">
      <c r="A121" s="39"/>
      <c r="B121" s="40"/>
      <c r="C121" s="214" t="s">
        <v>606</v>
      </c>
      <c r="D121" s="214" t="s">
        <v>292</v>
      </c>
      <c r="E121" s="215" t="s">
        <v>7276</v>
      </c>
      <c r="F121" s="216" t="s">
        <v>7277</v>
      </c>
      <c r="G121" s="217" t="s">
        <v>308</v>
      </c>
      <c r="H121" s="218">
        <v>0.48999999999999999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7278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7279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2" customFormat="1" ht="16.5" customHeight="1">
      <c r="A123" s="39"/>
      <c r="B123" s="40"/>
      <c r="C123" s="265" t="s">
        <v>612</v>
      </c>
      <c r="D123" s="265" t="s">
        <v>357</v>
      </c>
      <c r="E123" s="266" t="s">
        <v>7280</v>
      </c>
      <c r="F123" s="267" t="s">
        <v>7281</v>
      </c>
      <c r="G123" s="268" t="s">
        <v>239</v>
      </c>
      <c r="H123" s="269">
        <v>3.2200000000000002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1</v>
      </c>
      <c r="R123" s="223">
        <f>Q123*H123</f>
        <v>3.2200000000000002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360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7282</v>
      </c>
    </row>
    <row r="124" s="2" customFormat="1" ht="37.8" customHeight="1">
      <c r="A124" s="39"/>
      <c r="B124" s="40"/>
      <c r="C124" s="214" t="s">
        <v>644</v>
      </c>
      <c r="D124" s="214" t="s">
        <v>292</v>
      </c>
      <c r="E124" s="215" t="s">
        <v>7283</v>
      </c>
      <c r="F124" s="216" t="s">
        <v>7284</v>
      </c>
      <c r="G124" s="217" t="s">
        <v>295</v>
      </c>
      <c r="H124" s="218">
        <v>130.90000000000001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7285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7286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65" t="s">
        <v>8</v>
      </c>
      <c r="D126" s="265" t="s">
        <v>357</v>
      </c>
      <c r="E126" s="266" t="s">
        <v>6801</v>
      </c>
      <c r="F126" s="267" t="s">
        <v>6802</v>
      </c>
      <c r="G126" s="268" t="s">
        <v>2023</v>
      </c>
      <c r="H126" s="269">
        <v>4.7599999999999998</v>
      </c>
      <c r="I126" s="270"/>
      <c r="J126" s="271">
        <f>ROUND(I126*H126,2)</f>
        <v>0</v>
      </c>
      <c r="K126" s="267" t="s">
        <v>296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0.001</v>
      </c>
      <c r="R126" s="223">
        <f>Q126*H126</f>
        <v>0.0047599999999999995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360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7287</v>
      </c>
    </row>
    <row r="127" s="2" customFormat="1" ht="24.15" customHeight="1">
      <c r="A127" s="39"/>
      <c r="B127" s="40"/>
      <c r="C127" s="214" t="s">
        <v>573</v>
      </c>
      <c r="D127" s="214" t="s">
        <v>292</v>
      </c>
      <c r="E127" s="215" t="s">
        <v>7288</v>
      </c>
      <c r="F127" s="216" t="s">
        <v>7289</v>
      </c>
      <c r="G127" s="217" t="s">
        <v>295</v>
      </c>
      <c r="H127" s="218">
        <v>77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7290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7291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24.15" customHeight="1">
      <c r="A129" s="39"/>
      <c r="B129" s="40"/>
      <c r="C129" s="214" t="s">
        <v>526</v>
      </c>
      <c r="D129" s="214" t="s">
        <v>292</v>
      </c>
      <c r="E129" s="215" t="s">
        <v>7292</v>
      </c>
      <c r="F129" s="216" t="s">
        <v>7293</v>
      </c>
      <c r="G129" s="217" t="s">
        <v>295</v>
      </c>
      <c r="H129" s="218">
        <v>527.79999999999995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7294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7295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37.8" customHeight="1">
      <c r="A131" s="39"/>
      <c r="B131" s="40"/>
      <c r="C131" s="214" t="s">
        <v>531</v>
      </c>
      <c r="D131" s="214" t="s">
        <v>292</v>
      </c>
      <c r="E131" s="215" t="s">
        <v>6793</v>
      </c>
      <c r="F131" s="216" t="s">
        <v>6794</v>
      </c>
      <c r="G131" s="217" t="s">
        <v>295</v>
      </c>
      <c r="H131" s="218">
        <v>77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7296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6796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442</v>
      </c>
      <c r="D133" s="265" t="s">
        <v>357</v>
      </c>
      <c r="E133" s="266" t="s">
        <v>7297</v>
      </c>
      <c r="F133" s="267" t="s">
        <v>7298</v>
      </c>
      <c r="G133" s="268" t="s">
        <v>239</v>
      </c>
      <c r="H133" s="269">
        <v>19.277999999999999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1</v>
      </c>
      <c r="R133" s="223">
        <f>Q133*H133</f>
        <v>19.277999999999999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7299</v>
      </c>
    </row>
    <row r="134" s="2" customFormat="1" ht="37.8" customHeight="1">
      <c r="A134" s="39"/>
      <c r="B134" s="40"/>
      <c r="C134" s="214" t="s">
        <v>448</v>
      </c>
      <c r="D134" s="214" t="s">
        <v>292</v>
      </c>
      <c r="E134" s="215" t="s">
        <v>6797</v>
      </c>
      <c r="F134" s="216" t="s">
        <v>6798</v>
      </c>
      <c r="G134" s="217" t="s">
        <v>295</v>
      </c>
      <c r="H134" s="218">
        <v>77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7300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6800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7</v>
      </c>
      <c r="D136" s="214" t="s">
        <v>292</v>
      </c>
      <c r="E136" s="215" t="s">
        <v>7301</v>
      </c>
      <c r="F136" s="216" t="s">
        <v>7302</v>
      </c>
      <c r="G136" s="217" t="s">
        <v>295</v>
      </c>
      <c r="H136" s="218">
        <v>30.100000000000001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7303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7304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49.05" customHeight="1">
      <c r="A138" s="39"/>
      <c r="B138" s="40"/>
      <c r="C138" s="214" t="s">
        <v>388</v>
      </c>
      <c r="D138" s="214" t="s">
        <v>292</v>
      </c>
      <c r="E138" s="215" t="s">
        <v>7305</v>
      </c>
      <c r="F138" s="216" t="s">
        <v>7306</v>
      </c>
      <c r="G138" s="217" t="s">
        <v>295</v>
      </c>
      <c r="H138" s="218">
        <v>30.100000000000001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7307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7308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33" customHeight="1">
      <c r="A140" s="39"/>
      <c r="B140" s="40"/>
      <c r="C140" s="214" t="s">
        <v>393</v>
      </c>
      <c r="D140" s="214" t="s">
        <v>292</v>
      </c>
      <c r="E140" s="215" t="s">
        <v>7309</v>
      </c>
      <c r="F140" s="216" t="s">
        <v>7310</v>
      </c>
      <c r="G140" s="217" t="s">
        <v>295</v>
      </c>
      <c r="H140" s="218">
        <v>30.100000000000001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7311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7312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139</v>
      </c>
      <c r="F142" s="212" t="s">
        <v>350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SUM(P143:P148)</f>
        <v>0</v>
      </c>
      <c r="Q142" s="206"/>
      <c r="R142" s="207">
        <f>SUM(R143:R148)</f>
        <v>12.65362</v>
      </c>
      <c r="S142" s="206"/>
      <c r="T142" s="208">
        <f>SUM(T143:T148)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SUM(BK143:BK148)</f>
        <v>0</v>
      </c>
    </row>
    <row r="143" s="2" customFormat="1" ht="33" customHeight="1">
      <c r="A143" s="39"/>
      <c r="B143" s="40"/>
      <c r="C143" s="214" t="s">
        <v>400</v>
      </c>
      <c r="D143" s="214" t="s">
        <v>292</v>
      </c>
      <c r="E143" s="215" t="s">
        <v>7313</v>
      </c>
      <c r="F143" s="216" t="s">
        <v>7314</v>
      </c>
      <c r="G143" s="217" t="s">
        <v>620</v>
      </c>
      <c r="H143" s="218">
        <v>21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0.067019999999999996</v>
      </c>
      <c r="R143" s="223">
        <f>Q143*H143</f>
        <v>1.4074199999999999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7315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7316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24.15" customHeight="1">
      <c r="A145" s="39"/>
      <c r="B145" s="40"/>
      <c r="C145" s="265" t="s">
        <v>578</v>
      </c>
      <c r="D145" s="265" t="s">
        <v>357</v>
      </c>
      <c r="E145" s="266" t="s">
        <v>7317</v>
      </c>
      <c r="F145" s="267" t="s">
        <v>7318</v>
      </c>
      <c r="G145" s="268" t="s">
        <v>620</v>
      </c>
      <c r="H145" s="269">
        <v>21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0.050000000000000003</v>
      </c>
      <c r="R145" s="223">
        <f>Q145*H145</f>
        <v>1.05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7319</v>
      </c>
    </row>
    <row r="146" s="2" customFormat="1" ht="33" customHeight="1">
      <c r="A146" s="39"/>
      <c r="B146" s="40"/>
      <c r="C146" s="214" t="s">
        <v>585</v>
      </c>
      <c r="D146" s="214" t="s">
        <v>292</v>
      </c>
      <c r="E146" s="215" t="s">
        <v>7320</v>
      </c>
      <c r="F146" s="216" t="s">
        <v>7321</v>
      </c>
      <c r="G146" s="217" t="s">
        <v>620</v>
      </c>
      <c r="H146" s="218">
        <v>70</v>
      </c>
      <c r="I146" s="219"/>
      <c r="J146" s="220">
        <f>ROUND(I146*H146,2)</f>
        <v>0</v>
      </c>
      <c r="K146" s="216" t="s">
        <v>296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0.082659999999999997</v>
      </c>
      <c r="R146" s="223">
        <f>Q146*H146</f>
        <v>5.7862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7322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7323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2" customFormat="1" ht="24.15" customHeight="1">
      <c r="A148" s="39"/>
      <c r="B148" s="40"/>
      <c r="C148" s="265" t="s">
        <v>351</v>
      </c>
      <c r="D148" s="265" t="s">
        <v>357</v>
      </c>
      <c r="E148" s="266" t="s">
        <v>7324</v>
      </c>
      <c r="F148" s="267" t="s">
        <v>7325</v>
      </c>
      <c r="G148" s="268" t="s">
        <v>620</v>
      </c>
      <c r="H148" s="269">
        <v>70</v>
      </c>
      <c r="I148" s="270"/>
      <c r="J148" s="271">
        <f>ROUND(I148*H148,2)</f>
        <v>0</v>
      </c>
      <c r="K148" s="267" t="s">
        <v>296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0.063</v>
      </c>
      <c r="R148" s="223">
        <f>Q148*H148</f>
        <v>4.4100000000000001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7326</v>
      </c>
    </row>
    <row r="149" s="12" customFormat="1" ht="22.8" customHeight="1">
      <c r="A149" s="12"/>
      <c r="B149" s="198"/>
      <c r="C149" s="199"/>
      <c r="D149" s="200" t="s">
        <v>73</v>
      </c>
      <c r="E149" s="212" t="s">
        <v>297</v>
      </c>
      <c r="F149" s="212" t="s">
        <v>878</v>
      </c>
      <c r="G149" s="199"/>
      <c r="H149" s="199"/>
      <c r="I149" s="202"/>
      <c r="J149" s="213">
        <f>BK149</f>
        <v>0</v>
      </c>
      <c r="K149" s="199"/>
      <c r="L149" s="204"/>
      <c r="M149" s="205"/>
      <c r="N149" s="206"/>
      <c r="O149" s="206"/>
      <c r="P149" s="207">
        <f>SUM(P150:P151)</f>
        <v>0</v>
      </c>
      <c r="Q149" s="206"/>
      <c r="R149" s="207">
        <f>SUM(R150:R151)</f>
        <v>0.21176624000000002</v>
      </c>
      <c r="S149" s="206"/>
      <c r="T149" s="208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81</v>
      </c>
      <c r="AT149" s="210" t="s">
        <v>73</v>
      </c>
      <c r="AU149" s="210" t="s">
        <v>81</v>
      </c>
      <c r="AY149" s="209" t="s">
        <v>289</v>
      </c>
      <c r="BK149" s="211">
        <f>SUM(BK150:BK151)</f>
        <v>0</v>
      </c>
    </row>
    <row r="150" s="2" customFormat="1" ht="33" customHeight="1">
      <c r="A150" s="39"/>
      <c r="B150" s="40"/>
      <c r="C150" s="214" t="s">
        <v>356</v>
      </c>
      <c r="D150" s="214" t="s">
        <v>292</v>
      </c>
      <c r="E150" s="215" t="s">
        <v>7327</v>
      </c>
      <c r="F150" s="216" t="s">
        <v>7328</v>
      </c>
      <c r="G150" s="217" t="s">
        <v>308</v>
      </c>
      <c r="H150" s="218">
        <v>0.112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1.8907700000000001</v>
      </c>
      <c r="R150" s="223">
        <f>Q150*H150</f>
        <v>0.21176624000000002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7329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7330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2" customFormat="1" ht="22.8" customHeight="1">
      <c r="A152" s="12"/>
      <c r="B152" s="198"/>
      <c r="C152" s="199"/>
      <c r="D152" s="200" t="s">
        <v>73</v>
      </c>
      <c r="E152" s="212" t="s">
        <v>461</v>
      </c>
      <c r="F152" s="212" t="s">
        <v>6881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SUM(P153:P176)</f>
        <v>0</v>
      </c>
      <c r="Q152" s="206"/>
      <c r="R152" s="207">
        <f>SUM(R153:R176)</f>
        <v>534.20708999999999</v>
      </c>
      <c r="S152" s="206"/>
      <c r="T152" s="208">
        <f>SUM(T153:T176)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81</v>
      </c>
      <c r="AY152" s="209" t="s">
        <v>289</v>
      </c>
      <c r="BK152" s="211">
        <f>SUM(BK153:BK176)</f>
        <v>0</v>
      </c>
    </row>
    <row r="153" s="2" customFormat="1" ht="37.8" customHeight="1">
      <c r="A153" s="39"/>
      <c r="B153" s="40"/>
      <c r="C153" s="214" t="s">
        <v>365</v>
      </c>
      <c r="D153" s="214" t="s">
        <v>292</v>
      </c>
      <c r="E153" s="215" t="s">
        <v>7331</v>
      </c>
      <c r="F153" s="216" t="s">
        <v>7332</v>
      </c>
      <c r="G153" s="217" t="s">
        <v>295</v>
      </c>
      <c r="H153" s="218">
        <v>130.90000000000001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0.11500000000000001</v>
      </c>
      <c r="R153" s="223">
        <f>Q153*H153</f>
        <v>15.053500000000001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7333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7334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37.8" customHeight="1">
      <c r="A155" s="39"/>
      <c r="B155" s="40"/>
      <c r="C155" s="214" t="s">
        <v>370</v>
      </c>
      <c r="D155" s="214" t="s">
        <v>292</v>
      </c>
      <c r="E155" s="215" t="s">
        <v>7335</v>
      </c>
      <c r="F155" s="216" t="s">
        <v>7336</v>
      </c>
      <c r="G155" s="217" t="s">
        <v>295</v>
      </c>
      <c r="H155" s="218">
        <v>288.39999999999998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0.4153</v>
      </c>
      <c r="R155" s="223">
        <f>Q155*H155</f>
        <v>119.77251999999999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7337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7338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33" customHeight="1">
      <c r="A157" s="39"/>
      <c r="B157" s="40"/>
      <c r="C157" s="214" t="s">
        <v>376</v>
      </c>
      <c r="D157" s="214" t="s">
        <v>292</v>
      </c>
      <c r="E157" s="215" t="s">
        <v>7339</v>
      </c>
      <c r="F157" s="216" t="s">
        <v>7340</v>
      </c>
      <c r="G157" s="217" t="s">
        <v>295</v>
      </c>
      <c r="H157" s="218">
        <v>157.5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0.34499999999999997</v>
      </c>
      <c r="R157" s="223">
        <f>Q157*H157</f>
        <v>54.337499999999999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7341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7342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33" customHeight="1">
      <c r="A159" s="39"/>
      <c r="B159" s="40"/>
      <c r="C159" s="214" t="s">
        <v>382</v>
      </c>
      <c r="D159" s="214" t="s">
        <v>292</v>
      </c>
      <c r="E159" s="215" t="s">
        <v>7343</v>
      </c>
      <c r="F159" s="216" t="s">
        <v>7344</v>
      </c>
      <c r="G159" s="217" t="s">
        <v>295</v>
      </c>
      <c r="H159" s="218">
        <v>252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0.46000000000000002</v>
      </c>
      <c r="R159" s="223">
        <f>Q159*H159</f>
        <v>115.92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7345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7346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37.8" customHeight="1">
      <c r="A161" s="39"/>
      <c r="B161" s="40"/>
      <c r="C161" s="214" t="s">
        <v>291</v>
      </c>
      <c r="D161" s="214" t="s">
        <v>292</v>
      </c>
      <c r="E161" s="215" t="s">
        <v>7347</v>
      </c>
      <c r="F161" s="216" t="s">
        <v>7348</v>
      </c>
      <c r="G161" s="217" t="s">
        <v>295</v>
      </c>
      <c r="H161" s="218">
        <v>231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0.37190000000000001</v>
      </c>
      <c r="R161" s="223">
        <f>Q161*H161</f>
        <v>85.908900000000003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7349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7350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49.05" customHeight="1">
      <c r="A163" s="39"/>
      <c r="B163" s="40"/>
      <c r="C163" s="214" t="s">
        <v>485</v>
      </c>
      <c r="D163" s="214" t="s">
        <v>292</v>
      </c>
      <c r="E163" s="215" t="s">
        <v>7351</v>
      </c>
      <c r="F163" s="216" t="s">
        <v>7352</v>
      </c>
      <c r="G163" s="217" t="s">
        <v>295</v>
      </c>
      <c r="H163" s="218">
        <v>231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0.18462999999999999</v>
      </c>
      <c r="R163" s="223">
        <f>Q163*H163</f>
        <v>42.649529999999999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7353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7354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305</v>
      </c>
      <c r="D165" s="214" t="s">
        <v>292</v>
      </c>
      <c r="E165" s="215" t="s">
        <v>7355</v>
      </c>
      <c r="F165" s="216" t="s">
        <v>7356</v>
      </c>
      <c r="G165" s="217" t="s">
        <v>295</v>
      </c>
      <c r="H165" s="218">
        <v>231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0.12966</v>
      </c>
      <c r="R165" s="223">
        <f>Q165*H165</f>
        <v>29.951460000000001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7357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7358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78" customHeight="1">
      <c r="A167" s="39"/>
      <c r="B167" s="40"/>
      <c r="C167" s="214" t="s">
        <v>808</v>
      </c>
      <c r="D167" s="214" t="s">
        <v>292</v>
      </c>
      <c r="E167" s="215" t="s">
        <v>7359</v>
      </c>
      <c r="F167" s="216" t="s">
        <v>7360</v>
      </c>
      <c r="G167" s="217" t="s">
        <v>295</v>
      </c>
      <c r="H167" s="218">
        <v>147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0.089219999999999994</v>
      </c>
      <c r="R167" s="223">
        <f>Q167*H167</f>
        <v>13.11534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7361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7362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1.75" customHeight="1">
      <c r="A169" s="39"/>
      <c r="B169" s="40"/>
      <c r="C169" s="265" t="s">
        <v>497</v>
      </c>
      <c r="D169" s="265" t="s">
        <v>357</v>
      </c>
      <c r="E169" s="266" t="s">
        <v>7363</v>
      </c>
      <c r="F169" s="267" t="s">
        <v>7364</v>
      </c>
      <c r="G169" s="268" t="s">
        <v>295</v>
      </c>
      <c r="H169" s="269">
        <v>147.798</v>
      </c>
      <c r="I169" s="270"/>
      <c r="J169" s="271">
        <f>ROUND(I169*H169,2)</f>
        <v>0</v>
      </c>
      <c r="K169" s="267" t="s">
        <v>296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0.13100000000000001</v>
      </c>
      <c r="R169" s="223">
        <f>Q169*H169</f>
        <v>19.361537999999999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7365</v>
      </c>
    </row>
    <row r="170" s="2" customFormat="1" ht="24.15" customHeight="1">
      <c r="A170" s="39"/>
      <c r="B170" s="40"/>
      <c r="C170" s="265" t="s">
        <v>514</v>
      </c>
      <c r="D170" s="265" t="s">
        <v>357</v>
      </c>
      <c r="E170" s="266" t="s">
        <v>7366</v>
      </c>
      <c r="F170" s="267" t="s">
        <v>7367</v>
      </c>
      <c r="G170" s="268" t="s">
        <v>295</v>
      </c>
      <c r="H170" s="269">
        <v>2.1419999999999999</v>
      </c>
      <c r="I170" s="270"/>
      <c r="J170" s="271">
        <f>ROUND(I170*H170,2)</f>
        <v>0</v>
      </c>
      <c r="K170" s="267" t="s">
        <v>296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0.13100000000000001</v>
      </c>
      <c r="R170" s="223">
        <f>Q170*H170</f>
        <v>0.28060200000000002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7368</v>
      </c>
    </row>
    <row r="171" s="2" customFormat="1" ht="78" customHeight="1">
      <c r="A171" s="39"/>
      <c r="B171" s="40"/>
      <c r="C171" s="214" t="s">
        <v>760</v>
      </c>
      <c r="D171" s="214" t="s">
        <v>292</v>
      </c>
      <c r="E171" s="215" t="s">
        <v>7369</v>
      </c>
      <c r="F171" s="216" t="s">
        <v>7370</v>
      </c>
      <c r="G171" s="217" t="s">
        <v>295</v>
      </c>
      <c r="H171" s="218">
        <v>21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0.11162</v>
      </c>
      <c r="R171" s="223">
        <f>Q171*H171</f>
        <v>2.34402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7371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7372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21.75" customHeight="1">
      <c r="A173" s="39"/>
      <c r="B173" s="40"/>
      <c r="C173" s="265" t="s">
        <v>454</v>
      </c>
      <c r="D173" s="265" t="s">
        <v>357</v>
      </c>
      <c r="E173" s="266" t="s">
        <v>7373</v>
      </c>
      <c r="F173" s="267" t="s">
        <v>7374</v>
      </c>
      <c r="G173" s="268" t="s">
        <v>295</v>
      </c>
      <c r="H173" s="269">
        <v>28.48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0.17599999999999999</v>
      </c>
      <c r="R173" s="223">
        <f>Q173*H173</f>
        <v>5.01248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360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7375</v>
      </c>
    </row>
    <row r="174" s="2" customFormat="1" ht="66.75" customHeight="1">
      <c r="A174" s="39"/>
      <c r="B174" s="40"/>
      <c r="C174" s="214" t="s">
        <v>637</v>
      </c>
      <c r="D174" s="214" t="s">
        <v>292</v>
      </c>
      <c r="E174" s="215" t="s">
        <v>7376</v>
      </c>
      <c r="F174" s="216" t="s">
        <v>7377</v>
      </c>
      <c r="G174" s="217" t="s">
        <v>295</v>
      </c>
      <c r="H174" s="218">
        <v>130.90000000000001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0.098000000000000004</v>
      </c>
      <c r="R174" s="223">
        <f>Q174*H174</f>
        <v>12.828200000000001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7378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7379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1.75" customHeight="1">
      <c r="A176" s="39"/>
      <c r="B176" s="40"/>
      <c r="C176" s="265" t="s">
        <v>406</v>
      </c>
      <c r="D176" s="265" t="s">
        <v>357</v>
      </c>
      <c r="E176" s="266" t="s">
        <v>7380</v>
      </c>
      <c r="F176" s="267" t="s">
        <v>7381</v>
      </c>
      <c r="G176" s="268" t="s">
        <v>295</v>
      </c>
      <c r="H176" s="269">
        <v>130.90000000000001</v>
      </c>
      <c r="I176" s="270"/>
      <c r="J176" s="271">
        <f>ROUND(I176*H176,2)</f>
        <v>0</v>
      </c>
      <c r="K176" s="267" t="s">
        <v>296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0.13500000000000001</v>
      </c>
      <c r="R176" s="223">
        <f>Q176*H176</f>
        <v>17.671500000000002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7382</v>
      </c>
    </row>
    <row r="177" s="12" customFormat="1" ht="22.8" customHeight="1">
      <c r="A177" s="12"/>
      <c r="B177" s="198"/>
      <c r="C177" s="199"/>
      <c r="D177" s="200" t="s">
        <v>73</v>
      </c>
      <c r="E177" s="212" t="s">
        <v>360</v>
      </c>
      <c r="F177" s="212" t="s">
        <v>414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SUM(P178:P197)</f>
        <v>0</v>
      </c>
      <c r="Q177" s="206"/>
      <c r="R177" s="207">
        <f>SUM(R178:R197)</f>
        <v>2.1957789000000001</v>
      </c>
      <c r="S177" s="206"/>
      <c r="T177" s="208">
        <f>SUM(T178:T197)</f>
        <v>0.034999999999999996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81</v>
      </c>
      <c r="AT177" s="210" t="s">
        <v>73</v>
      </c>
      <c r="AU177" s="210" t="s">
        <v>81</v>
      </c>
      <c r="AY177" s="209" t="s">
        <v>289</v>
      </c>
      <c r="BK177" s="211">
        <f>SUM(BK178:BK197)</f>
        <v>0</v>
      </c>
    </row>
    <row r="178" s="2" customFormat="1" ht="33" customHeight="1">
      <c r="A178" s="39"/>
      <c r="B178" s="40"/>
      <c r="C178" s="214" t="s">
        <v>437</v>
      </c>
      <c r="D178" s="214" t="s">
        <v>292</v>
      </c>
      <c r="E178" s="215" t="s">
        <v>7383</v>
      </c>
      <c r="F178" s="216" t="s">
        <v>7384</v>
      </c>
      <c r="G178" s="217" t="s">
        <v>141</v>
      </c>
      <c r="H178" s="218">
        <v>1.3999999999999999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1.0000000000000001E-05</v>
      </c>
      <c r="R178" s="223">
        <f>Q178*H178</f>
        <v>1.4E-05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7385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7386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24.15" customHeight="1">
      <c r="A180" s="39"/>
      <c r="B180" s="40"/>
      <c r="C180" s="265" t="s">
        <v>560</v>
      </c>
      <c r="D180" s="265" t="s">
        <v>357</v>
      </c>
      <c r="E180" s="266" t="s">
        <v>7387</v>
      </c>
      <c r="F180" s="267" t="s">
        <v>7388</v>
      </c>
      <c r="G180" s="268" t="s">
        <v>141</v>
      </c>
      <c r="H180" s="269">
        <v>1.421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0.0028999999999999998</v>
      </c>
      <c r="R180" s="223">
        <f>Q180*H180</f>
        <v>0.0041209000000000003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360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7389</v>
      </c>
    </row>
    <row r="181" s="2" customFormat="1" ht="37.8" customHeight="1">
      <c r="A181" s="39"/>
      <c r="B181" s="40"/>
      <c r="C181" s="214" t="s">
        <v>1145</v>
      </c>
      <c r="D181" s="214" t="s">
        <v>292</v>
      </c>
      <c r="E181" s="215" t="s">
        <v>7390</v>
      </c>
      <c r="F181" s="216" t="s">
        <v>7391</v>
      </c>
      <c r="G181" s="217" t="s">
        <v>620</v>
      </c>
      <c r="H181" s="218">
        <v>1.3999999999999999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7392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7393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16.5" customHeight="1">
      <c r="A183" s="39"/>
      <c r="B183" s="40"/>
      <c r="C183" s="265" t="s">
        <v>537</v>
      </c>
      <c r="D183" s="265" t="s">
        <v>357</v>
      </c>
      <c r="E183" s="266" t="s">
        <v>7394</v>
      </c>
      <c r="F183" s="267" t="s">
        <v>7395</v>
      </c>
      <c r="G183" s="268" t="s">
        <v>620</v>
      </c>
      <c r="H183" s="269">
        <v>1.3999999999999999</v>
      </c>
      <c r="I183" s="270"/>
      <c r="J183" s="271">
        <f>ROUND(I183*H183,2)</f>
        <v>0</v>
      </c>
      <c r="K183" s="267" t="s">
        <v>296</v>
      </c>
      <c r="L183" s="272"/>
      <c r="M183" s="273" t="s">
        <v>19</v>
      </c>
      <c r="N183" s="274" t="s">
        <v>45</v>
      </c>
      <c r="O183" s="85"/>
      <c r="P183" s="223">
        <f>O183*H183</f>
        <v>0</v>
      </c>
      <c r="Q183" s="223">
        <v>0.00080000000000000004</v>
      </c>
      <c r="R183" s="223">
        <f>Q183*H183</f>
        <v>0.0011199999999999999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360</v>
      </c>
      <c r="AT183" s="225" t="s">
        <v>357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7396</v>
      </c>
    </row>
    <row r="184" s="2" customFormat="1" ht="24.15" customHeight="1">
      <c r="A184" s="39"/>
      <c r="B184" s="40"/>
      <c r="C184" s="214" t="s">
        <v>542</v>
      </c>
      <c r="D184" s="214" t="s">
        <v>292</v>
      </c>
      <c r="E184" s="215" t="s">
        <v>7397</v>
      </c>
      <c r="F184" s="216" t="s">
        <v>7398</v>
      </c>
      <c r="G184" s="217" t="s">
        <v>620</v>
      </c>
      <c r="H184" s="218">
        <v>2.1000000000000001</v>
      </c>
      <c r="I184" s="219"/>
      <c r="J184" s="220">
        <f>ROUND(I184*H184,2)</f>
        <v>0</v>
      </c>
      <c r="K184" s="216" t="s">
        <v>1921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0.34089999999999998</v>
      </c>
      <c r="R184" s="223">
        <f>Q184*H184</f>
        <v>0.71589000000000003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7399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7400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24.15" customHeight="1">
      <c r="A186" s="39"/>
      <c r="B186" s="40"/>
      <c r="C186" s="265" t="s">
        <v>547</v>
      </c>
      <c r="D186" s="265" t="s">
        <v>357</v>
      </c>
      <c r="E186" s="266" t="s">
        <v>7021</v>
      </c>
      <c r="F186" s="267" t="s">
        <v>7022</v>
      </c>
      <c r="G186" s="268" t="s">
        <v>620</v>
      </c>
      <c r="H186" s="269">
        <v>2.1000000000000001</v>
      </c>
      <c r="I186" s="270"/>
      <c r="J186" s="271">
        <f>ROUND(I186*H186,2)</f>
        <v>0</v>
      </c>
      <c r="K186" s="267" t="s">
        <v>296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0.071999999999999995</v>
      </c>
      <c r="R186" s="223">
        <f>Q186*H186</f>
        <v>0.1512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7401</v>
      </c>
    </row>
    <row r="187" s="2" customFormat="1" ht="24.15" customHeight="1">
      <c r="A187" s="39"/>
      <c r="B187" s="40"/>
      <c r="C187" s="265" t="s">
        <v>553</v>
      </c>
      <c r="D187" s="265" t="s">
        <v>357</v>
      </c>
      <c r="E187" s="266" t="s">
        <v>6842</v>
      </c>
      <c r="F187" s="267" t="s">
        <v>6843</v>
      </c>
      <c r="G187" s="268" t="s">
        <v>620</v>
      </c>
      <c r="H187" s="269">
        <v>2.1000000000000001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0.027</v>
      </c>
      <c r="R187" s="223">
        <f>Q187*H187</f>
        <v>0.0567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7402</v>
      </c>
    </row>
    <row r="188" s="2" customFormat="1" ht="21.75" customHeight="1">
      <c r="A188" s="39"/>
      <c r="B188" s="40"/>
      <c r="C188" s="265" t="s">
        <v>592</v>
      </c>
      <c r="D188" s="265" t="s">
        <v>357</v>
      </c>
      <c r="E188" s="266" t="s">
        <v>7403</v>
      </c>
      <c r="F188" s="267" t="s">
        <v>7404</v>
      </c>
      <c r="G188" s="268" t="s">
        <v>620</v>
      </c>
      <c r="H188" s="269">
        <v>2.1000000000000001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0.111</v>
      </c>
      <c r="R188" s="223">
        <f>Q188*H188</f>
        <v>0.2331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360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7405</v>
      </c>
    </row>
    <row r="189" s="2" customFormat="1" ht="24.15" customHeight="1">
      <c r="A189" s="39"/>
      <c r="B189" s="40"/>
      <c r="C189" s="265" t="s">
        <v>321</v>
      </c>
      <c r="D189" s="265" t="s">
        <v>357</v>
      </c>
      <c r="E189" s="266" t="s">
        <v>7024</v>
      </c>
      <c r="F189" s="267" t="s">
        <v>7025</v>
      </c>
      <c r="G189" s="268" t="s">
        <v>620</v>
      </c>
      <c r="H189" s="269">
        <v>2.1000000000000001</v>
      </c>
      <c r="I189" s="270"/>
      <c r="J189" s="271">
        <f>ROUND(I189*H189,2)</f>
        <v>0</v>
      </c>
      <c r="K189" s="267" t="s">
        <v>296</v>
      </c>
      <c r="L189" s="272"/>
      <c r="M189" s="273" t="s">
        <v>19</v>
      </c>
      <c r="N189" s="274" t="s">
        <v>45</v>
      </c>
      <c r="O189" s="85"/>
      <c r="P189" s="223">
        <f>O189*H189</f>
        <v>0</v>
      </c>
      <c r="Q189" s="223">
        <v>0.080000000000000002</v>
      </c>
      <c r="R189" s="223">
        <f>Q189*H189</f>
        <v>0.16800000000000001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360</v>
      </c>
      <c r="AT189" s="225" t="s">
        <v>357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7406</v>
      </c>
    </row>
    <row r="190" s="2" customFormat="1" ht="24.15" customHeight="1">
      <c r="A190" s="39"/>
      <c r="B190" s="40"/>
      <c r="C190" s="214" t="s">
        <v>327</v>
      </c>
      <c r="D190" s="214" t="s">
        <v>292</v>
      </c>
      <c r="E190" s="215" t="s">
        <v>7407</v>
      </c>
      <c r="F190" s="216" t="s">
        <v>7408</v>
      </c>
      <c r="G190" s="217" t="s">
        <v>620</v>
      </c>
      <c r="H190" s="218">
        <v>0.69999999999999996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0.050000000000000003</v>
      </c>
      <c r="T190" s="224">
        <f>S190*H190</f>
        <v>0.034999999999999996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7409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7410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24.15" customHeight="1">
      <c r="A192" s="39"/>
      <c r="B192" s="40"/>
      <c r="C192" s="214" t="s">
        <v>339</v>
      </c>
      <c r="D192" s="214" t="s">
        <v>292</v>
      </c>
      <c r="E192" s="215" t="s">
        <v>7045</v>
      </c>
      <c r="F192" s="216" t="s">
        <v>7046</v>
      </c>
      <c r="G192" s="217" t="s">
        <v>620</v>
      </c>
      <c r="H192" s="218">
        <v>2.1000000000000001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0.21734000000000001</v>
      </c>
      <c r="R192" s="223">
        <f>Q192*H192</f>
        <v>0.45641400000000004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7411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7048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2" customFormat="1" ht="24.15" customHeight="1">
      <c r="A194" s="39"/>
      <c r="B194" s="40"/>
      <c r="C194" s="265" t="s">
        <v>961</v>
      </c>
      <c r="D194" s="265" t="s">
        <v>357</v>
      </c>
      <c r="E194" s="266" t="s">
        <v>7052</v>
      </c>
      <c r="F194" s="267" t="s">
        <v>7053</v>
      </c>
      <c r="G194" s="268" t="s">
        <v>620</v>
      </c>
      <c r="H194" s="269">
        <v>2.1000000000000001</v>
      </c>
      <c r="I194" s="270"/>
      <c r="J194" s="271">
        <f>ROUND(I194*H194,2)</f>
        <v>0</v>
      </c>
      <c r="K194" s="267" t="s">
        <v>296</v>
      </c>
      <c r="L194" s="272"/>
      <c r="M194" s="273" t="s">
        <v>19</v>
      </c>
      <c r="N194" s="274" t="s">
        <v>45</v>
      </c>
      <c r="O194" s="85"/>
      <c r="P194" s="223">
        <f>O194*H194</f>
        <v>0</v>
      </c>
      <c r="Q194" s="223">
        <v>0.0040000000000000001</v>
      </c>
      <c r="R194" s="223">
        <f>Q194*H194</f>
        <v>0.0084000000000000012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360</v>
      </c>
      <c r="AT194" s="225" t="s">
        <v>357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7412</v>
      </c>
    </row>
    <row r="195" s="2" customFormat="1" ht="16.5" customHeight="1">
      <c r="A195" s="39"/>
      <c r="B195" s="40"/>
      <c r="C195" s="265" t="s">
        <v>974</v>
      </c>
      <c r="D195" s="265" t="s">
        <v>357</v>
      </c>
      <c r="E195" s="266" t="s">
        <v>7049</v>
      </c>
      <c r="F195" s="267" t="s">
        <v>7050</v>
      </c>
      <c r="G195" s="268" t="s">
        <v>620</v>
      </c>
      <c r="H195" s="269">
        <v>2.1000000000000001</v>
      </c>
      <c r="I195" s="270"/>
      <c r="J195" s="271">
        <f>ROUND(I195*H195,2)</f>
        <v>0</v>
      </c>
      <c r="K195" s="267" t="s">
        <v>296</v>
      </c>
      <c r="L195" s="272"/>
      <c r="M195" s="273" t="s">
        <v>19</v>
      </c>
      <c r="N195" s="274" t="s">
        <v>45</v>
      </c>
      <c r="O195" s="85"/>
      <c r="P195" s="223">
        <f>O195*H195</f>
        <v>0</v>
      </c>
      <c r="Q195" s="223">
        <v>0.050599999999999999</v>
      </c>
      <c r="R195" s="223">
        <f>Q195*H195</f>
        <v>0.10626000000000001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360</v>
      </c>
      <c r="AT195" s="225" t="s">
        <v>357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7413</v>
      </c>
    </row>
    <row r="196" s="2" customFormat="1" ht="24.15" customHeight="1">
      <c r="A196" s="39"/>
      <c r="B196" s="40"/>
      <c r="C196" s="214" t="s">
        <v>314</v>
      </c>
      <c r="D196" s="214" t="s">
        <v>292</v>
      </c>
      <c r="E196" s="215" t="s">
        <v>7414</v>
      </c>
      <c r="F196" s="216" t="s">
        <v>7415</v>
      </c>
      <c r="G196" s="217" t="s">
        <v>620</v>
      </c>
      <c r="H196" s="218">
        <v>0.69999999999999996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0.42080000000000001</v>
      </c>
      <c r="R196" s="223">
        <f>Q196*H196</f>
        <v>0.29455999999999999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7416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7417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2" customFormat="1" ht="22.8" customHeight="1">
      <c r="A198" s="12"/>
      <c r="B198" s="198"/>
      <c r="C198" s="199"/>
      <c r="D198" s="200" t="s">
        <v>73</v>
      </c>
      <c r="E198" s="212" t="s">
        <v>428</v>
      </c>
      <c r="F198" s="212" t="s">
        <v>429</v>
      </c>
      <c r="G198" s="199"/>
      <c r="H198" s="199"/>
      <c r="I198" s="202"/>
      <c r="J198" s="213">
        <f>BK198</f>
        <v>0</v>
      </c>
      <c r="K198" s="199"/>
      <c r="L198" s="204"/>
      <c r="M198" s="205"/>
      <c r="N198" s="206"/>
      <c r="O198" s="206"/>
      <c r="P198" s="207">
        <f>SUM(P199:P230)</f>
        <v>0</v>
      </c>
      <c r="Q198" s="206"/>
      <c r="R198" s="207">
        <f>SUM(R199:R230)</f>
        <v>39.604055639999999</v>
      </c>
      <c r="S198" s="206"/>
      <c r="T198" s="208">
        <f>SUM(T199:T230)</f>
        <v>6.2649999999999997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81</v>
      </c>
      <c r="AT198" s="210" t="s">
        <v>73</v>
      </c>
      <c r="AU198" s="210" t="s">
        <v>81</v>
      </c>
      <c r="AY198" s="209" t="s">
        <v>289</v>
      </c>
      <c r="BK198" s="211">
        <f>SUM(BK199:BK230)</f>
        <v>0</v>
      </c>
    </row>
    <row r="199" s="2" customFormat="1" ht="24.15" customHeight="1">
      <c r="A199" s="39"/>
      <c r="B199" s="40"/>
      <c r="C199" s="214" t="s">
        <v>415</v>
      </c>
      <c r="D199" s="214" t="s">
        <v>292</v>
      </c>
      <c r="E199" s="215" t="s">
        <v>7418</v>
      </c>
      <c r="F199" s="216" t="s">
        <v>7419</v>
      </c>
      <c r="G199" s="217" t="s">
        <v>620</v>
      </c>
      <c r="H199" s="218">
        <v>2.1000000000000001</v>
      </c>
      <c r="I199" s="219"/>
      <c r="J199" s="220">
        <f>ROUND(I199*H199,2)</f>
        <v>0</v>
      </c>
      <c r="K199" s="216" t="s">
        <v>296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0.00069999999999999999</v>
      </c>
      <c r="R199" s="223">
        <f>Q199*H199</f>
        <v>0.00147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7420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7421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65" t="s">
        <v>344</v>
      </c>
      <c r="D201" s="265" t="s">
        <v>357</v>
      </c>
      <c r="E201" s="266" t="s">
        <v>7422</v>
      </c>
      <c r="F201" s="267" t="s">
        <v>7423</v>
      </c>
      <c r="G201" s="268" t="s">
        <v>620</v>
      </c>
      <c r="H201" s="269">
        <v>1.3999999999999999</v>
      </c>
      <c r="I201" s="270"/>
      <c r="J201" s="271">
        <f>ROUND(I201*H201,2)</f>
        <v>0</v>
      </c>
      <c r="K201" s="267" t="s">
        <v>296</v>
      </c>
      <c r="L201" s="272"/>
      <c r="M201" s="273" t="s">
        <v>19</v>
      </c>
      <c r="N201" s="274" t="s">
        <v>45</v>
      </c>
      <c r="O201" s="85"/>
      <c r="P201" s="223">
        <f>O201*H201</f>
        <v>0</v>
      </c>
      <c r="Q201" s="223">
        <v>0.0035000000000000001</v>
      </c>
      <c r="R201" s="223">
        <f>Q201*H201</f>
        <v>0.0048999999999999998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360</v>
      </c>
      <c r="AT201" s="225" t="s">
        <v>357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7424</v>
      </c>
    </row>
    <row r="202" s="2" customFormat="1" ht="24.15" customHeight="1">
      <c r="A202" s="39"/>
      <c r="B202" s="40"/>
      <c r="C202" s="265" t="s">
        <v>422</v>
      </c>
      <c r="D202" s="265" t="s">
        <v>357</v>
      </c>
      <c r="E202" s="266" t="s">
        <v>7425</v>
      </c>
      <c r="F202" s="267" t="s">
        <v>7426</v>
      </c>
      <c r="G202" s="268" t="s">
        <v>620</v>
      </c>
      <c r="H202" s="269">
        <v>0.69999999999999996</v>
      </c>
      <c r="I202" s="270"/>
      <c r="J202" s="271">
        <f>ROUND(I202*H202,2)</f>
        <v>0</v>
      </c>
      <c r="K202" s="267" t="s">
        <v>296</v>
      </c>
      <c r="L202" s="272"/>
      <c r="M202" s="273" t="s">
        <v>19</v>
      </c>
      <c r="N202" s="274" t="s">
        <v>45</v>
      </c>
      <c r="O202" s="85"/>
      <c r="P202" s="223">
        <f>O202*H202</f>
        <v>0</v>
      </c>
      <c r="Q202" s="223">
        <v>0.0025000000000000001</v>
      </c>
      <c r="R202" s="223">
        <f>Q202*H202</f>
        <v>0.0017499999999999998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360</v>
      </c>
      <c r="AT202" s="225" t="s">
        <v>357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7427</v>
      </c>
    </row>
    <row r="203" s="2" customFormat="1" ht="24.15" customHeight="1">
      <c r="A203" s="39"/>
      <c r="B203" s="40"/>
      <c r="C203" s="214" t="s">
        <v>333</v>
      </c>
      <c r="D203" s="214" t="s">
        <v>292</v>
      </c>
      <c r="E203" s="215" t="s">
        <v>7428</v>
      </c>
      <c r="F203" s="216" t="s">
        <v>7429</v>
      </c>
      <c r="G203" s="217" t="s">
        <v>620</v>
      </c>
      <c r="H203" s="218">
        <v>1.3999999999999999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0.11241</v>
      </c>
      <c r="R203" s="223">
        <f>Q203*H203</f>
        <v>0.15737399999999999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7430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7431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1.75" customHeight="1">
      <c r="A205" s="39"/>
      <c r="B205" s="40"/>
      <c r="C205" s="265" t="s">
        <v>948</v>
      </c>
      <c r="D205" s="265" t="s">
        <v>357</v>
      </c>
      <c r="E205" s="266" t="s">
        <v>7432</v>
      </c>
      <c r="F205" s="267" t="s">
        <v>7433</v>
      </c>
      <c r="G205" s="268" t="s">
        <v>620</v>
      </c>
      <c r="H205" s="269">
        <v>1.3999999999999999</v>
      </c>
      <c r="I205" s="270"/>
      <c r="J205" s="271">
        <f>ROUND(I205*H205,2)</f>
        <v>0</v>
      </c>
      <c r="K205" s="267" t="s">
        <v>296</v>
      </c>
      <c r="L205" s="272"/>
      <c r="M205" s="273" t="s">
        <v>19</v>
      </c>
      <c r="N205" s="274" t="s">
        <v>45</v>
      </c>
      <c r="O205" s="85"/>
      <c r="P205" s="223">
        <f>O205*H205</f>
        <v>0</v>
      </c>
      <c r="Q205" s="223">
        <v>0.0061000000000000004</v>
      </c>
      <c r="R205" s="223">
        <f>Q205*H205</f>
        <v>0.0085400000000000007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360</v>
      </c>
      <c r="AT205" s="225" t="s">
        <v>357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7434</v>
      </c>
    </row>
    <row r="206" s="2" customFormat="1" ht="16.5" customHeight="1">
      <c r="A206" s="39"/>
      <c r="B206" s="40"/>
      <c r="C206" s="265" t="s">
        <v>915</v>
      </c>
      <c r="D206" s="265" t="s">
        <v>357</v>
      </c>
      <c r="E206" s="266" t="s">
        <v>7435</v>
      </c>
      <c r="F206" s="267" t="s">
        <v>7436</v>
      </c>
      <c r="G206" s="268" t="s">
        <v>620</v>
      </c>
      <c r="H206" s="269">
        <v>1.3999999999999999</v>
      </c>
      <c r="I206" s="270"/>
      <c r="J206" s="271">
        <f>ROUND(I206*H206,2)</f>
        <v>0</v>
      </c>
      <c r="K206" s="267" t="s">
        <v>296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0.0030000000000000001</v>
      </c>
      <c r="R206" s="223">
        <f>Q206*H206</f>
        <v>0.0041999999999999997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360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7437</v>
      </c>
    </row>
    <row r="207" s="2" customFormat="1" ht="37.8" customHeight="1">
      <c r="A207" s="39"/>
      <c r="B207" s="40"/>
      <c r="C207" s="214" t="s">
        <v>885</v>
      </c>
      <c r="D207" s="214" t="s">
        <v>292</v>
      </c>
      <c r="E207" s="215" t="s">
        <v>7438</v>
      </c>
      <c r="F207" s="216" t="s">
        <v>7439</v>
      </c>
      <c r="G207" s="217" t="s">
        <v>295</v>
      </c>
      <c r="H207" s="218">
        <v>1.3999999999999999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0.0025999999999999999</v>
      </c>
      <c r="R207" s="223">
        <f>Q207*H207</f>
        <v>0.0036399999999999996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7440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7441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62.7" customHeight="1">
      <c r="A209" s="39"/>
      <c r="B209" s="40"/>
      <c r="C209" s="214" t="s">
        <v>1969</v>
      </c>
      <c r="D209" s="214" t="s">
        <v>292</v>
      </c>
      <c r="E209" s="215" t="s">
        <v>7442</v>
      </c>
      <c r="F209" s="216" t="s">
        <v>7443</v>
      </c>
      <c r="G209" s="217" t="s">
        <v>141</v>
      </c>
      <c r="H209" s="218">
        <v>66.5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0.089779999999999999</v>
      </c>
      <c r="R209" s="223">
        <f>Q209*H209</f>
        <v>5.97037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7444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7445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49.05" customHeight="1">
      <c r="A211" s="39"/>
      <c r="B211" s="40"/>
      <c r="C211" s="214" t="s">
        <v>1975</v>
      </c>
      <c r="D211" s="214" t="s">
        <v>292</v>
      </c>
      <c r="E211" s="215" t="s">
        <v>7055</v>
      </c>
      <c r="F211" s="216" t="s">
        <v>7056</v>
      </c>
      <c r="G211" s="217" t="s">
        <v>141</v>
      </c>
      <c r="H211" s="218">
        <v>95.983999999999995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0.15540000000000001</v>
      </c>
      <c r="R211" s="223">
        <f>Q211*H211</f>
        <v>14.9159136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7446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7058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16.5" customHeight="1">
      <c r="A213" s="39"/>
      <c r="B213" s="40"/>
      <c r="C213" s="265" t="s">
        <v>894</v>
      </c>
      <c r="D213" s="265" t="s">
        <v>357</v>
      </c>
      <c r="E213" s="266" t="s">
        <v>7447</v>
      </c>
      <c r="F213" s="267" t="s">
        <v>7448</v>
      </c>
      <c r="G213" s="268" t="s">
        <v>141</v>
      </c>
      <c r="H213" s="269">
        <v>14.279999999999999</v>
      </c>
      <c r="I213" s="270"/>
      <c r="J213" s="271">
        <f>ROUND(I213*H213,2)</f>
        <v>0</v>
      </c>
      <c r="K213" s="267" t="s">
        <v>296</v>
      </c>
      <c r="L213" s="272"/>
      <c r="M213" s="273" t="s">
        <v>19</v>
      </c>
      <c r="N213" s="274" t="s">
        <v>45</v>
      </c>
      <c r="O213" s="85"/>
      <c r="P213" s="223">
        <f>O213*H213</f>
        <v>0</v>
      </c>
      <c r="Q213" s="223">
        <v>0.055</v>
      </c>
      <c r="R213" s="223">
        <f>Q213*H213</f>
        <v>0.78539999999999999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360</v>
      </c>
      <c r="AT213" s="225" t="s">
        <v>357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7449</v>
      </c>
    </row>
    <row r="214" s="2" customFormat="1" ht="16.5" customHeight="1">
      <c r="A214" s="39"/>
      <c r="B214" s="40"/>
      <c r="C214" s="265" t="s">
        <v>1984</v>
      </c>
      <c r="D214" s="265" t="s">
        <v>357</v>
      </c>
      <c r="E214" s="266" t="s">
        <v>7059</v>
      </c>
      <c r="F214" s="267" t="s">
        <v>7060</v>
      </c>
      <c r="G214" s="268" t="s">
        <v>141</v>
      </c>
      <c r="H214" s="269">
        <v>74.256</v>
      </c>
      <c r="I214" s="270"/>
      <c r="J214" s="271">
        <f>ROUND(I214*H214,2)</f>
        <v>0</v>
      </c>
      <c r="K214" s="267" t="s">
        <v>296</v>
      </c>
      <c r="L214" s="272"/>
      <c r="M214" s="273" t="s">
        <v>19</v>
      </c>
      <c r="N214" s="274" t="s">
        <v>45</v>
      </c>
      <c r="O214" s="85"/>
      <c r="P214" s="223">
        <f>O214*H214</f>
        <v>0</v>
      </c>
      <c r="Q214" s="223">
        <v>0.080000000000000002</v>
      </c>
      <c r="R214" s="223">
        <f>Q214*H214</f>
        <v>5.94048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360</v>
      </c>
      <c r="AT214" s="225" t="s">
        <v>357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7450</v>
      </c>
    </row>
    <row r="215" s="2" customFormat="1" ht="24.15" customHeight="1">
      <c r="A215" s="39"/>
      <c r="B215" s="40"/>
      <c r="C215" s="265" t="s">
        <v>2218</v>
      </c>
      <c r="D215" s="265" t="s">
        <v>357</v>
      </c>
      <c r="E215" s="266" t="s">
        <v>7451</v>
      </c>
      <c r="F215" s="267" t="s">
        <v>7452</v>
      </c>
      <c r="G215" s="268" t="s">
        <v>141</v>
      </c>
      <c r="H215" s="269">
        <v>5.7119999999999997</v>
      </c>
      <c r="I215" s="270"/>
      <c r="J215" s="271">
        <f>ROUND(I215*H215,2)</f>
        <v>0</v>
      </c>
      <c r="K215" s="267" t="s">
        <v>296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0.065670000000000006</v>
      </c>
      <c r="R215" s="223">
        <f>Q215*H215</f>
        <v>0.37510704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360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7453</v>
      </c>
    </row>
    <row r="216" s="2" customFormat="1" ht="21.75" customHeight="1">
      <c r="A216" s="39"/>
      <c r="B216" s="40"/>
      <c r="C216" s="265" t="s">
        <v>1043</v>
      </c>
      <c r="D216" s="265" t="s">
        <v>357</v>
      </c>
      <c r="E216" s="266" t="s">
        <v>7454</v>
      </c>
      <c r="F216" s="267" t="s">
        <v>7455</v>
      </c>
      <c r="G216" s="268" t="s">
        <v>141</v>
      </c>
      <c r="H216" s="269">
        <v>3.6549999999999998</v>
      </c>
      <c r="I216" s="270"/>
      <c r="J216" s="271">
        <f>ROUND(I216*H216,2)</f>
        <v>0</v>
      </c>
      <c r="K216" s="267" t="s">
        <v>296</v>
      </c>
      <c r="L216" s="272"/>
      <c r="M216" s="273" t="s">
        <v>19</v>
      </c>
      <c r="N216" s="274" t="s">
        <v>45</v>
      </c>
      <c r="O216" s="85"/>
      <c r="P216" s="223">
        <f>O216*H216</f>
        <v>0</v>
      </c>
      <c r="Q216" s="223">
        <v>0.060999999999999999</v>
      </c>
      <c r="R216" s="223">
        <f>Q216*H216</f>
        <v>0.22295499999999999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360</v>
      </c>
      <c r="AT216" s="225" t="s">
        <v>357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7456</v>
      </c>
    </row>
    <row r="217" s="2" customFormat="1" ht="49.05" customHeight="1">
      <c r="A217" s="39"/>
      <c r="B217" s="40"/>
      <c r="C217" s="214" t="s">
        <v>1120</v>
      </c>
      <c r="D217" s="214" t="s">
        <v>292</v>
      </c>
      <c r="E217" s="215" t="s">
        <v>7457</v>
      </c>
      <c r="F217" s="216" t="s">
        <v>7458</v>
      </c>
      <c r="G217" s="217" t="s">
        <v>141</v>
      </c>
      <c r="H217" s="218">
        <v>60.200000000000003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0.1295</v>
      </c>
      <c r="R217" s="223">
        <f>Q217*H217</f>
        <v>7.7959000000000005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7459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7460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2" customFormat="1" ht="21.75" customHeight="1">
      <c r="A219" s="39"/>
      <c r="B219" s="40"/>
      <c r="C219" s="265" t="s">
        <v>1128</v>
      </c>
      <c r="D219" s="265" t="s">
        <v>357</v>
      </c>
      <c r="E219" s="266" t="s">
        <v>7461</v>
      </c>
      <c r="F219" s="267" t="s">
        <v>7462</v>
      </c>
      <c r="G219" s="268" t="s">
        <v>141</v>
      </c>
      <c r="H219" s="269">
        <v>21.420000000000002</v>
      </c>
      <c r="I219" s="270"/>
      <c r="J219" s="271">
        <f>ROUND(I219*H219,2)</f>
        <v>0</v>
      </c>
      <c r="K219" s="267" t="s">
        <v>296</v>
      </c>
      <c r="L219" s="272"/>
      <c r="M219" s="273" t="s">
        <v>19</v>
      </c>
      <c r="N219" s="274" t="s">
        <v>45</v>
      </c>
      <c r="O219" s="85"/>
      <c r="P219" s="223">
        <f>O219*H219</f>
        <v>0</v>
      </c>
      <c r="Q219" s="223">
        <v>0.021999999999999999</v>
      </c>
      <c r="R219" s="223">
        <f>Q219*H219</f>
        <v>0.47123999999999999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360</v>
      </c>
      <c r="AT219" s="225" t="s">
        <v>357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7463</v>
      </c>
    </row>
    <row r="220" s="2" customFormat="1" ht="21.75" customHeight="1">
      <c r="A220" s="39"/>
      <c r="B220" s="40"/>
      <c r="C220" s="265" t="s">
        <v>1178</v>
      </c>
      <c r="D220" s="265" t="s">
        <v>357</v>
      </c>
      <c r="E220" s="266" t="s">
        <v>7464</v>
      </c>
      <c r="F220" s="267" t="s">
        <v>7465</v>
      </c>
      <c r="G220" s="268" t="s">
        <v>141</v>
      </c>
      <c r="H220" s="269">
        <v>39.984000000000002</v>
      </c>
      <c r="I220" s="270"/>
      <c r="J220" s="271">
        <f>ROUND(I220*H220,2)</f>
        <v>0</v>
      </c>
      <c r="K220" s="267" t="s">
        <v>296</v>
      </c>
      <c r="L220" s="272"/>
      <c r="M220" s="273" t="s">
        <v>19</v>
      </c>
      <c r="N220" s="274" t="s">
        <v>45</v>
      </c>
      <c r="O220" s="85"/>
      <c r="P220" s="223">
        <f>O220*H220</f>
        <v>0</v>
      </c>
      <c r="Q220" s="223">
        <v>0.048000000000000001</v>
      </c>
      <c r="R220" s="223">
        <f>Q220*H220</f>
        <v>1.9192320000000001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360</v>
      </c>
      <c r="AT220" s="225" t="s">
        <v>357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7466</v>
      </c>
    </row>
    <row r="221" s="2" customFormat="1" ht="62.7" customHeight="1">
      <c r="A221" s="39"/>
      <c r="B221" s="40"/>
      <c r="C221" s="214" t="s">
        <v>1183</v>
      </c>
      <c r="D221" s="214" t="s">
        <v>292</v>
      </c>
      <c r="E221" s="215" t="s">
        <v>7062</v>
      </c>
      <c r="F221" s="216" t="s">
        <v>7063</v>
      </c>
      <c r="G221" s="217" t="s">
        <v>141</v>
      </c>
      <c r="H221" s="218">
        <v>3.8500000000000001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0.00060999999999999997</v>
      </c>
      <c r="R221" s="223">
        <f>Q221*H221</f>
        <v>0.0023484999999999999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7467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7065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24.15" customHeight="1">
      <c r="A223" s="39"/>
      <c r="B223" s="40"/>
      <c r="C223" s="214" t="s">
        <v>1203</v>
      </c>
      <c r="D223" s="214" t="s">
        <v>292</v>
      </c>
      <c r="E223" s="215" t="s">
        <v>7068</v>
      </c>
      <c r="F223" s="216" t="s">
        <v>7069</v>
      </c>
      <c r="G223" s="217" t="s">
        <v>141</v>
      </c>
      <c r="H223" s="218">
        <v>3.8500000000000001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7468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7071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37.8" customHeight="1">
      <c r="A225" s="39"/>
      <c r="B225" s="40"/>
      <c r="C225" s="214" t="s">
        <v>1208</v>
      </c>
      <c r="D225" s="214" t="s">
        <v>292</v>
      </c>
      <c r="E225" s="215" t="s">
        <v>7469</v>
      </c>
      <c r="F225" s="216" t="s">
        <v>7470</v>
      </c>
      <c r="G225" s="217" t="s">
        <v>141</v>
      </c>
      <c r="H225" s="218">
        <v>8.0500000000000007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0.12711</v>
      </c>
      <c r="R225" s="223">
        <f>Q225*H225</f>
        <v>1.0232355000000002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7471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7472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62.7" customHeight="1">
      <c r="A227" s="39"/>
      <c r="B227" s="40"/>
      <c r="C227" s="214" t="s">
        <v>1050</v>
      </c>
      <c r="D227" s="214" t="s">
        <v>292</v>
      </c>
      <c r="E227" s="215" t="s">
        <v>486</v>
      </c>
      <c r="F227" s="216" t="s">
        <v>487</v>
      </c>
      <c r="G227" s="217" t="s">
        <v>141</v>
      </c>
      <c r="H227" s="218">
        <v>18.199999999999999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0.25</v>
      </c>
      <c r="T227" s="224">
        <f>S227*H227</f>
        <v>4.5499999999999998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7473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489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55.5" customHeight="1">
      <c r="A229" s="39"/>
      <c r="B229" s="40"/>
      <c r="C229" s="214" t="s">
        <v>1166</v>
      </c>
      <c r="D229" s="214" t="s">
        <v>292</v>
      </c>
      <c r="E229" s="215" t="s">
        <v>7474</v>
      </c>
      <c r="F229" s="216" t="s">
        <v>7475</v>
      </c>
      <c r="G229" s="217" t="s">
        <v>141</v>
      </c>
      <c r="H229" s="218">
        <v>4.9000000000000004</v>
      </c>
      <c r="I229" s="219"/>
      <c r="J229" s="220">
        <f>ROUND(I229*H229,2)</f>
        <v>0</v>
      </c>
      <c r="K229" s="216" t="s">
        <v>296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0.34999999999999998</v>
      </c>
      <c r="T229" s="224">
        <f>S229*H229</f>
        <v>1.7150000000000001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7476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7477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12" customFormat="1" ht="22.8" customHeight="1">
      <c r="A231" s="12"/>
      <c r="B231" s="198"/>
      <c r="C231" s="199"/>
      <c r="D231" s="200" t="s">
        <v>73</v>
      </c>
      <c r="E231" s="212" t="s">
        <v>535</v>
      </c>
      <c r="F231" s="212" t="s">
        <v>536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SUM(P232:P248)</f>
        <v>0</v>
      </c>
      <c r="Q231" s="206"/>
      <c r="R231" s="207">
        <f>SUM(R232:R248)</f>
        <v>0</v>
      </c>
      <c r="S231" s="206"/>
      <c r="T231" s="208">
        <f>SUM(T232:T248)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81</v>
      </c>
      <c r="AT231" s="210" t="s">
        <v>73</v>
      </c>
      <c r="AU231" s="210" t="s">
        <v>81</v>
      </c>
      <c r="AY231" s="209" t="s">
        <v>289</v>
      </c>
      <c r="BK231" s="211">
        <f>SUM(BK232:BK248)</f>
        <v>0</v>
      </c>
    </row>
    <row r="232" s="2" customFormat="1" ht="37.8" customHeight="1">
      <c r="A232" s="39"/>
      <c r="B232" s="40"/>
      <c r="C232" s="214" t="s">
        <v>1057</v>
      </c>
      <c r="D232" s="214" t="s">
        <v>292</v>
      </c>
      <c r="E232" s="215" t="s">
        <v>7091</v>
      </c>
      <c r="F232" s="216" t="s">
        <v>7092</v>
      </c>
      <c r="G232" s="217" t="s">
        <v>239</v>
      </c>
      <c r="H232" s="218">
        <v>21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7478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7094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37.8" customHeight="1">
      <c r="A234" s="39"/>
      <c r="B234" s="40"/>
      <c r="C234" s="214" t="s">
        <v>1063</v>
      </c>
      <c r="D234" s="214" t="s">
        <v>292</v>
      </c>
      <c r="E234" s="215" t="s">
        <v>7095</v>
      </c>
      <c r="F234" s="216" t="s">
        <v>7096</v>
      </c>
      <c r="G234" s="217" t="s">
        <v>239</v>
      </c>
      <c r="H234" s="218">
        <v>399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297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297</v>
      </c>
      <c r="BM234" s="225" t="s">
        <v>7479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7098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>
      <c r="A236" s="39"/>
      <c r="B236" s="40"/>
      <c r="C236" s="41"/>
      <c r="D236" s="234" t="s">
        <v>2825</v>
      </c>
      <c r="E236" s="41"/>
      <c r="F236" s="298" t="s">
        <v>7271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2825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7480</v>
      </c>
      <c r="F237" s="216" t="s">
        <v>7481</v>
      </c>
      <c r="G237" s="217" t="s">
        <v>239</v>
      </c>
      <c r="H237" s="218">
        <v>19.523</v>
      </c>
      <c r="I237" s="219"/>
      <c r="J237" s="220">
        <f>ROUND(I237*H237,2)</f>
        <v>0</v>
      </c>
      <c r="K237" s="216" t="s">
        <v>296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297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297</v>
      </c>
      <c r="BM237" s="225" t="s">
        <v>7482</v>
      </c>
    </row>
    <row r="238" s="2" customFormat="1">
      <c r="A238" s="39"/>
      <c r="B238" s="40"/>
      <c r="C238" s="41"/>
      <c r="D238" s="227" t="s">
        <v>299</v>
      </c>
      <c r="E238" s="41"/>
      <c r="F238" s="228" t="s">
        <v>7483</v>
      </c>
      <c r="G238" s="41"/>
      <c r="H238" s="41"/>
      <c r="I238" s="229"/>
      <c r="J238" s="41"/>
      <c r="K238" s="41"/>
      <c r="L238" s="45"/>
      <c r="M238" s="230"/>
      <c r="N238" s="231"/>
      <c r="O238" s="85"/>
      <c r="P238" s="85"/>
      <c r="Q238" s="85"/>
      <c r="R238" s="85"/>
      <c r="S238" s="85"/>
      <c r="T238" s="86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83</v>
      </c>
    </row>
    <row r="239" s="2" customFormat="1" ht="37.8" customHeight="1">
      <c r="A239" s="39"/>
      <c r="B239" s="40"/>
      <c r="C239" s="214" t="s">
        <v>939</v>
      </c>
      <c r="D239" s="214" t="s">
        <v>292</v>
      </c>
      <c r="E239" s="215" t="s">
        <v>7484</v>
      </c>
      <c r="F239" s="216" t="s">
        <v>7096</v>
      </c>
      <c r="G239" s="217" t="s">
        <v>239</v>
      </c>
      <c r="H239" s="218">
        <v>264.53699999999998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297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297</v>
      </c>
      <c r="BM239" s="225" t="s">
        <v>7485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7486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44.25" customHeight="1">
      <c r="A241" s="39"/>
      <c r="B241" s="40"/>
      <c r="C241" s="214" t="s">
        <v>860</v>
      </c>
      <c r="D241" s="214" t="s">
        <v>292</v>
      </c>
      <c r="E241" s="215" t="s">
        <v>7487</v>
      </c>
      <c r="F241" s="216" t="s">
        <v>7488</v>
      </c>
      <c r="G241" s="217" t="s">
        <v>239</v>
      </c>
      <c r="H241" s="218">
        <v>13.923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7489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7490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2" customFormat="1" ht="44.25" customHeight="1">
      <c r="A243" s="39"/>
      <c r="B243" s="40"/>
      <c r="C243" s="214" t="s">
        <v>2261</v>
      </c>
      <c r="D243" s="214" t="s">
        <v>292</v>
      </c>
      <c r="E243" s="215" t="s">
        <v>7491</v>
      </c>
      <c r="F243" s="216" t="s">
        <v>7492</v>
      </c>
      <c r="G243" s="217" t="s">
        <v>239</v>
      </c>
      <c r="H243" s="218">
        <v>5.5999999999999996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297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297</v>
      </c>
      <c r="BM243" s="225" t="s">
        <v>7493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7494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44.25" customHeight="1">
      <c r="A245" s="39"/>
      <c r="B245" s="40"/>
      <c r="C245" s="214" t="s">
        <v>2265</v>
      </c>
      <c r="D245" s="214" t="s">
        <v>292</v>
      </c>
      <c r="E245" s="215" t="s">
        <v>7495</v>
      </c>
      <c r="F245" s="216" t="s">
        <v>7496</v>
      </c>
      <c r="G245" s="217" t="s">
        <v>239</v>
      </c>
      <c r="H245" s="218">
        <v>21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297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297</v>
      </c>
      <c r="BM245" s="225" t="s">
        <v>7497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7498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 ht="44.25" customHeight="1">
      <c r="A247" s="39"/>
      <c r="B247" s="40"/>
      <c r="C247" s="214" t="s">
        <v>2406</v>
      </c>
      <c r="D247" s="214" t="s">
        <v>292</v>
      </c>
      <c r="E247" s="215" t="s">
        <v>7109</v>
      </c>
      <c r="F247" s="216" t="s">
        <v>335</v>
      </c>
      <c r="G247" s="217" t="s">
        <v>239</v>
      </c>
      <c r="H247" s="218">
        <v>925.09199999999998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297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297</v>
      </c>
      <c r="BM247" s="225" t="s">
        <v>7499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7111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12" customFormat="1" ht="22.8" customHeight="1">
      <c r="A249" s="12"/>
      <c r="B249" s="198"/>
      <c r="C249" s="199"/>
      <c r="D249" s="200" t="s">
        <v>73</v>
      </c>
      <c r="E249" s="212" t="s">
        <v>558</v>
      </c>
      <c r="F249" s="212" t="s">
        <v>559</v>
      </c>
      <c r="G249" s="199"/>
      <c r="H249" s="199"/>
      <c r="I249" s="202"/>
      <c r="J249" s="213">
        <f>BK249</f>
        <v>0</v>
      </c>
      <c r="K249" s="199"/>
      <c r="L249" s="204"/>
      <c r="M249" s="205"/>
      <c r="N249" s="206"/>
      <c r="O249" s="206"/>
      <c r="P249" s="207">
        <f>SUM(P250:P251)</f>
        <v>0</v>
      </c>
      <c r="Q249" s="206"/>
      <c r="R249" s="207">
        <f>SUM(R250:R251)</f>
        <v>0</v>
      </c>
      <c r="S249" s="206"/>
      <c r="T249" s="208">
        <f>SUM(T250:T251)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09" t="s">
        <v>81</v>
      </c>
      <c r="AT249" s="210" t="s">
        <v>73</v>
      </c>
      <c r="AU249" s="210" t="s">
        <v>81</v>
      </c>
      <c r="AY249" s="209" t="s">
        <v>289</v>
      </c>
      <c r="BK249" s="211">
        <f>SUM(BK250:BK251)</f>
        <v>0</v>
      </c>
    </row>
    <row r="250" s="2" customFormat="1" ht="37.8" customHeight="1">
      <c r="A250" s="39"/>
      <c r="B250" s="40"/>
      <c r="C250" s="214" t="s">
        <v>1075</v>
      </c>
      <c r="D250" s="214" t="s">
        <v>292</v>
      </c>
      <c r="E250" s="215" t="s">
        <v>7500</v>
      </c>
      <c r="F250" s="216" t="s">
        <v>7501</v>
      </c>
      <c r="G250" s="217" t="s">
        <v>239</v>
      </c>
      <c r="H250" s="218">
        <v>124.289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297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297</v>
      </c>
      <c r="BM250" s="225" t="s">
        <v>7502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7503</v>
      </c>
      <c r="G251" s="41"/>
      <c r="H251" s="41"/>
      <c r="I251" s="229"/>
      <c r="J251" s="41"/>
      <c r="K251" s="41"/>
      <c r="L251" s="45"/>
      <c r="M251" s="278"/>
      <c r="N251" s="279"/>
      <c r="O251" s="280"/>
      <c r="P251" s="280"/>
      <c r="Q251" s="280"/>
      <c r="R251" s="280"/>
      <c r="S251" s="280"/>
      <c r="T251" s="281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6.96" customHeight="1">
      <c r="A252" s="39"/>
      <c r="B252" s="60"/>
      <c r="C252" s="61"/>
      <c r="D252" s="61"/>
      <c r="E252" s="61"/>
      <c r="F252" s="61"/>
      <c r="G252" s="61"/>
      <c r="H252" s="61"/>
      <c r="I252" s="61"/>
      <c r="J252" s="61"/>
      <c r="K252" s="61"/>
      <c r="L252" s="45"/>
      <c r="M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</row>
  </sheetData>
  <sheetProtection sheet="1" autoFilter="0" formatColumns="0" formatRows="0" objects="1" scenarios="1" spinCount="100000" saltValue="6bZptXcxKghRV/FwOPKgyIO5xuOQplU/wBx5J73QEexVUrKEu5iFp4yrPlUXdWzDgLr36EtHXzx4Mxga0o0apQ==" hashValue="j2Z2SIsAaD0aUrFne3/r2EnVdKQL/TZtcBkk/pcLSs31BvV1YX3RJdbfeD1ggrOwKWhOOxhAYt2K9fHCjBYU3A==" algorithmName="SHA-512" password="CC35"/>
  <autoFilter ref="C93:K2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113106123"/>
    <hyperlink ref="F100" r:id="rId2" display="https://podminky.urs.cz/item/CS_URS_2022_02/113107152"/>
    <hyperlink ref="F102" r:id="rId3" display="https://podminky.urs.cz/item/CS_URS_2022_02/113202111"/>
    <hyperlink ref="F104" r:id="rId4" display="https://podminky.urs.cz/item/CS_URS_2022_02/113204111"/>
    <hyperlink ref="F106" r:id="rId5" display="https://podminky.urs.cz/item/CS_URS_2022_02/122111101"/>
    <hyperlink ref="F108" r:id="rId6" display="https://podminky.urs.cz/item/CS_URS_2022_02/122252205"/>
    <hyperlink ref="F110" r:id="rId7" display="https://podminky.urs.cz/item/CS_URS_2022_02/129911123"/>
    <hyperlink ref="F113" r:id="rId8" display="https://podminky.urs.cz/item/CS_URS_2022_02/132151101"/>
    <hyperlink ref="F115" r:id="rId9" display="https://podminky.urs.cz/item/CS_URS_2022_02/162751117"/>
    <hyperlink ref="F117" r:id="rId10" display="https://podminky.urs.cz/item/CS_URS_2022_02/162751119"/>
    <hyperlink ref="F120" r:id="rId11" display="https://podminky.urs.cz/item/CS_URS_2022_02/174111101"/>
    <hyperlink ref="F122" r:id="rId12" display="https://podminky.urs.cz/item/CS_URS_2022_02/175111101"/>
    <hyperlink ref="F125" r:id="rId13" display="https://podminky.urs.cz/item/CS_URS_2022_02/180405111"/>
    <hyperlink ref="F128" r:id="rId14" display="https://podminky.urs.cz/item/CS_URS_2022_02/181152301"/>
    <hyperlink ref="F130" r:id="rId15" display="https://podminky.urs.cz/item/CS_URS_2022_02/181152302"/>
    <hyperlink ref="F132" r:id="rId16" display="https://podminky.urs.cz/item/CS_URS_2022_02/181351103"/>
    <hyperlink ref="F135" r:id="rId17" display="https://podminky.urs.cz/item/CS_URS_2022_02/181411131"/>
    <hyperlink ref="F137" r:id="rId18" display="https://podminky.urs.cz/item/CS_URS_2022_02/181411132"/>
    <hyperlink ref="F139" r:id="rId19" display="https://podminky.urs.cz/item/CS_URS_2022_02/182151111"/>
    <hyperlink ref="F141" r:id="rId20" display="https://podminky.urs.cz/item/CS_URS_2022_02/182311123"/>
    <hyperlink ref="F144" r:id="rId21" display="https://podminky.urs.cz/item/CS_URS_2022_02/339921112"/>
    <hyperlink ref="F147" r:id="rId22" display="https://podminky.urs.cz/item/CS_URS_2022_02/339921113"/>
    <hyperlink ref="F151" r:id="rId23" display="https://podminky.urs.cz/item/CS_URS_2022_02/451572111"/>
    <hyperlink ref="F154" r:id="rId24" display="https://podminky.urs.cz/item/CS_URS_2022_02/564211111"/>
    <hyperlink ref="F156" r:id="rId25" display="https://podminky.urs.cz/item/CS_URS_2022_02/564752113"/>
    <hyperlink ref="F158" r:id="rId26" display="https://podminky.urs.cz/item/CS_URS_2022_02/564851111"/>
    <hyperlink ref="F160" r:id="rId27" display="https://podminky.urs.cz/item/CS_URS_2022_02/564861111"/>
    <hyperlink ref="F162" r:id="rId28" display="https://podminky.urs.cz/item/CS_URS_2022_02/564952111"/>
    <hyperlink ref="F164" r:id="rId29" display="https://podminky.urs.cz/item/CS_URS_2022_02/565155101"/>
    <hyperlink ref="F166" r:id="rId30" display="https://podminky.urs.cz/item/CS_URS_2022_02/577144111"/>
    <hyperlink ref="F168" r:id="rId31" display="https://podminky.urs.cz/item/CS_URS_2022_02/596211112"/>
    <hyperlink ref="F172" r:id="rId32" display="https://podminky.urs.cz/item/CS_URS_2022_02/596212211"/>
    <hyperlink ref="F175" r:id="rId33" display="https://podminky.urs.cz/item/CS_URS_2022_02/596412312"/>
    <hyperlink ref="F179" r:id="rId34" display="https://podminky.urs.cz/item/CS_URS_2022_02/871310310"/>
    <hyperlink ref="F182" r:id="rId35" display="https://podminky.urs.cz/item/CS_URS_2022_02/877310310"/>
    <hyperlink ref="F185" r:id="rId36" display="https://podminky.urs.cz/item/CS_URS_2021_02/895941111"/>
    <hyperlink ref="F191" r:id="rId37" display="https://podminky.urs.cz/item/CS_URS_2022_02/899101211"/>
    <hyperlink ref="F193" r:id="rId38" display="https://podminky.urs.cz/item/CS_URS_2022_02/899204112"/>
    <hyperlink ref="F197" r:id="rId39" display="https://podminky.urs.cz/item/CS_URS_2022_02/899331111"/>
    <hyperlink ref="F200" r:id="rId40" display="https://podminky.urs.cz/item/CS_URS_2022_02/914111111"/>
    <hyperlink ref="F204" r:id="rId41" display="https://podminky.urs.cz/item/CS_URS_2022_02/914511112"/>
    <hyperlink ref="F208" r:id="rId42" display="https://podminky.urs.cz/item/CS_URS_2022_02/915231112"/>
    <hyperlink ref="F210" r:id="rId43" display="https://podminky.urs.cz/item/CS_URS_2022_02/916111123"/>
    <hyperlink ref="F212" r:id="rId44" display="https://podminky.urs.cz/item/CS_URS_2022_02/916131213"/>
    <hyperlink ref="F218" r:id="rId45" display="https://podminky.urs.cz/item/CS_URS_2022_02/916231213"/>
    <hyperlink ref="F222" r:id="rId46" display="https://podminky.urs.cz/item/CS_URS_2022_02/919732211"/>
    <hyperlink ref="F224" r:id="rId47" display="https://podminky.urs.cz/item/CS_URS_2022_02/919735112"/>
    <hyperlink ref="F226" r:id="rId48" display="https://podminky.urs.cz/item/CS_URS_2022_02/935932211"/>
    <hyperlink ref="F228" r:id="rId49" display="https://podminky.urs.cz/item/CS_URS_2022_02/966008211"/>
    <hyperlink ref="F230" r:id="rId50" display="https://podminky.urs.cz/item/CS_URS_2022_02/966008231"/>
    <hyperlink ref="F233" r:id="rId51" display="https://podminky.urs.cz/item/CS_URS_2022_02/997221551"/>
    <hyperlink ref="F235" r:id="rId52" display="https://podminky.urs.cz/item/CS_URS_2022_02/997221559"/>
    <hyperlink ref="F238" r:id="rId53" display="https://podminky.urs.cz/item/CS_URS_2022_02/997221561"/>
    <hyperlink ref="F240" r:id="rId54" display="https://podminky.urs.cz/item/CS_URS_2022_02/997221569"/>
    <hyperlink ref="F242" r:id="rId55" display="https://podminky.urs.cz/item/CS_URS_2022_02/997221615"/>
    <hyperlink ref="F244" r:id="rId56" display="https://podminky.urs.cz/item/CS_URS_2022_02/997221625"/>
    <hyperlink ref="F246" r:id="rId57" display="https://podminky.urs.cz/item/CS_URS_2022_02/997221645"/>
    <hyperlink ref="F248" r:id="rId58" display="https://podminky.urs.cz/item/CS_URS_2022_02/997221873"/>
    <hyperlink ref="F251" r:id="rId59" display="https://podminky.urs.cz/item/CS_URS_2022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3473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4201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1817</v>
      </c>
      <c r="F87" s="201" t="s">
        <v>3474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3475</v>
      </c>
      <c r="G88" s="217" t="s">
        <v>529</v>
      </c>
      <c r="H88" s="218">
        <v>0.39200000000000002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3476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3477</v>
      </c>
      <c r="G89" s="217" t="s">
        <v>529</v>
      </c>
      <c r="H89" s="218">
        <v>0.78400000000000003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3478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3479</v>
      </c>
      <c r="G90" s="217" t="s">
        <v>529</v>
      </c>
      <c r="H90" s="218">
        <v>1.1759999999999999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3480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3481</v>
      </c>
      <c r="G91" s="217" t="s">
        <v>529</v>
      </c>
      <c r="H91" s="218">
        <v>2.3519999999999999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3482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3483</v>
      </c>
      <c r="G92" s="217" t="s">
        <v>529</v>
      </c>
      <c r="H92" s="218">
        <v>2.3519999999999999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3484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3485</v>
      </c>
      <c r="G93" s="217" t="s">
        <v>529</v>
      </c>
      <c r="H93" s="218">
        <v>0.39200000000000002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3486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3487</v>
      </c>
      <c r="G94" s="217" t="s">
        <v>529</v>
      </c>
      <c r="H94" s="218">
        <v>0.39200000000000002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3488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3489</v>
      </c>
      <c r="G95" s="217" t="s">
        <v>529</v>
      </c>
      <c r="H95" s="218">
        <v>2.3519999999999999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3490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3491</v>
      </c>
      <c r="G96" s="217" t="s">
        <v>529</v>
      </c>
      <c r="H96" s="218">
        <v>2.3519999999999999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3492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3493</v>
      </c>
      <c r="G97" s="217" t="s">
        <v>529</v>
      </c>
      <c r="H97" s="218">
        <v>2.3519999999999999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3494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3495</v>
      </c>
      <c r="G98" s="217" t="s">
        <v>529</v>
      </c>
      <c r="H98" s="218">
        <v>0.39200000000000002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3496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3497</v>
      </c>
      <c r="G99" s="217" t="s">
        <v>529</v>
      </c>
      <c r="H99" s="218">
        <v>0.39200000000000002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3498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3499</v>
      </c>
      <c r="G100" s="217" t="s">
        <v>141</v>
      </c>
      <c r="H100" s="218">
        <v>450.80000000000001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3500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3501</v>
      </c>
      <c r="G101" s="217" t="s">
        <v>141</v>
      </c>
      <c r="H101" s="218">
        <v>176.40000000000001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3502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3503</v>
      </c>
      <c r="G102" s="217" t="s">
        <v>141</v>
      </c>
      <c r="H102" s="218">
        <v>99.959999999999994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3504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3505</v>
      </c>
      <c r="G103" s="217" t="s">
        <v>141</v>
      </c>
      <c r="H103" s="218">
        <v>392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3506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3507</v>
      </c>
      <c r="G104" s="217" t="s">
        <v>529</v>
      </c>
      <c r="H104" s="218">
        <v>1176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3508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3509</v>
      </c>
      <c r="G105" s="217" t="s">
        <v>529</v>
      </c>
      <c r="H105" s="218">
        <v>2.7440000000000002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3510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3511</v>
      </c>
      <c r="G106" s="217" t="s">
        <v>529</v>
      </c>
      <c r="H106" s="218">
        <v>0.39200000000000002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3512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3513</v>
      </c>
      <c r="G107" s="217" t="s">
        <v>529</v>
      </c>
      <c r="H107" s="218">
        <v>6.2720000000000002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3514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3515</v>
      </c>
      <c r="G108" s="217" t="s">
        <v>295</v>
      </c>
      <c r="H108" s="218">
        <v>0.39200000000000002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3516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3517</v>
      </c>
      <c r="G109" s="217" t="s">
        <v>529</v>
      </c>
      <c r="H109" s="218">
        <v>22.736000000000001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3518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3519</v>
      </c>
      <c r="G110" s="217" t="s">
        <v>529</v>
      </c>
      <c r="H110" s="218">
        <v>0.39200000000000002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3520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3521</v>
      </c>
      <c r="G111" s="217" t="s">
        <v>529</v>
      </c>
      <c r="H111" s="218">
        <v>22.736000000000001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3522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3523</v>
      </c>
      <c r="G112" s="217" t="s">
        <v>3524</v>
      </c>
      <c r="H112" s="218">
        <v>28.224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3525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3526</v>
      </c>
      <c r="G113" s="217" t="s">
        <v>3524</v>
      </c>
      <c r="H113" s="218">
        <v>3.1360000000000001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3527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3528</v>
      </c>
      <c r="G114" s="217" t="s">
        <v>3524</v>
      </c>
      <c r="H114" s="218">
        <v>3.1360000000000001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3529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3530</v>
      </c>
      <c r="G115" s="217" t="s">
        <v>3524</v>
      </c>
      <c r="H115" s="218">
        <v>16.463999999999999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3531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3532</v>
      </c>
      <c r="G116" s="217" t="s">
        <v>3524</v>
      </c>
      <c r="H116" s="218">
        <v>9.4079999999999995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3533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3534</v>
      </c>
      <c r="G117" s="217" t="s">
        <v>3524</v>
      </c>
      <c r="H117" s="218">
        <v>27.440000000000001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3535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3536</v>
      </c>
      <c r="G118" s="217" t="s">
        <v>529</v>
      </c>
      <c r="H118" s="218">
        <v>0.39200000000000002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3537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3538</v>
      </c>
      <c r="G119" s="217" t="s">
        <v>529</v>
      </c>
      <c r="H119" s="218">
        <v>0.39200000000000002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3539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3540</v>
      </c>
      <c r="G120" s="217" t="s">
        <v>529</v>
      </c>
      <c r="H120" s="218">
        <v>8.2319999999999993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3541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3542</v>
      </c>
      <c r="G121" s="217" t="s">
        <v>529</v>
      </c>
      <c r="H121" s="218">
        <v>0.39200000000000002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3543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3544</v>
      </c>
      <c r="G122" s="217" t="s">
        <v>529</v>
      </c>
      <c r="H122" s="218">
        <v>0.39200000000000002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3545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3546</v>
      </c>
      <c r="G123" s="217" t="s">
        <v>529</v>
      </c>
      <c r="H123" s="218">
        <v>0.39200000000000002</v>
      </c>
      <c r="I123" s="219"/>
      <c r="J123" s="220">
        <f>ROUND(I123*H123,2)</f>
        <v>0</v>
      </c>
      <c r="K123" s="216" t="s">
        <v>19</v>
      </c>
      <c r="L123" s="45"/>
      <c r="M123" s="299" t="s">
        <v>19</v>
      </c>
      <c r="N123" s="300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3547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Zm/QIDkeqZ6pFyBIwkpLYXSiea0RKpmcrxBGoRIoF1fsVfabhNj+9BQzxotepA7A1SB/dGYbOgw7oxvIMmOtWw==" hashValue="oSD04wqaE8b0yJGlFEn096R76WXPuP08lv3mF3bl1eCHR+Fz0Vn087ArD3gB0zrWawX7e3HPZhzWWtmOV/A/rQ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3582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3583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3584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3585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3586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3587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4201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2907</v>
      </c>
      <c r="F92" s="201" t="s">
        <v>3588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2910</v>
      </c>
      <c r="F93" s="216" t="s">
        <v>3589</v>
      </c>
      <c r="G93" s="217" t="s">
        <v>529</v>
      </c>
      <c r="H93" s="218">
        <v>1.6299999999999999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3590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2929</v>
      </c>
      <c r="F94" s="216" t="s">
        <v>3591</v>
      </c>
      <c r="G94" s="217" t="s">
        <v>141</v>
      </c>
      <c r="H94" s="218">
        <v>1181.75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3592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2931</v>
      </c>
      <c r="F95" s="216" t="s">
        <v>3593</v>
      </c>
      <c r="G95" s="217" t="s">
        <v>141</v>
      </c>
      <c r="H95" s="218">
        <v>1181.75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3594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2935</v>
      </c>
      <c r="F96" s="216" t="s">
        <v>3595</v>
      </c>
      <c r="G96" s="217" t="s">
        <v>141</v>
      </c>
      <c r="H96" s="218">
        <v>1467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3596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2938</v>
      </c>
      <c r="F97" s="216" t="s">
        <v>3597</v>
      </c>
      <c r="G97" s="217" t="s">
        <v>529</v>
      </c>
      <c r="H97" s="218">
        <v>15.484999999999999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3598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2940</v>
      </c>
      <c r="F98" s="216" t="s">
        <v>3599</v>
      </c>
      <c r="G98" s="217" t="s">
        <v>2912</v>
      </c>
      <c r="H98" s="218">
        <v>0.81499999999999995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3600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2942</v>
      </c>
      <c r="F99" s="216" t="s">
        <v>3601</v>
      </c>
      <c r="G99" s="217" t="s">
        <v>3602</v>
      </c>
      <c r="H99" s="218">
        <v>4.0750000000000002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3603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2944</v>
      </c>
      <c r="F100" s="216" t="s">
        <v>3604</v>
      </c>
      <c r="G100" s="217" t="s">
        <v>2912</v>
      </c>
      <c r="H100" s="218">
        <v>0.81499999999999995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3605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2950</v>
      </c>
      <c r="F101" s="216" t="s">
        <v>3606</v>
      </c>
      <c r="G101" s="217" t="s">
        <v>529</v>
      </c>
      <c r="H101" s="218">
        <v>3.2599999999999998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3607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2913</v>
      </c>
      <c r="F102" s="216" t="s">
        <v>3608</v>
      </c>
      <c r="G102" s="217" t="s">
        <v>529</v>
      </c>
      <c r="H102" s="218">
        <v>13.855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3609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2915</v>
      </c>
      <c r="F103" s="216" t="s">
        <v>3610</v>
      </c>
      <c r="G103" s="217" t="s">
        <v>529</v>
      </c>
      <c r="H103" s="218">
        <v>2.4449999999999998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3611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2917</v>
      </c>
      <c r="F104" s="216" t="s">
        <v>3612</v>
      </c>
      <c r="G104" s="217" t="s">
        <v>529</v>
      </c>
      <c r="H104" s="218">
        <v>13.855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3613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2919</v>
      </c>
      <c r="F105" s="216" t="s">
        <v>3614</v>
      </c>
      <c r="G105" s="217" t="s">
        <v>529</v>
      </c>
      <c r="H105" s="218">
        <v>1.6299999999999999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3615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2921</v>
      </c>
      <c r="F106" s="216" t="s">
        <v>3616</v>
      </c>
      <c r="G106" s="217" t="s">
        <v>529</v>
      </c>
      <c r="H106" s="218">
        <v>1.6299999999999999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3617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2923</v>
      </c>
      <c r="F107" s="216" t="s">
        <v>3618</v>
      </c>
      <c r="G107" s="217" t="s">
        <v>529</v>
      </c>
      <c r="H107" s="218">
        <v>0.81499999999999995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3619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1792</v>
      </c>
      <c r="F108" s="201" t="s">
        <v>3620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2929</v>
      </c>
      <c r="F109" s="216" t="s">
        <v>3591</v>
      </c>
      <c r="G109" s="217" t="s">
        <v>141</v>
      </c>
      <c r="H109" s="218">
        <v>1467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3621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2935</v>
      </c>
      <c r="F110" s="216" t="s">
        <v>3595</v>
      </c>
      <c r="G110" s="217" t="s">
        <v>141</v>
      </c>
      <c r="H110" s="218">
        <v>1467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3622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2952</v>
      </c>
      <c r="F111" s="216" t="s">
        <v>3623</v>
      </c>
      <c r="G111" s="217" t="s">
        <v>529</v>
      </c>
      <c r="H111" s="218">
        <v>0.81499999999999995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3624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2954</v>
      </c>
      <c r="F112" s="216" t="s">
        <v>3625</v>
      </c>
      <c r="G112" s="217" t="s">
        <v>529</v>
      </c>
      <c r="H112" s="218">
        <v>1.6299999999999999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3626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2956</v>
      </c>
      <c r="F113" s="216" t="s">
        <v>3627</v>
      </c>
      <c r="G113" s="217" t="s">
        <v>529</v>
      </c>
      <c r="H113" s="218">
        <v>2.4449999999999998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3628</v>
      </c>
    </row>
    <row r="114" s="2" customFormat="1" ht="21.75" customHeight="1">
      <c r="A114" s="39"/>
      <c r="B114" s="40"/>
      <c r="C114" s="214" t="s">
        <v>7</v>
      </c>
      <c r="D114" s="214" t="s">
        <v>292</v>
      </c>
      <c r="E114" s="215" t="s">
        <v>2958</v>
      </c>
      <c r="F114" s="216" t="s">
        <v>3629</v>
      </c>
      <c r="G114" s="217" t="s">
        <v>529</v>
      </c>
      <c r="H114" s="218">
        <v>0.81499999999999995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3630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2959</v>
      </c>
      <c r="F115" s="216" t="s">
        <v>3631</v>
      </c>
      <c r="G115" s="217" t="s">
        <v>529</v>
      </c>
      <c r="H115" s="218">
        <v>2.4449999999999998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3632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2960</v>
      </c>
      <c r="F116" s="216" t="s">
        <v>3633</v>
      </c>
      <c r="G116" s="217" t="s">
        <v>529</v>
      </c>
      <c r="H116" s="218">
        <v>1.6299999999999999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3634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2962</v>
      </c>
      <c r="F117" s="216" t="s">
        <v>3635</v>
      </c>
      <c r="G117" s="217" t="s">
        <v>529</v>
      </c>
      <c r="H117" s="218">
        <v>2.4449999999999998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3636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2933</v>
      </c>
      <c r="F118" s="201" t="s">
        <v>3637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2935</v>
      </c>
      <c r="F119" s="216" t="s">
        <v>3595</v>
      </c>
      <c r="G119" s="217" t="s">
        <v>141</v>
      </c>
      <c r="H119" s="218">
        <v>1304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3638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2964</v>
      </c>
      <c r="F120" s="216" t="s">
        <v>3639</v>
      </c>
      <c r="G120" s="217" t="s">
        <v>529</v>
      </c>
      <c r="H120" s="218">
        <v>0.81499999999999995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3640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2966</v>
      </c>
      <c r="F121" s="216" t="s">
        <v>3641</v>
      </c>
      <c r="G121" s="217" t="s">
        <v>529</v>
      </c>
      <c r="H121" s="218">
        <v>15.484999999999999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3642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2968</v>
      </c>
      <c r="F122" s="216" t="s">
        <v>3643</v>
      </c>
      <c r="G122" s="217" t="s">
        <v>529</v>
      </c>
      <c r="H122" s="218">
        <v>7.335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3644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2970</v>
      </c>
      <c r="F123" s="216" t="s">
        <v>3645</v>
      </c>
      <c r="G123" s="217" t="s">
        <v>1996</v>
      </c>
      <c r="H123" s="218">
        <v>0.81499999999999995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3646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2972</v>
      </c>
      <c r="F124" s="216" t="s">
        <v>3647</v>
      </c>
      <c r="G124" s="217" t="s">
        <v>529</v>
      </c>
      <c r="H124" s="218">
        <v>2.4449999999999998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3648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2974</v>
      </c>
      <c r="F125" s="216" t="s">
        <v>3649</v>
      </c>
      <c r="G125" s="217" t="s">
        <v>529</v>
      </c>
      <c r="H125" s="218">
        <v>1.6299999999999999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3650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2976</v>
      </c>
      <c r="F126" s="216" t="s">
        <v>3651</v>
      </c>
      <c r="G126" s="217" t="s">
        <v>141</v>
      </c>
      <c r="H126" s="218">
        <v>978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3652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2978</v>
      </c>
      <c r="F127" s="216" t="s">
        <v>3653</v>
      </c>
      <c r="G127" s="217" t="s">
        <v>141</v>
      </c>
      <c r="H127" s="218">
        <v>366.75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3654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2923</v>
      </c>
      <c r="F128" s="216" t="s">
        <v>3618</v>
      </c>
      <c r="G128" s="217" t="s">
        <v>529</v>
      </c>
      <c r="H128" s="218">
        <v>0.81499999999999995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3655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2946</v>
      </c>
      <c r="F129" s="201" t="s">
        <v>3656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2935</v>
      </c>
      <c r="F130" s="216" t="s">
        <v>3595</v>
      </c>
      <c r="G130" s="217" t="s">
        <v>141</v>
      </c>
      <c r="H130" s="218">
        <v>1141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3657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2982</v>
      </c>
      <c r="F131" s="216" t="s">
        <v>3658</v>
      </c>
      <c r="G131" s="217" t="s">
        <v>529</v>
      </c>
      <c r="H131" s="218">
        <v>0.81499999999999995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3659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2984</v>
      </c>
      <c r="F132" s="216" t="s">
        <v>3660</v>
      </c>
      <c r="G132" s="217" t="s">
        <v>529</v>
      </c>
      <c r="H132" s="218">
        <v>0.81499999999999995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3661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2986</v>
      </c>
      <c r="F133" s="216" t="s">
        <v>3662</v>
      </c>
      <c r="G133" s="217" t="s">
        <v>529</v>
      </c>
      <c r="H133" s="218">
        <v>0.81499999999999995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3663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2990</v>
      </c>
      <c r="F134" s="216" t="s">
        <v>3664</v>
      </c>
      <c r="G134" s="217" t="s">
        <v>529</v>
      </c>
      <c r="H134" s="218">
        <v>1.6299999999999999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3665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2992</v>
      </c>
      <c r="F135" s="216" t="s">
        <v>3666</v>
      </c>
      <c r="G135" s="217" t="s">
        <v>529</v>
      </c>
      <c r="H135" s="218">
        <v>1.6299999999999999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3667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2994</v>
      </c>
      <c r="F136" s="216" t="s">
        <v>3668</v>
      </c>
      <c r="G136" s="217" t="s">
        <v>529</v>
      </c>
      <c r="H136" s="218">
        <v>0.81499999999999995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2996</v>
      </c>
      <c r="F137" s="216" t="s">
        <v>3670</v>
      </c>
      <c r="G137" s="217" t="s">
        <v>529</v>
      </c>
      <c r="H137" s="218">
        <v>0.81499999999999995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3671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2998</v>
      </c>
      <c r="F138" s="216" t="s">
        <v>3672</v>
      </c>
      <c r="G138" s="217" t="s">
        <v>1996</v>
      </c>
      <c r="H138" s="218">
        <v>0.81499999999999995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3673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3000</v>
      </c>
      <c r="F139" s="216" t="s">
        <v>3674</v>
      </c>
      <c r="G139" s="217" t="s">
        <v>529</v>
      </c>
      <c r="H139" s="218">
        <v>0.81499999999999995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3675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3002</v>
      </c>
      <c r="F140" s="216" t="s">
        <v>3676</v>
      </c>
      <c r="G140" s="217" t="s">
        <v>529</v>
      </c>
      <c r="H140" s="218">
        <v>0.81499999999999995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3677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3004</v>
      </c>
      <c r="F141" s="216" t="s">
        <v>3678</v>
      </c>
      <c r="G141" s="217" t="s">
        <v>529</v>
      </c>
      <c r="H141" s="218">
        <v>5.7050000000000001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3679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3006</v>
      </c>
      <c r="F142" s="216" t="s">
        <v>3680</v>
      </c>
      <c r="G142" s="217" t="s">
        <v>529</v>
      </c>
      <c r="H142" s="218">
        <v>3.2599999999999998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3681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3008</v>
      </c>
      <c r="F143" s="216" t="s">
        <v>3682</v>
      </c>
      <c r="G143" s="217" t="s">
        <v>529</v>
      </c>
      <c r="H143" s="218">
        <v>8.9649999999999999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3683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3010</v>
      </c>
      <c r="F144" s="216" t="s">
        <v>3684</v>
      </c>
      <c r="G144" s="217" t="s">
        <v>141</v>
      </c>
      <c r="H144" s="218">
        <v>1100.25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3685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3012</v>
      </c>
      <c r="F145" s="216" t="s">
        <v>3686</v>
      </c>
      <c r="G145" s="217" t="s">
        <v>141</v>
      </c>
      <c r="H145" s="218">
        <v>81.5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3687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3016</v>
      </c>
      <c r="F146" s="216" t="s">
        <v>3688</v>
      </c>
      <c r="G146" s="217" t="s">
        <v>529</v>
      </c>
      <c r="H146" s="218">
        <v>16.300000000000001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3689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3018</v>
      </c>
      <c r="F147" s="216" t="s">
        <v>3690</v>
      </c>
      <c r="G147" s="217" t="s">
        <v>529</v>
      </c>
      <c r="H147" s="218">
        <v>1.6299999999999999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3691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3020</v>
      </c>
      <c r="F148" s="216" t="s">
        <v>3692</v>
      </c>
      <c r="G148" s="217" t="s">
        <v>529</v>
      </c>
      <c r="H148" s="218">
        <v>1.6299999999999999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3693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3022</v>
      </c>
      <c r="F149" s="216" t="s">
        <v>3694</v>
      </c>
      <c r="G149" s="217" t="s">
        <v>529</v>
      </c>
      <c r="H149" s="218">
        <v>17.93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3695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3023</v>
      </c>
      <c r="F150" s="216" t="s">
        <v>3696</v>
      </c>
      <c r="G150" s="217" t="s">
        <v>3697</v>
      </c>
      <c r="H150" s="218">
        <v>6.5199999999999996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3698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3025</v>
      </c>
      <c r="F151" s="216" t="s">
        <v>3699</v>
      </c>
      <c r="G151" s="217" t="s">
        <v>2912</v>
      </c>
      <c r="H151" s="218">
        <v>0.81499999999999995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3700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2948</v>
      </c>
      <c r="F152" s="201" t="s">
        <v>3701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2935</v>
      </c>
      <c r="F153" s="216" t="s">
        <v>3595</v>
      </c>
      <c r="G153" s="217" t="s">
        <v>141</v>
      </c>
      <c r="H153" s="218">
        <v>146.69999999999999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3702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3027</v>
      </c>
      <c r="F154" s="216" t="s">
        <v>3703</v>
      </c>
      <c r="G154" s="217" t="s">
        <v>141</v>
      </c>
      <c r="H154" s="218">
        <v>163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3704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3029</v>
      </c>
      <c r="F155" s="216" t="s">
        <v>3705</v>
      </c>
      <c r="G155" s="217" t="s">
        <v>529</v>
      </c>
      <c r="H155" s="218">
        <v>16.300000000000001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3706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2980</v>
      </c>
      <c r="F156" s="201" t="s">
        <v>3707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3031</v>
      </c>
      <c r="F157" s="216" t="s">
        <v>3708</v>
      </c>
      <c r="G157" s="217" t="s">
        <v>141</v>
      </c>
      <c r="H157" s="218">
        <v>65.200000000000003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3709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3033</v>
      </c>
      <c r="F158" s="216" t="s">
        <v>3710</v>
      </c>
      <c r="G158" s="217" t="s">
        <v>141</v>
      </c>
      <c r="H158" s="218">
        <v>32.600000000000001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3711</v>
      </c>
    </row>
    <row r="159" s="2" customFormat="1" ht="16.5" customHeight="1">
      <c r="A159" s="39"/>
      <c r="B159" s="40"/>
      <c r="C159" s="214" t="s">
        <v>1969</v>
      </c>
      <c r="D159" s="214" t="s">
        <v>292</v>
      </c>
      <c r="E159" s="215" t="s">
        <v>3037</v>
      </c>
      <c r="F159" s="216" t="s">
        <v>3712</v>
      </c>
      <c r="G159" s="217" t="s">
        <v>141</v>
      </c>
      <c r="H159" s="218">
        <v>562.35000000000002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3713</v>
      </c>
    </row>
    <row r="160" s="2" customFormat="1" ht="16.5" customHeight="1">
      <c r="A160" s="39"/>
      <c r="B160" s="40"/>
      <c r="C160" s="214" t="s">
        <v>1975</v>
      </c>
      <c r="D160" s="214" t="s">
        <v>292</v>
      </c>
      <c r="E160" s="215" t="s">
        <v>3039</v>
      </c>
      <c r="F160" s="216" t="s">
        <v>3714</v>
      </c>
      <c r="G160" s="217" t="s">
        <v>529</v>
      </c>
      <c r="H160" s="218">
        <v>44.825000000000003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3715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3041</v>
      </c>
      <c r="F161" s="216" t="s">
        <v>3716</v>
      </c>
      <c r="G161" s="217" t="s">
        <v>529</v>
      </c>
      <c r="H161" s="218">
        <v>1.6299999999999999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3717</v>
      </c>
    </row>
    <row r="162" s="2" customFormat="1" ht="16.5" customHeight="1">
      <c r="A162" s="39"/>
      <c r="B162" s="40"/>
      <c r="C162" s="214" t="s">
        <v>1984</v>
      </c>
      <c r="D162" s="214" t="s">
        <v>292</v>
      </c>
      <c r="E162" s="215" t="s">
        <v>3043</v>
      </c>
      <c r="F162" s="216" t="s">
        <v>3718</v>
      </c>
      <c r="G162" s="217" t="s">
        <v>1349</v>
      </c>
      <c r="H162" s="218">
        <v>12.225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3719</v>
      </c>
    </row>
    <row r="163" s="2" customFormat="1" ht="16.5" customHeight="1">
      <c r="A163" s="39"/>
      <c r="B163" s="40"/>
      <c r="C163" s="214" t="s">
        <v>2218</v>
      </c>
      <c r="D163" s="214" t="s">
        <v>292</v>
      </c>
      <c r="E163" s="215" t="s">
        <v>3044</v>
      </c>
      <c r="F163" s="216" t="s">
        <v>3604</v>
      </c>
      <c r="G163" s="217" t="s">
        <v>2912</v>
      </c>
      <c r="H163" s="218">
        <v>0.81499999999999995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3720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3046</v>
      </c>
      <c r="F164" s="216" t="s">
        <v>3721</v>
      </c>
      <c r="G164" s="217" t="s">
        <v>2912</v>
      </c>
      <c r="H164" s="218">
        <v>0.81499999999999995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3722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3048</v>
      </c>
      <c r="F165" s="216" t="s">
        <v>3723</v>
      </c>
      <c r="G165" s="217" t="s">
        <v>2912</v>
      </c>
      <c r="H165" s="218">
        <v>0.81499999999999995</v>
      </c>
      <c r="I165" s="219"/>
      <c r="J165" s="220">
        <f>ROUND(I165*H165,2)</f>
        <v>0</v>
      </c>
      <c r="K165" s="216" t="s">
        <v>19</v>
      </c>
      <c r="L165" s="45"/>
      <c r="M165" s="299" t="s">
        <v>19</v>
      </c>
      <c r="N165" s="300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3724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KxztvCjvM0LD0PQQQAeGZLeavfgTullLl4t9GSgXWTBzuifMSR4+y3MZKe3GE0Q3AUUtsQdVjbSagNvH9yl7EA==" hashValue="qAM1/B5Qwp3RlA7PA+N8ipDfwd2NhDJbv8KzdnI+e3guOpwPOFqHatoEWCSUDjrGw6MYKC51w6fSykmEfzdh4A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4201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3725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7504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ROUND(J92,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ROUND((SUM(BE92:BE112)),  2)</f>
        <v>0</v>
      </c>
      <c r="G37" s="39"/>
      <c r="H37" s="39"/>
      <c r="I37" s="159">
        <v>0.20999999999999999</v>
      </c>
      <c r="J37" s="158">
        <f>ROUND(((SUM(BE92:BE112))*I37),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ROUND((SUM(BF92:BF112)),  2)</f>
        <v>0</v>
      </c>
      <c r="G38" s="39"/>
      <c r="H38" s="39"/>
      <c r="I38" s="159">
        <v>0.14999999999999999</v>
      </c>
      <c r="J38" s="158">
        <f>ROUND(((SUM(BF92:BF112))*I38),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ROUND((SUM(BG92:BG112)),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ROUND((SUM(BH92:BH112)),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ROUND((SUM(BI92:BI112)),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4201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1" t="s">
        <v>3725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l2 - Hala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J92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7505</v>
      </c>
      <c r="E68" s="179"/>
      <c r="F68" s="179"/>
      <c r="G68" s="179"/>
      <c r="H68" s="179"/>
      <c r="I68" s="179"/>
      <c r="J68" s="180">
        <f>J93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1" customFormat="1" ht="16.5" customHeight="1">
      <c r="B80" s="22"/>
      <c r="C80" s="23"/>
      <c r="D80" s="23"/>
      <c r="E80" s="171" t="s">
        <v>4201</v>
      </c>
      <c r="F80" s="23"/>
      <c r="G80" s="23"/>
      <c r="H80" s="23"/>
      <c r="I80" s="23"/>
      <c r="J80" s="23"/>
      <c r="K80" s="23"/>
      <c r="L80" s="21"/>
    </row>
    <row r="81" s="1" customFormat="1" ht="12" customHeight="1">
      <c r="B81" s="22"/>
      <c r="C81" s="33" t="s">
        <v>253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301" t="s">
        <v>3725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3726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E13</f>
        <v>l2 - Hala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F16</f>
        <v>Dýšiná</v>
      </c>
      <c r="G86" s="41"/>
      <c r="H86" s="41"/>
      <c r="I86" s="33" t="s">
        <v>23</v>
      </c>
      <c r="J86" s="73" t="str">
        <f>IF(J16="","",J16)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E19</f>
        <v>Obec Dýšiná</v>
      </c>
      <c r="G88" s="41"/>
      <c r="H88" s="41"/>
      <c r="I88" s="33" t="s">
        <v>32</v>
      </c>
      <c r="J88" s="37" t="str">
        <f>E25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IF(E22="","",E22)</f>
        <v>Vyplň údaj</v>
      </c>
      <c r="G89" s="41"/>
      <c r="H89" s="41"/>
      <c r="I89" s="33" t="s">
        <v>36</v>
      </c>
      <c r="J89" s="37" t="str">
        <f>E28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</f>
        <v>0</v>
      </c>
      <c r="Q92" s="97"/>
      <c r="R92" s="195">
        <f>R93</f>
        <v>0</v>
      </c>
      <c r="S92" s="97"/>
      <c r="T92" s="196">
        <f>T93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81</v>
      </c>
      <c r="F93" s="201" t="s">
        <v>3808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SUM(P94:P112)</f>
        <v>0</v>
      </c>
      <c r="Q93" s="206"/>
      <c r="R93" s="207">
        <f>SUM(R94:R112)</f>
        <v>0</v>
      </c>
      <c r="S93" s="206"/>
      <c r="T93" s="208">
        <f>SUM(T94:T112)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SUM(BK94:BK112)</f>
        <v>0</v>
      </c>
    </row>
    <row r="94" s="2" customFormat="1" ht="49.05" customHeight="1">
      <c r="A94" s="39"/>
      <c r="B94" s="40"/>
      <c r="C94" s="214" t="s">
        <v>569</v>
      </c>
      <c r="D94" s="214" t="s">
        <v>292</v>
      </c>
      <c r="E94" s="215" t="s">
        <v>569</v>
      </c>
      <c r="F94" s="216" t="s">
        <v>3845</v>
      </c>
      <c r="G94" s="217" t="s">
        <v>529</v>
      </c>
      <c r="H94" s="218">
        <v>2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7506</v>
      </c>
    </row>
    <row r="95" s="2" customFormat="1" ht="21.75" customHeight="1">
      <c r="A95" s="39"/>
      <c r="B95" s="40"/>
      <c r="C95" s="214" t="s">
        <v>652</v>
      </c>
      <c r="D95" s="214" t="s">
        <v>292</v>
      </c>
      <c r="E95" s="215" t="s">
        <v>652</v>
      </c>
      <c r="F95" s="216" t="s">
        <v>3847</v>
      </c>
      <c r="G95" s="217" t="s">
        <v>529</v>
      </c>
      <c r="H95" s="218">
        <v>2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7507</v>
      </c>
    </row>
    <row r="96" s="2" customFormat="1" ht="24.15" customHeight="1">
      <c r="A96" s="39"/>
      <c r="B96" s="40"/>
      <c r="C96" s="214" t="s">
        <v>606</v>
      </c>
      <c r="D96" s="214" t="s">
        <v>292</v>
      </c>
      <c r="E96" s="215" t="s">
        <v>606</v>
      </c>
      <c r="F96" s="216" t="s">
        <v>3849</v>
      </c>
      <c r="G96" s="217" t="s">
        <v>529</v>
      </c>
      <c r="H96" s="218">
        <v>1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7508</v>
      </c>
    </row>
    <row r="97" s="2" customFormat="1" ht="168" customHeight="1">
      <c r="A97" s="39"/>
      <c r="B97" s="40"/>
      <c r="C97" s="214" t="s">
        <v>612</v>
      </c>
      <c r="D97" s="214" t="s">
        <v>292</v>
      </c>
      <c r="E97" s="215" t="s">
        <v>612</v>
      </c>
      <c r="F97" s="216" t="s">
        <v>7509</v>
      </c>
      <c r="G97" s="217" t="s">
        <v>529</v>
      </c>
      <c r="H97" s="218">
        <v>1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7510</v>
      </c>
    </row>
    <row r="98" s="2" customFormat="1" ht="24.15" customHeight="1">
      <c r="A98" s="39"/>
      <c r="B98" s="40"/>
      <c r="C98" s="214" t="s">
        <v>644</v>
      </c>
      <c r="D98" s="214" t="s">
        <v>292</v>
      </c>
      <c r="E98" s="215" t="s">
        <v>644</v>
      </c>
      <c r="F98" s="216" t="s">
        <v>7511</v>
      </c>
      <c r="G98" s="217" t="s">
        <v>529</v>
      </c>
      <c r="H98" s="218">
        <v>1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7512</v>
      </c>
    </row>
    <row r="99" s="2" customFormat="1" ht="66.75" customHeight="1">
      <c r="A99" s="39"/>
      <c r="B99" s="40"/>
      <c r="C99" s="214" t="s">
        <v>8</v>
      </c>
      <c r="D99" s="214" t="s">
        <v>292</v>
      </c>
      <c r="E99" s="215" t="s">
        <v>8</v>
      </c>
      <c r="F99" s="216" t="s">
        <v>3742</v>
      </c>
      <c r="G99" s="217" t="s">
        <v>529</v>
      </c>
      <c r="H99" s="218">
        <v>1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7513</v>
      </c>
    </row>
    <row r="100" s="2" customFormat="1" ht="24.15" customHeight="1">
      <c r="A100" s="39"/>
      <c r="B100" s="40"/>
      <c r="C100" s="214" t="s">
        <v>573</v>
      </c>
      <c r="D100" s="214" t="s">
        <v>292</v>
      </c>
      <c r="E100" s="215" t="s">
        <v>573</v>
      </c>
      <c r="F100" s="216" t="s">
        <v>7514</v>
      </c>
      <c r="G100" s="217" t="s">
        <v>529</v>
      </c>
      <c r="H100" s="218">
        <v>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7515</v>
      </c>
    </row>
    <row r="101" s="2" customFormat="1" ht="62.7" customHeight="1">
      <c r="A101" s="39"/>
      <c r="B101" s="40"/>
      <c r="C101" s="214" t="s">
        <v>526</v>
      </c>
      <c r="D101" s="214" t="s">
        <v>292</v>
      </c>
      <c r="E101" s="215" t="s">
        <v>526</v>
      </c>
      <c r="F101" s="216" t="s">
        <v>7516</v>
      </c>
      <c r="G101" s="217" t="s">
        <v>529</v>
      </c>
      <c r="H101" s="218">
        <v>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7517</v>
      </c>
    </row>
    <row r="102" s="2" customFormat="1" ht="44.25" customHeight="1">
      <c r="A102" s="39"/>
      <c r="B102" s="40"/>
      <c r="C102" s="214" t="s">
        <v>531</v>
      </c>
      <c r="D102" s="214" t="s">
        <v>292</v>
      </c>
      <c r="E102" s="215" t="s">
        <v>531</v>
      </c>
      <c r="F102" s="216" t="s">
        <v>3801</v>
      </c>
      <c r="G102" s="217" t="s">
        <v>529</v>
      </c>
      <c r="H102" s="218">
        <v>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7518</v>
      </c>
    </row>
    <row r="103" s="2" customFormat="1" ht="24.15" customHeight="1">
      <c r="A103" s="39"/>
      <c r="B103" s="40"/>
      <c r="C103" s="214" t="s">
        <v>442</v>
      </c>
      <c r="D103" s="214" t="s">
        <v>292</v>
      </c>
      <c r="E103" s="215" t="s">
        <v>442</v>
      </c>
      <c r="F103" s="216" t="s">
        <v>3799</v>
      </c>
      <c r="G103" s="217" t="s">
        <v>529</v>
      </c>
      <c r="H103" s="218">
        <v>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7519</v>
      </c>
    </row>
    <row r="104" s="2" customFormat="1" ht="37.8" customHeight="1">
      <c r="A104" s="39"/>
      <c r="B104" s="40"/>
      <c r="C104" s="214" t="s">
        <v>83</v>
      </c>
      <c r="D104" s="214" t="s">
        <v>292</v>
      </c>
      <c r="E104" s="215" t="s">
        <v>83</v>
      </c>
      <c r="F104" s="216" t="s">
        <v>7520</v>
      </c>
      <c r="G104" s="217" t="s">
        <v>529</v>
      </c>
      <c r="H104" s="218">
        <v>4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7521</v>
      </c>
    </row>
    <row r="105" s="2" customFormat="1" ht="24.15" customHeight="1">
      <c r="A105" s="39"/>
      <c r="B105" s="40"/>
      <c r="C105" s="214" t="s">
        <v>448</v>
      </c>
      <c r="D105" s="214" t="s">
        <v>292</v>
      </c>
      <c r="E105" s="215" t="s">
        <v>448</v>
      </c>
      <c r="F105" s="216" t="s">
        <v>7522</v>
      </c>
      <c r="G105" s="217" t="s">
        <v>529</v>
      </c>
      <c r="H105" s="218">
        <v>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7523</v>
      </c>
    </row>
    <row r="106" s="2" customFormat="1" ht="37.8" customHeight="1">
      <c r="A106" s="39"/>
      <c r="B106" s="40"/>
      <c r="C106" s="214" t="s">
        <v>139</v>
      </c>
      <c r="D106" s="214" t="s">
        <v>292</v>
      </c>
      <c r="E106" s="215" t="s">
        <v>139</v>
      </c>
      <c r="F106" s="216" t="s">
        <v>7524</v>
      </c>
      <c r="G106" s="217" t="s">
        <v>529</v>
      </c>
      <c r="H106" s="218">
        <v>4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7525</v>
      </c>
    </row>
    <row r="107" s="2" customFormat="1" ht="37.8" customHeight="1">
      <c r="A107" s="39"/>
      <c r="B107" s="40"/>
      <c r="C107" s="214" t="s">
        <v>297</v>
      </c>
      <c r="D107" s="214" t="s">
        <v>292</v>
      </c>
      <c r="E107" s="215" t="s">
        <v>297</v>
      </c>
      <c r="F107" s="216" t="s">
        <v>7526</v>
      </c>
      <c r="G107" s="217" t="s">
        <v>529</v>
      </c>
      <c r="H107" s="218">
        <v>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7527</v>
      </c>
    </row>
    <row r="108" s="2" customFormat="1" ht="90" customHeight="1">
      <c r="A108" s="39"/>
      <c r="B108" s="40"/>
      <c r="C108" s="214" t="s">
        <v>461</v>
      </c>
      <c r="D108" s="214" t="s">
        <v>292</v>
      </c>
      <c r="E108" s="215" t="s">
        <v>461</v>
      </c>
      <c r="F108" s="216" t="s">
        <v>3827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7528</v>
      </c>
    </row>
    <row r="109" s="2" customFormat="1" ht="37.8" customHeight="1">
      <c r="A109" s="39"/>
      <c r="B109" s="40"/>
      <c r="C109" s="214" t="s">
        <v>473</v>
      </c>
      <c r="D109" s="214" t="s">
        <v>292</v>
      </c>
      <c r="E109" s="215" t="s">
        <v>473</v>
      </c>
      <c r="F109" s="216" t="s">
        <v>3744</v>
      </c>
      <c r="G109" s="217" t="s">
        <v>529</v>
      </c>
      <c r="H109" s="218">
        <v>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7529</v>
      </c>
    </row>
    <row r="110" s="2" customFormat="1" ht="123" customHeight="1">
      <c r="A110" s="39"/>
      <c r="B110" s="40"/>
      <c r="C110" s="214" t="s">
        <v>491</v>
      </c>
      <c r="D110" s="214" t="s">
        <v>292</v>
      </c>
      <c r="E110" s="215" t="s">
        <v>491</v>
      </c>
      <c r="F110" s="216" t="s">
        <v>3833</v>
      </c>
      <c r="G110" s="217" t="s">
        <v>529</v>
      </c>
      <c r="H110" s="218">
        <v>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7530</v>
      </c>
    </row>
    <row r="111" s="2" customFormat="1" ht="114.9" customHeight="1">
      <c r="A111" s="39"/>
      <c r="B111" s="40"/>
      <c r="C111" s="214" t="s">
        <v>360</v>
      </c>
      <c r="D111" s="214" t="s">
        <v>292</v>
      </c>
      <c r="E111" s="215" t="s">
        <v>360</v>
      </c>
      <c r="F111" s="216" t="s">
        <v>7531</v>
      </c>
      <c r="G111" s="217" t="s">
        <v>529</v>
      </c>
      <c r="H111" s="218">
        <v>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7532</v>
      </c>
    </row>
    <row r="112" s="2" customFormat="1" ht="49.05" customHeight="1">
      <c r="A112" s="39"/>
      <c r="B112" s="40"/>
      <c r="C112" s="214" t="s">
        <v>428</v>
      </c>
      <c r="D112" s="214" t="s">
        <v>292</v>
      </c>
      <c r="E112" s="215" t="s">
        <v>428</v>
      </c>
      <c r="F112" s="216" t="s">
        <v>3843</v>
      </c>
      <c r="G112" s="217" t="s">
        <v>529</v>
      </c>
      <c r="H112" s="218">
        <v>1</v>
      </c>
      <c r="I112" s="219"/>
      <c r="J112" s="220">
        <f>ROUND(I112*H112,2)</f>
        <v>0</v>
      </c>
      <c r="K112" s="216" t="s">
        <v>19</v>
      </c>
      <c r="L112" s="45"/>
      <c r="M112" s="299" t="s">
        <v>19</v>
      </c>
      <c r="N112" s="300" t="s">
        <v>45</v>
      </c>
      <c r="O112" s="280"/>
      <c r="P112" s="295">
        <f>O112*H112</f>
        <v>0</v>
      </c>
      <c r="Q112" s="295">
        <v>0</v>
      </c>
      <c r="R112" s="295">
        <f>Q112*H112</f>
        <v>0</v>
      </c>
      <c r="S112" s="295">
        <v>0</v>
      </c>
      <c r="T112" s="296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7533</v>
      </c>
    </row>
    <row r="113" s="2" customFormat="1" ht="6.96" customHeight="1">
      <c r="A113" s="39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45"/>
      <c r="M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</sheetData>
  <sheetProtection sheet="1" autoFilter="0" formatColumns="0" formatRows="0" objects="1" scenarios="1" spinCount="100000" saltValue="UJLeh9Qibm93DjQTZQJTWejwuP0yD+3mjm8huYOmoqLemDkNdtqZ0Tu98EKzcXZ3FXOcNg4SUAxcDre/NepcHQ==" hashValue="R5NqqWrQw42YewBEsdjex5Er8g61YWXY7OpioZ77oaxxQ+6ZmUTcpElb36v48jBLyMuRQP1DNztMlDGCmrALRg==" algorithmName="SHA-512" password="CC35"/>
  <autoFilter ref="C91:K11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7534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ROUND((SUM(BE99:BE232)),  2)</f>
        <v>0</v>
      </c>
      <c r="G35" s="39"/>
      <c r="H35" s="39"/>
      <c r="I35" s="159">
        <v>0.20999999999999999</v>
      </c>
      <c r="J35" s="158">
        <f>ROUND(((SUM(BE99:BE232))*I35),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ROUND((SUM(BF99:BF232)),  2)</f>
        <v>0</v>
      </c>
      <c r="G36" s="39"/>
      <c r="H36" s="39"/>
      <c r="I36" s="159">
        <v>0.14999999999999999</v>
      </c>
      <c r="J36" s="158">
        <f>ROUND(((SUM(BF99:BF232))*I36),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ROUND((SUM(BG99:BG232)),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ROUND((SUM(BH99:BH232)),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ROUND((SUM(BI99:BI232)),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Ing.arch.Lubomír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3870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3871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3872</v>
      </c>
      <c r="E67" s="184"/>
      <c r="F67" s="184"/>
      <c r="G67" s="184"/>
      <c r="H67" s="184"/>
      <c r="I67" s="184"/>
      <c r="J67" s="185">
        <f>J130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3873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3874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3875</v>
      </c>
      <c r="E70" s="184"/>
      <c r="F70" s="184"/>
      <c r="G70" s="184"/>
      <c r="H70" s="184"/>
      <c r="I70" s="184"/>
      <c r="J70" s="185">
        <f>J142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3876</v>
      </c>
      <c r="E71" s="184"/>
      <c r="F71" s="184"/>
      <c r="G71" s="184"/>
      <c r="H71" s="184"/>
      <c r="I71" s="184"/>
      <c r="J71" s="185">
        <f>J171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3877</v>
      </c>
      <c r="E72" s="179"/>
      <c r="F72" s="179"/>
      <c r="G72" s="179"/>
      <c r="H72" s="179"/>
      <c r="I72" s="179"/>
      <c r="J72" s="180">
        <f>J173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3878</v>
      </c>
      <c r="E73" s="184"/>
      <c r="F73" s="184"/>
      <c r="G73" s="184"/>
      <c r="H73" s="184"/>
      <c r="I73" s="184"/>
      <c r="J73" s="185">
        <f>J174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3879</v>
      </c>
      <c r="E74" s="184"/>
      <c r="F74" s="184"/>
      <c r="G74" s="184"/>
      <c r="H74" s="184"/>
      <c r="I74" s="184"/>
      <c r="J74" s="185">
        <f>J189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3880</v>
      </c>
      <c r="E75" s="184"/>
      <c r="F75" s="184"/>
      <c r="G75" s="184"/>
      <c r="H75" s="184"/>
      <c r="I75" s="184"/>
      <c r="J75" s="185">
        <f>J202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9" customFormat="1" ht="24.96" customHeight="1">
      <c r="A76" s="9"/>
      <c r="B76" s="176"/>
      <c r="C76" s="177"/>
      <c r="D76" s="178" t="s">
        <v>3881</v>
      </c>
      <c r="E76" s="179"/>
      <c r="F76" s="179"/>
      <c r="G76" s="179"/>
      <c r="H76" s="179"/>
      <c r="I76" s="179"/>
      <c r="J76" s="180">
        <f>J204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9" customFormat="1" ht="24.96" customHeight="1">
      <c r="A77" s="9"/>
      <c r="B77" s="176"/>
      <c r="C77" s="177"/>
      <c r="D77" s="178" t="s">
        <v>3882</v>
      </c>
      <c r="E77" s="179"/>
      <c r="F77" s="179"/>
      <c r="G77" s="179"/>
      <c r="H77" s="179"/>
      <c r="I77" s="179"/>
      <c r="J77" s="180">
        <f>J221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4201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m - MaR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 xml:space="preserve"> 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Ing.arch.Lubomír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P100+P132+P173+P204+P221</f>
        <v>0</v>
      </c>
      <c r="Q99" s="97"/>
      <c r="R99" s="195">
        <f>R100+R132+R173+R204+R221</f>
        <v>0</v>
      </c>
      <c r="S99" s="97"/>
      <c r="T99" s="196">
        <f>T100+T132+T173+T204+T221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BK100+BK132+BK173+BK204+BK221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2907</v>
      </c>
      <c r="F100" s="201" t="s">
        <v>3883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P101+P110+P130</f>
        <v>0</v>
      </c>
      <c r="Q100" s="206"/>
      <c r="R100" s="207">
        <f>R101+R110+R130</f>
        <v>0</v>
      </c>
      <c r="S100" s="206"/>
      <c r="T100" s="208">
        <f>T101+T110+T130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BK101+BK110+BK130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1792</v>
      </c>
      <c r="F101" s="212" t="s">
        <v>3884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SUM(P102:P109)</f>
        <v>0</v>
      </c>
      <c r="Q101" s="206"/>
      <c r="R101" s="207">
        <f>SUM(R102:R109)</f>
        <v>0</v>
      </c>
      <c r="S101" s="206"/>
      <c r="T101" s="208">
        <f>SUM(T102:T109)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SUM(BK102:BK109)</f>
        <v>0</v>
      </c>
    </row>
    <row r="102" s="2" customFormat="1" ht="24.15" customHeight="1">
      <c r="A102" s="39"/>
      <c r="B102" s="40"/>
      <c r="C102" s="214" t="s">
        <v>74</v>
      </c>
      <c r="D102" s="214" t="s">
        <v>292</v>
      </c>
      <c r="E102" s="215" t="s">
        <v>3885</v>
      </c>
      <c r="F102" s="216" t="s">
        <v>3886</v>
      </c>
      <c r="G102" s="217" t="s">
        <v>529</v>
      </c>
      <c r="H102" s="218">
        <v>0.83399999999999996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83</v>
      </c>
    </row>
    <row r="103" s="2" customFormat="1" ht="37.8" customHeight="1">
      <c r="A103" s="39"/>
      <c r="B103" s="40"/>
      <c r="C103" s="214" t="s">
        <v>74</v>
      </c>
      <c r="D103" s="214" t="s">
        <v>292</v>
      </c>
      <c r="E103" s="215" t="s">
        <v>3887</v>
      </c>
      <c r="F103" s="216" t="s">
        <v>3888</v>
      </c>
      <c r="G103" s="217" t="s">
        <v>529</v>
      </c>
      <c r="H103" s="218">
        <v>0.83399999999999996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297</v>
      </c>
    </row>
    <row r="104" s="2" customFormat="1" ht="24.15" customHeight="1">
      <c r="A104" s="39"/>
      <c r="B104" s="40"/>
      <c r="C104" s="214" t="s">
        <v>74</v>
      </c>
      <c r="D104" s="214" t="s">
        <v>292</v>
      </c>
      <c r="E104" s="215" t="s">
        <v>3889</v>
      </c>
      <c r="F104" s="216" t="s">
        <v>3890</v>
      </c>
      <c r="G104" s="217" t="s">
        <v>529</v>
      </c>
      <c r="H104" s="218">
        <v>1.6679999999999999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473</v>
      </c>
    </row>
    <row r="105" s="2" customFormat="1" ht="33" customHeight="1">
      <c r="A105" s="39"/>
      <c r="B105" s="40"/>
      <c r="C105" s="214" t="s">
        <v>74</v>
      </c>
      <c r="D105" s="214" t="s">
        <v>292</v>
      </c>
      <c r="E105" s="215" t="s">
        <v>3891</v>
      </c>
      <c r="F105" s="216" t="s">
        <v>3892</v>
      </c>
      <c r="G105" s="217" t="s">
        <v>529</v>
      </c>
      <c r="H105" s="218">
        <v>0.83399999999999996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360</v>
      </c>
    </row>
    <row r="106" s="2" customFormat="1" ht="24.15" customHeight="1">
      <c r="A106" s="39"/>
      <c r="B106" s="40"/>
      <c r="C106" s="214" t="s">
        <v>74</v>
      </c>
      <c r="D106" s="214" t="s">
        <v>292</v>
      </c>
      <c r="E106" s="215" t="s">
        <v>3893</v>
      </c>
      <c r="F106" s="216" t="s">
        <v>3894</v>
      </c>
      <c r="G106" s="217" t="s">
        <v>529</v>
      </c>
      <c r="H106" s="218">
        <v>1.6679999999999999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569</v>
      </c>
    </row>
    <row r="107" s="2" customFormat="1" ht="24.15" customHeight="1">
      <c r="A107" s="39"/>
      <c r="B107" s="40"/>
      <c r="C107" s="214" t="s">
        <v>74</v>
      </c>
      <c r="D107" s="214" t="s">
        <v>292</v>
      </c>
      <c r="E107" s="215" t="s">
        <v>3895</v>
      </c>
      <c r="F107" s="216" t="s">
        <v>3896</v>
      </c>
      <c r="G107" s="217" t="s">
        <v>529</v>
      </c>
      <c r="H107" s="218">
        <v>0.83399999999999996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606</v>
      </c>
    </row>
    <row r="108" s="2" customFormat="1" ht="24.15" customHeight="1">
      <c r="A108" s="39"/>
      <c r="B108" s="40"/>
      <c r="C108" s="214" t="s">
        <v>74</v>
      </c>
      <c r="D108" s="214" t="s">
        <v>292</v>
      </c>
      <c r="E108" s="215" t="s">
        <v>3897</v>
      </c>
      <c r="F108" s="216" t="s">
        <v>3898</v>
      </c>
      <c r="G108" s="217" t="s">
        <v>529</v>
      </c>
      <c r="H108" s="218">
        <v>0.83399999999999996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644</v>
      </c>
    </row>
    <row r="109" s="2" customFormat="1" ht="16.5" customHeight="1">
      <c r="A109" s="39"/>
      <c r="B109" s="40"/>
      <c r="C109" s="214" t="s">
        <v>74</v>
      </c>
      <c r="D109" s="214" t="s">
        <v>292</v>
      </c>
      <c r="E109" s="215" t="s">
        <v>3899</v>
      </c>
      <c r="F109" s="216" t="s">
        <v>3900</v>
      </c>
      <c r="G109" s="217" t="s">
        <v>529</v>
      </c>
      <c r="H109" s="218">
        <v>50.874000000000002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573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2933</v>
      </c>
      <c r="F110" s="212" t="s">
        <v>3901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SUM(BK111:BK129)</f>
        <v>0</v>
      </c>
    </row>
    <row r="111" s="2" customFormat="1" ht="16.5" customHeight="1">
      <c r="A111" s="39"/>
      <c r="B111" s="40"/>
      <c r="C111" s="214" t="s">
        <v>74</v>
      </c>
      <c r="D111" s="214" t="s">
        <v>292</v>
      </c>
      <c r="E111" s="215" t="s">
        <v>3902</v>
      </c>
      <c r="F111" s="216" t="s">
        <v>3903</v>
      </c>
      <c r="G111" s="217" t="s">
        <v>529</v>
      </c>
      <c r="H111" s="218">
        <v>0.83399999999999996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</v>
      </c>
    </row>
    <row r="112" s="2" customFormat="1" ht="16.5" customHeight="1">
      <c r="A112" s="39"/>
      <c r="B112" s="40"/>
      <c r="C112" s="214" t="s">
        <v>74</v>
      </c>
      <c r="D112" s="214" t="s">
        <v>292</v>
      </c>
      <c r="E112" s="215" t="s">
        <v>3902</v>
      </c>
      <c r="F112" s="216" t="s">
        <v>3903</v>
      </c>
      <c r="G112" s="217" t="s">
        <v>529</v>
      </c>
      <c r="H112" s="218">
        <v>0.83399999999999996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448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3902</v>
      </c>
      <c r="F113" s="216" t="s">
        <v>3903</v>
      </c>
      <c r="G113" s="217" t="s">
        <v>529</v>
      </c>
      <c r="H113" s="218">
        <v>0.83399999999999996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388</v>
      </c>
    </row>
    <row r="114" s="2" customFormat="1" ht="16.5" customHeight="1">
      <c r="A114" s="39"/>
      <c r="B114" s="40"/>
      <c r="C114" s="214" t="s">
        <v>74</v>
      </c>
      <c r="D114" s="214" t="s">
        <v>292</v>
      </c>
      <c r="E114" s="215" t="s">
        <v>3902</v>
      </c>
      <c r="F114" s="216" t="s">
        <v>3903</v>
      </c>
      <c r="G114" s="217" t="s">
        <v>529</v>
      </c>
      <c r="H114" s="218">
        <v>0.83399999999999996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400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3904</v>
      </c>
      <c r="F115" s="216" t="s">
        <v>3905</v>
      </c>
      <c r="G115" s="217" t="s">
        <v>529</v>
      </c>
      <c r="H115" s="218">
        <v>0.83399999999999996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585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3904</v>
      </c>
      <c r="F116" s="216" t="s">
        <v>3905</v>
      </c>
      <c r="G116" s="217" t="s">
        <v>529</v>
      </c>
      <c r="H116" s="218">
        <v>0.83399999999999996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356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3906</v>
      </c>
      <c r="F117" s="216" t="s">
        <v>3907</v>
      </c>
      <c r="G117" s="217" t="s">
        <v>529</v>
      </c>
      <c r="H117" s="218">
        <v>0.83399999999999996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370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3906</v>
      </c>
      <c r="F118" s="216" t="s">
        <v>3907</v>
      </c>
      <c r="G118" s="217" t="s">
        <v>529</v>
      </c>
      <c r="H118" s="218">
        <v>0.83399999999999996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382</v>
      </c>
    </row>
    <row r="119" s="2" customFormat="1" ht="16.5" customHeight="1">
      <c r="A119" s="39"/>
      <c r="B119" s="40"/>
      <c r="C119" s="214" t="s">
        <v>74</v>
      </c>
      <c r="D119" s="214" t="s">
        <v>292</v>
      </c>
      <c r="E119" s="215" t="s">
        <v>3906</v>
      </c>
      <c r="F119" s="216" t="s">
        <v>3907</v>
      </c>
      <c r="G119" s="217" t="s">
        <v>529</v>
      </c>
      <c r="H119" s="218">
        <v>0.83399999999999996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485</v>
      </c>
    </row>
    <row r="120" s="2" customFormat="1" ht="16.5" customHeight="1">
      <c r="A120" s="39"/>
      <c r="B120" s="40"/>
      <c r="C120" s="214" t="s">
        <v>74</v>
      </c>
      <c r="D120" s="214" t="s">
        <v>292</v>
      </c>
      <c r="E120" s="215" t="s">
        <v>3908</v>
      </c>
      <c r="F120" s="216" t="s">
        <v>3909</v>
      </c>
      <c r="G120" s="217" t="s">
        <v>529</v>
      </c>
      <c r="H120" s="218">
        <v>0.83399999999999996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808</v>
      </c>
    </row>
    <row r="121" s="2" customFormat="1" ht="16.5" customHeight="1">
      <c r="A121" s="39"/>
      <c r="B121" s="40"/>
      <c r="C121" s="214" t="s">
        <v>74</v>
      </c>
      <c r="D121" s="214" t="s">
        <v>292</v>
      </c>
      <c r="E121" s="215" t="s">
        <v>3908</v>
      </c>
      <c r="F121" s="216" t="s">
        <v>3909</v>
      </c>
      <c r="G121" s="217" t="s">
        <v>529</v>
      </c>
      <c r="H121" s="218">
        <v>0.83399999999999996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514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3910</v>
      </c>
      <c r="F122" s="216" t="s">
        <v>3911</v>
      </c>
      <c r="G122" s="217" t="s">
        <v>529</v>
      </c>
      <c r="H122" s="218">
        <v>0.83399999999999996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454</v>
      </c>
    </row>
    <row r="123" s="2" customFormat="1" ht="16.5" customHeight="1">
      <c r="A123" s="39"/>
      <c r="B123" s="40"/>
      <c r="C123" s="214" t="s">
        <v>74</v>
      </c>
      <c r="D123" s="214" t="s">
        <v>292</v>
      </c>
      <c r="E123" s="215" t="s">
        <v>3912</v>
      </c>
      <c r="F123" s="216" t="s">
        <v>3913</v>
      </c>
      <c r="G123" s="217" t="s">
        <v>529</v>
      </c>
      <c r="H123" s="218">
        <v>0.83399999999999996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406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3914</v>
      </c>
      <c r="F124" s="216" t="s">
        <v>3915</v>
      </c>
      <c r="G124" s="217" t="s">
        <v>529</v>
      </c>
      <c r="H124" s="218">
        <v>0.83399999999999996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560</v>
      </c>
    </row>
    <row r="125" s="2" customFormat="1" ht="24.15" customHeight="1">
      <c r="A125" s="39"/>
      <c r="B125" s="40"/>
      <c r="C125" s="214" t="s">
        <v>74</v>
      </c>
      <c r="D125" s="214" t="s">
        <v>292</v>
      </c>
      <c r="E125" s="215" t="s">
        <v>3916</v>
      </c>
      <c r="F125" s="216" t="s">
        <v>3917</v>
      </c>
      <c r="G125" s="217" t="s">
        <v>529</v>
      </c>
      <c r="H125" s="218">
        <v>0.83399999999999996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537</v>
      </c>
    </row>
    <row r="126" s="2" customFormat="1" ht="24.15" customHeight="1">
      <c r="A126" s="39"/>
      <c r="B126" s="40"/>
      <c r="C126" s="214" t="s">
        <v>74</v>
      </c>
      <c r="D126" s="214" t="s">
        <v>292</v>
      </c>
      <c r="E126" s="215" t="s">
        <v>3918</v>
      </c>
      <c r="F126" s="216" t="s">
        <v>3919</v>
      </c>
      <c r="G126" s="217" t="s">
        <v>529</v>
      </c>
      <c r="H126" s="218">
        <v>2.5019999999999998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547</v>
      </c>
    </row>
    <row r="127" s="2" customFormat="1" ht="24.15" customHeight="1">
      <c r="A127" s="39"/>
      <c r="B127" s="40"/>
      <c r="C127" s="214" t="s">
        <v>74</v>
      </c>
      <c r="D127" s="214" t="s">
        <v>292</v>
      </c>
      <c r="E127" s="215" t="s">
        <v>3920</v>
      </c>
      <c r="F127" s="216" t="s">
        <v>3921</v>
      </c>
      <c r="G127" s="217" t="s">
        <v>529</v>
      </c>
      <c r="H127" s="218">
        <v>6.6719999999999997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592</v>
      </c>
    </row>
    <row r="128" s="2" customFormat="1" ht="24.15" customHeight="1">
      <c r="A128" s="39"/>
      <c r="B128" s="40"/>
      <c r="C128" s="214" t="s">
        <v>74</v>
      </c>
      <c r="D128" s="214" t="s">
        <v>292</v>
      </c>
      <c r="E128" s="215" t="s">
        <v>3922</v>
      </c>
      <c r="F128" s="216" t="s">
        <v>3923</v>
      </c>
      <c r="G128" s="217" t="s">
        <v>529</v>
      </c>
      <c r="H128" s="218">
        <v>4.1699999999999999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327</v>
      </c>
    </row>
    <row r="129" s="2" customFormat="1" ht="24.15" customHeight="1">
      <c r="A129" s="39"/>
      <c r="B129" s="40"/>
      <c r="C129" s="214" t="s">
        <v>74</v>
      </c>
      <c r="D129" s="214" t="s">
        <v>292</v>
      </c>
      <c r="E129" s="215" t="s">
        <v>3924</v>
      </c>
      <c r="F129" s="216" t="s">
        <v>3925</v>
      </c>
      <c r="G129" s="217" t="s">
        <v>529</v>
      </c>
      <c r="H129" s="218">
        <v>0.83399999999999996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961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2946</v>
      </c>
      <c r="F130" s="212" t="s">
        <v>3926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</f>
        <v>0</v>
      </c>
      <c r="Q130" s="206"/>
      <c r="R130" s="207">
        <f>R131</f>
        <v>0</v>
      </c>
      <c r="S130" s="206"/>
      <c r="T130" s="208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81</v>
      </c>
      <c r="AY130" s="209" t="s">
        <v>289</v>
      </c>
      <c r="BK130" s="211">
        <f>BK131</f>
        <v>0</v>
      </c>
    </row>
    <row r="131" s="2" customFormat="1" ht="90" customHeight="1">
      <c r="A131" s="39"/>
      <c r="B131" s="40"/>
      <c r="C131" s="214" t="s">
        <v>74</v>
      </c>
      <c r="D131" s="214" t="s">
        <v>292</v>
      </c>
      <c r="E131" s="215" t="s">
        <v>3927</v>
      </c>
      <c r="F131" s="216" t="s">
        <v>3928</v>
      </c>
      <c r="G131" s="217" t="s">
        <v>529</v>
      </c>
      <c r="H131" s="218">
        <v>0.83399999999999996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314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2948</v>
      </c>
      <c r="F132" s="201" t="s">
        <v>3929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P133+P142+P171</f>
        <v>0</v>
      </c>
      <c r="Q132" s="206"/>
      <c r="R132" s="207">
        <f>R133+R142+R171</f>
        <v>0</v>
      </c>
      <c r="S132" s="206"/>
      <c r="T132" s="208">
        <f>T133+T142+T171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74</v>
      </c>
      <c r="AY132" s="209" t="s">
        <v>289</v>
      </c>
      <c r="BK132" s="211">
        <f>BK133+BK142+BK171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2980</v>
      </c>
      <c r="F133" s="212" t="s">
        <v>3930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SUM(P134:P141)</f>
        <v>0</v>
      </c>
      <c r="Q133" s="206"/>
      <c r="R133" s="207">
        <f>SUM(R134:R141)</f>
        <v>0</v>
      </c>
      <c r="S133" s="206"/>
      <c r="T133" s="208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SUM(BK134:BK141)</f>
        <v>0</v>
      </c>
    </row>
    <row r="134" s="2" customFormat="1" ht="24.15" customHeight="1">
      <c r="A134" s="39"/>
      <c r="B134" s="40"/>
      <c r="C134" s="214" t="s">
        <v>74</v>
      </c>
      <c r="D134" s="214" t="s">
        <v>292</v>
      </c>
      <c r="E134" s="215" t="s">
        <v>3885</v>
      </c>
      <c r="F134" s="216" t="s">
        <v>3886</v>
      </c>
      <c r="G134" s="217" t="s">
        <v>529</v>
      </c>
      <c r="H134" s="218">
        <v>0.83399999999999996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344</v>
      </c>
    </row>
    <row r="135" s="2" customFormat="1" ht="37.8" customHeight="1">
      <c r="A135" s="39"/>
      <c r="B135" s="40"/>
      <c r="C135" s="214" t="s">
        <v>74</v>
      </c>
      <c r="D135" s="214" t="s">
        <v>292</v>
      </c>
      <c r="E135" s="215" t="s">
        <v>3887</v>
      </c>
      <c r="F135" s="216" t="s">
        <v>3888</v>
      </c>
      <c r="G135" s="217" t="s">
        <v>529</v>
      </c>
      <c r="H135" s="218">
        <v>0.83399999999999996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333</v>
      </c>
    </row>
    <row r="136" s="2" customFormat="1" ht="24.15" customHeight="1">
      <c r="A136" s="39"/>
      <c r="B136" s="40"/>
      <c r="C136" s="214" t="s">
        <v>74</v>
      </c>
      <c r="D136" s="214" t="s">
        <v>292</v>
      </c>
      <c r="E136" s="215" t="s">
        <v>3889</v>
      </c>
      <c r="F136" s="216" t="s">
        <v>3890</v>
      </c>
      <c r="G136" s="217" t="s">
        <v>529</v>
      </c>
      <c r="H136" s="218">
        <v>3.3359999999999999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915</v>
      </c>
    </row>
    <row r="137" s="2" customFormat="1" ht="33" customHeight="1">
      <c r="A137" s="39"/>
      <c r="B137" s="40"/>
      <c r="C137" s="214" t="s">
        <v>74</v>
      </c>
      <c r="D137" s="214" t="s">
        <v>292</v>
      </c>
      <c r="E137" s="215" t="s">
        <v>3891</v>
      </c>
      <c r="F137" s="216" t="s">
        <v>3892</v>
      </c>
      <c r="G137" s="217" t="s">
        <v>529</v>
      </c>
      <c r="H137" s="218">
        <v>1.6679999999999999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1969</v>
      </c>
    </row>
    <row r="138" s="2" customFormat="1" ht="24.15" customHeight="1">
      <c r="A138" s="39"/>
      <c r="B138" s="40"/>
      <c r="C138" s="214" t="s">
        <v>74</v>
      </c>
      <c r="D138" s="214" t="s">
        <v>292</v>
      </c>
      <c r="E138" s="215" t="s">
        <v>3893</v>
      </c>
      <c r="F138" s="216" t="s">
        <v>3894</v>
      </c>
      <c r="G138" s="217" t="s">
        <v>529</v>
      </c>
      <c r="H138" s="218">
        <v>2.5019999999999998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894</v>
      </c>
    </row>
    <row r="139" s="2" customFormat="1" ht="24.15" customHeight="1">
      <c r="A139" s="39"/>
      <c r="B139" s="40"/>
      <c r="C139" s="214" t="s">
        <v>74</v>
      </c>
      <c r="D139" s="214" t="s">
        <v>292</v>
      </c>
      <c r="E139" s="215" t="s">
        <v>3895</v>
      </c>
      <c r="F139" s="216" t="s">
        <v>3896</v>
      </c>
      <c r="G139" s="217" t="s">
        <v>529</v>
      </c>
      <c r="H139" s="218">
        <v>0.83399999999999996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2218</v>
      </c>
    </row>
    <row r="140" s="2" customFormat="1" ht="24.15" customHeight="1">
      <c r="A140" s="39"/>
      <c r="B140" s="40"/>
      <c r="C140" s="214" t="s">
        <v>74</v>
      </c>
      <c r="D140" s="214" t="s">
        <v>292</v>
      </c>
      <c r="E140" s="215" t="s">
        <v>3897</v>
      </c>
      <c r="F140" s="216" t="s">
        <v>3898</v>
      </c>
      <c r="G140" s="217" t="s">
        <v>529</v>
      </c>
      <c r="H140" s="218">
        <v>0.83399999999999996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1120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3931</v>
      </c>
      <c r="F141" s="216" t="s">
        <v>3900</v>
      </c>
      <c r="G141" s="217" t="s">
        <v>529</v>
      </c>
      <c r="H141" s="218">
        <v>88.403999999999996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1178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2988</v>
      </c>
      <c r="F142" s="212" t="s">
        <v>3932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SUM(P143:P170)</f>
        <v>0</v>
      </c>
      <c r="Q142" s="206"/>
      <c r="R142" s="207">
        <f>SUM(R143:R170)</f>
        <v>0</v>
      </c>
      <c r="S142" s="206"/>
      <c r="T142" s="208">
        <f>SUM(T143:T170)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SUM(BK143:BK170)</f>
        <v>0</v>
      </c>
    </row>
    <row r="143" s="2" customFormat="1" ht="16.5" customHeight="1">
      <c r="A143" s="39"/>
      <c r="B143" s="40"/>
      <c r="C143" s="214" t="s">
        <v>74</v>
      </c>
      <c r="D143" s="214" t="s">
        <v>292</v>
      </c>
      <c r="E143" s="215" t="s">
        <v>3902</v>
      </c>
      <c r="F143" s="216" t="s">
        <v>3903</v>
      </c>
      <c r="G143" s="217" t="s">
        <v>529</v>
      </c>
      <c r="H143" s="218">
        <v>0.83399999999999996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1203</v>
      </c>
    </row>
    <row r="144" s="2" customFormat="1" ht="16.5" customHeight="1">
      <c r="A144" s="39"/>
      <c r="B144" s="40"/>
      <c r="C144" s="214" t="s">
        <v>74</v>
      </c>
      <c r="D144" s="214" t="s">
        <v>292</v>
      </c>
      <c r="E144" s="215" t="s">
        <v>3902</v>
      </c>
      <c r="F144" s="216" t="s">
        <v>3903</v>
      </c>
      <c r="G144" s="217" t="s">
        <v>529</v>
      </c>
      <c r="H144" s="218">
        <v>0.83399999999999996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1050</v>
      </c>
    </row>
    <row r="145" s="2" customFormat="1" ht="16.5" customHeight="1">
      <c r="A145" s="39"/>
      <c r="B145" s="40"/>
      <c r="C145" s="214" t="s">
        <v>74</v>
      </c>
      <c r="D145" s="214" t="s">
        <v>292</v>
      </c>
      <c r="E145" s="215" t="s">
        <v>3902</v>
      </c>
      <c r="F145" s="216" t="s">
        <v>3903</v>
      </c>
      <c r="G145" s="217" t="s">
        <v>529</v>
      </c>
      <c r="H145" s="218">
        <v>0.83399999999999996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1057</v>
      </c>
    </row>
    <row r="146" s="2" customFormat="1" ht="16.5" customHeight="1">
      <c r="A146" s="39"/>
      <c r="B146" s="40"/>
      <c r="C146" s="214" t="s">
        <v>74</v>
      </c>
      <c r="D146" s="214" t="s">
        <v>292</v>
      </c>
      <c r="E146" s="215" t="s">
        <v>3902</v>
      </c>
      <c r="F146" s="216" t="s">
        <v>3903</v>
      </c>
      <c r="G146" s="217" t="s">
        <v>529</v>
      </c>
      <c r="H146" s="218">
        <v>0.83399999999999996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928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3902</v>
      </c>
      <c r="F147" s="216" t="s">
        <v>3903</v>
      </c>
      <c r="G147" s="217" t="s">
        <v>529</v>
      </c>
      <c r="H147" s="218">
        <v>0.83399999999999996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2261</v>
      </c>
    </row>
    <row r="148" s="2" customFormat="1" ht="16.5" customHeight="1">
      <c r="A148" s="39"/>
      <c r="B148" s="40"/>
      <c r="C148" s="214" t="s">
        <v>74</v>
      </c>
      <c r="D148" s="214" t="s">
        <v>292</v>
      </c>
      <c r="E148" s="215" t="s">
        <v>3902</v>
      </c>
      <c r="F148" s="216" t="s">
        <v>3903</v>
      </c>
      <c r="G148" s="217" t="s">
        <v>529</v>
      </c>
      <c r="H148" s="218">
        <v>0.83399999999999996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841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3902</v>
      </c>
      <c r="F149" s="216" t="s">
        <v>3903</v>
      </c>
      <c r="G149" s="217" t="s">
        <v>529</v>
      </c>
      <c r="H149" s="218">
        <v>0.83399999999999996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1075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3902</v>
      </c>
      <c r="F150" s="216" t="s">
        <v>3903</v>
      </c>
      <c r="G150" s="217" t="s">
        <v>529</v>
      </c>
      <c r="H150" s="218">
        <v>0.83399999999999996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860</v>
      </c>
    </row>
    <row r="151" s="2" customFormat="1" ht="16.5" customHeight="1">
      <c r="A151" s="39"/>
      <c r="B151" s="40"/>
      <c r="C151" s="214" t="s">
        <v>74</v>
      </c>
      <c r="D151" s="214" t="s">
        <v>292</v>
      </c>
      <c r="E151" s="215" t="s">
        <v>3906</v>
      </c>
      <c r="F151" s="216" t="s">
        <v>3907</v>
      </c>
      <c r="G151" s="217" t="s">
        <v>529</v>
      </c>
      <c r="H151" s="218">
        <v>0.83399999999999996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2556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3906</v>
      </c>
      <c r="F152" s="216" t="s">
        <v>3907</v>
      </c>
      <c r="G152" s="217" t="s">
        <v>529</v>
      </c>
      <c r="H152" s="218">
        <v>0.83399999999999996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2410</v>
      </c>
    </row>
    <row r="153" s="2" customFormat="1" ht="16.5" customHeight="1">
      <c r="A153" s="39"/>
      <c r="B153" s="40"/>
      <c r="C153" s="214" t="s">
        <v>74</v>
      </c>
      <c r="D153" s="214" t="s">
        <v>292</v>
      </c>
      <c r="E153" s="215" t="s">
        <v>3906</v>
      </c>
      <c r="F153" s="216" t="s">
        <v>3907</v>
      </c>
      <c r="G153" s="217" t="s">
        <v>529</v>
      </c>
      <c r="H153" s="218">
        <v>0.83399999999999996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2417</v>
      </c>
    </row>
    <row r="154" s="2" customFormat="1" ht="16.5" customHeight="1">
      <c r="A154" s="39"/>
      <c r="B154" s="40"/>
      <c r="C154" s="214" t="s">
        <v>74</v>
      </c>
      <c r="D154" s="214" t="s">
        <v>292</v>
      </c>
      <c r="E154" s="215" t="s">
        <v>3908</v>
      </c>
      <c r="F154" s="216" t="s">
        <v>3909</v>
      </c>
      <c r="G154" s="217" t="s">
        <v>529</v>
      </c>
      <c r="H154" s="218">
        <v>0.83399999999999996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1213</v>
      </c>
    </row>
    <row r="155" s="2" customFormat="1" ht="16.5" customHeight="1">
      <c r="A155" s="39"/>
      <c r="B155" s="40"/>
      <c r="C155" s="214" t="s">
        <v>74</v>
      </c>
      <c r="D155" s="214" t="s">
        <v>292</v>
      </c>
      <c r="E155" s="215" t="s">
        <v>3908</v>
      </c>
      <c r="F155" s="216" t="s">
        <v>3909</v>
      </c>
      <c r="G155" s="217" t="s">
        <v>529</v>
      </c>
      <c r="H155" s="218">
        <v>0.83399999999999996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1000</v>
      </c>
    </row>
    <row r="156" s="2" customFormat="1" ht="21.75" customHeight="1">
      <c r="A156" s="39"/>
      <c r="B156" s="40"/>
      <c r="C156" s="214" t="s">
        <v>74</v>
      </c>
      <c r="D156" s="214" t="s">
        <v>292</v>
      </c>
      <c r="E156" s="215" t="s">
        <v>3910</v>
      </c>
      <c r="F156" s="216" t="s">
        <v>3911</v>
      </c>
      <c r="G156" s="217" t="s">
        <v>529</v>
      </c>
      <c r="H156" s="218">
        <v>0.83399999999999996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1011</v>
      </c>
    </row>
    <row r="157" s="2" customFormat="1" ht="16.5" customHeight="1">
      <c r="A157" s="39"/>
      <c r="B157" s="40"/>
      <c r="C157" s="214" t="s">
        <v>74</v>
      </c>
      <c r="D157" s="214" t="s">
        <v>292</v>
      </c>
      <c r="E157" s="215" t="s">
        <v>3906</v>
      </c>
      <c r="F157" s="216" t="s">
        <v>3907</v>
      </c>
      <c r="G157" s="217" t="s">
        <v>529</v>
      </c>
      <c r="H157" s="218">
        <v>0.83399999999999996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1024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3906</v>
      </c>
      <c r="F158" s="216" t="s">
        <v>3907</v>
      </c>
      <c r="G158" s="217" t="s">
        <v>529</v>
      </c>
      <c r="H158" s="218">
        <v>0.83399999999999996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1068</v>
      </c>
    </row>
    <row r="159" s="2" customFormat="1" ht="16.5" customHeight="1">
      <c r="A159" s="39"/>
      <c r="B159" s="40"/>
      <c r="C159" s="214" t="s">
        <v>74</v>
      </c>
      <c r="D159" s="214" t="s">
        <v>292</v>
      </c>
      <c r="E159" s="215" t="s">
        <v>3906</v>
      </c>
      <c r="F159" s="216" t="s">
        <v>3907</v>
      </c>
      <c r="G159" s="217" t="s">
        <v>529</v>
      </c>
      <c r="H159" s="218">
        <v>0.83399999999999996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995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3908</v>
      </c>
      <c r="F160" s="216" t="s">
        <v>3909</v>
      </c>
      <c r="G160" s="217" t="s">
        <v>529</v>
      </c>
      <c r="H160" s="218">
        <v>0.83399999999999996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1236</v>
      </c>
    </row>
    <row r="161" s="2" customFormat="1" ht="16.5" customHeight="1">
      <c r="A161" s="39"/>
      <c r="B161" s="40"/>
      <c r="C161" s="214" t="s">
        <v>74</v>
      </c>
      <c r="D161" s="214" t="s">
        <v>292</v>
      </c>
      <c r="E161" s="215" t="s">
        <v>3908</v>
      </c>
      <c r="F161" s="216" t="s">
        <v>3909</v>
      </c>
      <c r="G161" s="217" t="s">
        <v>529</v>
      </c>
      <c r="H161" s="218">
        <v>0.83399999999999996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1241</v>
      </c>
    </row>
    <row r="162" s="2" customFormat="1" ht="21.75" customHeight="1">
      <c r="A162" s="39"/>
      <c r="B162" s="40"/>
      <c r="C162" s="214" t="s">
        <v>74</v>
      </c>
      <c r="D162" s="214" t="s">
        <v>292</v>
      </c>
      <c r="E162" s="215" t="s">
        <v>3910</v>
      </c>
      <c r="F162" s="216" t="s">
        <v>3911</v>
      </c>
      <c r="G162" s="217" t="s">
        <v>529</v>
      </c>
      <c r="H162" s="218">
        <v>0.83399999999999996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1264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3914</v>
      </c>
      <c r="F163" s="216" t="s">
        <v>3915</v>
      </c>
      <c r="G163" s="217" t="s">
        <v>529</v>
      </c>
      <c r="H163" s="218">
        <v>0.83399999999999996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1251</v>
      </c>
    </row>
    <row r="164" s="2" customFormat="1" ht="24.15" customHeight="1">
      <c r="A164" s="39"/>
      <c r="B164" s="40"/>
      <c r="C164" s="214" t="s">
        <v>74</v>
      </c>
      <c r="D164" s="214" t="s">
        <v>292</v>
      </c>
      <c r="E164" s="215" t="s">
        <v>3916</v>
      </c>
      <c r="F164" s="216" t="s">
        <v>3917</v>
      </c>
      <c r="G164" s="217" t="s">
        <v>529</v>
      </c>
      <c r="H164" s="218">
        <v>1.6679999999999999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1281</v>
      </c>
    </row>
    <row r="165" s="2" customFormat="1" ht="24.15" customHeight="1">
      <c r="A165" s="39"/>
      <c r="B165" s="40"/>
      <c r="C165" s="214" t="s">
        <v>74</v>
      </c>
      <c r="D165" s="214" t="s">
        <v>292</v>
      </c>
      <c r="E165" s="215" t="s">
        <v>3916</v>
      </c>
      <c r="F165" s="216" t="s">
        <v>3917</v>
      </c>
      <c r="G165" s="217" t="s">
        <v>529</v>
      </c>
      <c r="H165" s="218">
        <v>0.83399999999999996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1223</v>
      </c>
    </row>
    <row r="166" s="2" customFormat="1" ht="24.15" customHeight="1">
      <c r="A166" s="39"/>
      <c r="B166" s="40"/>
      <c r="C166" s="214" t="s">
        <v>74</v>
      </c>
      <c r="D166" s="214" t="s">
        <v>292</v>
      </c>
      <c r="E166" s="215" t="s">
        <v>3933</v>
      </c>
      <c r="F166" s="216" t="s">
        <v>3917</v>
      </c>
      <c r="G166" s="217" t="s">
        <v>529</v>
      </c>
      <c r="H166" s="218">
        <v>5.0039999999999996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1305</v>
      </c>
    </row>
    <row r="167" s="2" customFormat="1" ht="16.5" customHeight="1">
      <c r="A167" s="39"/>
      <c r="B167" s="40"/>
      <c r="C167" s="214" t="s">
        <v>74</v>
      </c>
      <c r="D167" s="214" t="s">
        <v>292</v>
      </c>
      <c r="E167" s="215" t="s">
        <v>3914</v>
      </c>
      <c r="F167" s="216" t="s">
        <v>3915</v>
      </c>
      <c r="G167" s="217" t="s">
        <v>529</v>
      </c>
      <c r="H167" s="218">
        <v>0.83399999999999996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1315</v>
      </c>
    </row>
    <row r="168" s="2" customFormat="1" ht="24.15" customHeight="1">
      <c r="A168" s="39"/>
      <c r="B168" s="40"/>
      <c r="C168" s="214" t="s">
        <v>74</v>
      </c>
      <c r="D168" s="214" t="s">
        <v>292</v>
      </c>
      <c r="E168" s="215" t="s">
        <v>3916</v>
      </c>
      <c r="F168" s="216" t="s">
        <v>3917</v>
      </c>
      <c r="G168" s="217" t="s">
        <v>529</v>
      </c>
      <c r="H168" s="218">
        <v>0.83399999999999996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1339</v>
      </c>
    </row>
    <row r="169" s="2" customFormat="1" ht="24.15" customHeight="1">
      <c r="A169" s="39"/>
      <c r="B169" s="40"/>
      <c r="C169" s="214" t="s">
        <v>74</v>
      </c>
      <c r="D169" s="214" t="s">
        <v>292</v>
      </c>
      <c r="E169" s="215" t="s">
        <v>3918</v>
      </c>
      <c r="F169" s="216" t="s">
        <v>3919</v>
      </c>
      <c r="G169" s="217" t="s">
        <v>529</v>
      </c>
      <c r="H169" s="218">
        <v>2.5019999999999998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1328</v>
      </c>
    </row>
    <row r="170" s="2" customFormat="1" ht="24.15" customHeight="1">
      <c r="A170" s="39"/>
      <c r="B170" s="40"/>
      <c r="C170" s="214" t="s">
        <v>74</v>
      </c>
      <c r="D170" s="214" t="s">
        <v>292</v>
      </c>
      <c r="E170" s="215" t="s">
        <v>3920</v>
      </c>
      <c r="F170" s="216" t="s">
        <v>3921</v>
      </c>
      <c r="G170" s="217" t="s">
        <v>529</v>
      </c>
      <c r="H170" s="218">
        <v>7.5060000000000002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1197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3014</v>
      </c>
      <c r="F171" s="212" t="s">
        <v>3934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P172</f>
        <v>0</v>
      </c>
      <c r="Q171" s="206"/>
      <c r="R171" s="207">
        <f>R172</f>
        <v>0</v>
      </c>
      <c r="S171" s="206"/>
      <c r="T171" s="208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81</v>
      </c>
      <c r="AT171" s="210" t="s">
        <v>73</v>
      </c>
      <c r="AU171" s="210" t="s">
        <v>81</v>
      </c>
      <c r="AY171" s="209" t="s">
        <v>289</v>
      </c>
      <c r="BK171" s="211">
        <f>BK172</f>
        <v>0</v>
      </c>
    </row>
    <row r="172" s="2" customFormat="1" ht="100.5" customHeight="1">
      <c r="A172" s="39"/>
      <c r="B172" s="40"/>
      <c r="C172" s="214" t="s">
        <v>74</v>
      </c>
      <c r="D172" s="214" t="s">
        <v>292</v>
      </c>
      <c r="E172" s="215" t="s">
        <v>3935</v>
      </c>
      <c r="F172" s="216" t="s">
        <v>3936</v>
      </c>
      <c r="G172" s="217" t="s">
        <v>529</v>
      </c>
      <c r="H172" s="218">
        <v>0.83399999999999996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867</v>
      </c>
    </row>
    <row r="173" s="12" customFormat="1" ht="25.92" customHeight="1">
      <c r="A173" s="12"/>
      <c r="B173" s="198"/>
      <c r="C173" s="199"/>
      <c r="D173" s="200" t="s">
        <v>73</v>
      </c>
      <c r="E173" s="201" t="s">
        <v>3035</v>
      </c>
      <c r="F173" s="201" t="s">
        <v>3937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P174+P189+P202</f>
        <v>0</v>
      </c>
      <c r="Q173" s="206"/>
      <c r="R173" s="207">
        <f>R174+R189+R202</f>
        <v>0</v>
      </c>
      <c r="S173" s="206"/>
      <c r="T173" s="208">
        <f>T174+T189+T202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74</v>
      </c>
      <c r="AY173" s="209" t="s">
        <v>289</v>
      </c>
      <c r="BK173" s="211">
        <f>BK174+BK189+BK202</f>
        <v>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1791</v>
      </c>
      <c r="F174" s="212" t="s">
        <v>3938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SUM(P175:P188)</f>
        <v>0</v>
      </c>
      <c r="Q174" s="206"/>
      <c r="R174" s="207">
        <f>SUM(R175:R188)</f>
        <v>0</v>
      </c>
      <c r="S174" s="206"/>
      <c r="T174" s="208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SUM(BK175:BK188)</f>
        <v>0</v>
      </c>
    </row>
    <row r="175" s="2" customFormat="1" ht="24.15" customHeight="1">
      <c r="A175" s="39"/>
      <c r="B175" s="40"/>
      <c r="C175" s="214" t="s">
        <v>74</v>
      </c>
      <c r="D175" s="214" t="s">
        <v>292</v>
      </c>
      <c r="E175" s="215" t="s">
        <v>3885</v>
      </c>
      <c r="F175" s="216" t="s">
        <v>3886</v>
      </c>
      <c r="G175" s="217" t="s">
        <v>529</v>
      </c>
      <c r="H175" s="218">
        <v>0.83399999999999996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1105</v>
      </c>
    </row>
    <row r="176" s="2" customFormat="1" ht="37.8" customHeight="1">
      <c r="A176" s="39"/>
      <c r="B176" s="40"/>
      <c r="C176" s="214" t="s">
        <v>74</v>
      </c>
      <c r="D176" s="214" t="s">
        <v>292</v>
      </c>
      <c r="E176" s="215" t="s">
        <v>3887</v>
      </c>
      <c r="F176" s="216" t="s">
        <v>3888</v>
      </c>
      <c r="G176" s="217" t="s">
        <v>529</v>
      </c>
      <c r="H176" s="218">
        <v>0.83399999999999996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1171</v>
      </c>
    </row>
    <row r="177" s="2" customFormat="1" ht="24.15" customHeight="1">
      <c r="A177" s="39"/>
      <c r="B177" s="40"/>
      <c r="C177" s="214" t="s">
        <v>74</v>
      </c>
      <c r="D177" s="214" t="s">
        <v>292</v>
      </c>
      <c r="E177" s="215" t="s">
        <v>3889</v>
      </c>
      <c r="F177" s="216" t="s">
        <v>3890</v>
      </c>
      <c r="G177" s="217" t="s">
        <v>529</v>
      </c>
      <c r="H177" s="218">
        <v>0.83399999999999996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1292</v>
      </c>
    </row>
    <row r="178" s="2" customFormat="1" ht="33" customHeight="1">
      <c r="A178" s="39"/>
      <c r="B178" s="40"/>
      <c r="C178" s="214" t="s">
        <v>74</v>
      </c>
      <c r="D178" s="214" t="s">
        <v>292</v>
      </c>
      <c r="E178" s="215" t="s">
        <v>3891</v>
      </c>
      <c r="F178" s="216" t="s">
        <v>3892</v>
      </c>
      <c r="G178" s="217" t="s">
        <v>529</v>
      </c>
      <c r="H178" s="218">
        <v>0.83399999999999996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669</v>
      </c>
    </row>
    <row r="179" s="2" customFormat="1" ht="24.15" customHeight="1">
      <c r="A179" s="39"/>
      <c r="B179" s="40"/>
      <c r="C179" s="214" t="s">
        <v>74</v>
      </c>
      <c r="D179" s="214" t="s">
        <v>292</v>
      </c>
      <c r="E179" s="215" t="s">
        <v>3893</v>
      </c>
      <c r="F179" s="216" t="s">
        <v>3894</v>
      </c>
      <c r="G179" s="217" t="s">
        <v>529</v>
      </c>
      <c r="H179" s="218">
        <v>0.83399999999999996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1070</v>
      </c>
    </row>
    <row r="180" s="2" customFormat="1" ht="24.15" customHeight="1">
      <c r="A180" s="39"/>
      <c r="B180" s="40"/>
      <c r="C180" s="214" t="s">
        <v>74</v>
      </c>
      <c r="D180" s="214" t="s">
        <v>292</v>
      </c>
      <c r="E180" s="215" t="s">
        <v>3895</v>
      </c>
      <c r="F180" s="216" t="s">
        <v>3896</v>
      </c>
      <c r="G180" s="217" t="s">
        <v>529</v>
      </c>
      <c r="H180" s="218">
        <v>2.5019999999999998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2017</v>
      </c>
    </row>
    <row r="181" s="2" customFormat="1" ht="37.8" customHeight="1">
      <c r="A181" s="39"/>
      <c r="B181" s="40"/>
      <c r="C181" s="214" t="s">
        <v>74</v>
      </c>
      <c r="D181" s="214" t="s">
        <v>292</v>
      </c>
      <c r="E181" s="215" t="s">
        <v>3939</v>
      </c>
      <c r="F181" s="216" t="s">
        <v>3940</v>
      </c>
      <c r="G181" s="217" t="s">
        <v>529</v>
      </c>
      <c r="H181" s="218">
        <v>0.83399999999999996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1017</v>
      </c>
    </row>
    <row r="182" s="2" customFormat="1" ht="24.15" customHeight="1">
      <c r="A182" s="39"/>
      <c r="B182" s="40"/>
      <c r="C182" s="214" t="s">
        <v>74</v>
      </c>
      <c r="D182" s="214" t="s">
        <v>292</v>
      </c>
      <c r="E182" s="215" t="s">
        <v>3897</v>
      </c>
      <c r="F182" s="216" t="s">
        <v>3898</v>
      </c>
      <c r="G182" s="217" t="s">
        <v>529</v>
      </c>
      <c r="H182" s="218">
        <v>0.83399999999999996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1102</v>
      </c>
    </row>
    <row r="183" s="2" customFormat="1" ht="37.8" customHeight="1">
      <c r="A183" s="39"/>
      <c r="B183" s="40"/>
      <c r="C183" s="214" t="s">
        <v>74</v>
      </c>
      <c r="D183" s="214" t="s">
        <v>292</v>
      </c>
      <c r="E183" s="215" t="s">
        <v>3941</v>
      </c>
      <c r="F183" s="216" t="s">
        <v>3942</v>
      </c>
      <c r="G183" s="217" t="s">
        <v>529</v>
      </c>
      <c r="H183" s="218">
        <v>0.83399999999999996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898</v>
      </c>
    </row>
    <row r="184" s="2" customFormat="1" ht="44.25" customHeight="1">
      <c r="A184" s="39"/>
      <c r="B184" s="40"/>
      <c r="C184" s="214" t="s">
        <v>74</v>
      </c>
      <c r="D184" s="214" t="s">
        <v>292</v>
      </c>
      <c r="E184" s="215" t="s">
        <v>3943</v>
      </c>
      <c r="F184" s="216" t="s">
        <v>3944</v>
      </c>
      <c r="G184" s="217" t="s">
        <v>529</v>
      </c>
      <c r="H184" s="218">
        <v>15.846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879</v>
      </c>
    </row>
    <row r="185" s="2" customFormat="1" ht="16.5" customHeight="1">
      <c r="A185" s="39"/>
      <c r="B185" s="40"/>
      <c r="C185" s="214" t="s">
        <v>74</v>
      </c>
      <c r="D185" s="214" t="s">
        <v>292</v>
      </c>
      <c r="E185" s="215" t="s">
        <v>3945</v>
      </c>
      <c r="F185" s="216" t="s">
        <v>3900</v>
      </c>
      <c r="G185" s="217" t="s">
        <v>529</v>
      </c>
      <c r="H185" s="218">
        <v>50.039999999999999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2609</v>
      </c>
    </row>
    <row r="186" s="2" customFormat="1" ht="16.5" customHeight="1">
      <c r="A186" s="39"/>
      <c r="B186" s="40"/>
      <c r="C186" s="214" t="s">
        <v>74</v>
      </c>
      <c r="D186" s="214" t="s">
        <v>292</v>
      </c>
      <c r="E186" s="215" t="s">
        <v>3946</v>
      </c>
      <c r="F186" s="216" t="s">
        <v>3947</v>
      </c>
      <c r="G186" s="217" t="s">
        <v>529</v>
      </c>
      <c r="H186" s="218">
        <v>46.704000000000001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2617</v>
      </c>
    </row>
    <row r="187" s="2" customFormat="1" ht="24.15" customHeight="1">
      <c r="A187" s="39"/>
      <c r="B187" s="40"/>
      <c r="C187" s="214" t="s">
        <v>74</v>
      </c>
      <c r="D187" s="214" t="s">
        <v>292</v>
      </c>
      <c r="E187" s="215" t="s">
        <v>3948</v>
      </c>
      <c r="F187" s="216" t="s">
        <v>3949</v>
      </c>
      <c r="G187" s="217" t="s">
        <v>529</v>
      </c>
      <c r="H187" s="218">
        <v>66.719999999999999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2625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3950</v>
      </c>
      <c r="F188" s="216" t="s">
        <v>3951</v>
      </c>
      <c r="G188" s="217" t="s">
        <v>529</v>
      </c>
      <c r="H188" s="218">
        <v>12.51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2633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3952</v>
      </c>
      <c r="F189" s="212" t="s">
        <v>3953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SUM(P190:P201)</f>
        <v>0</v>
      </c>
      <c r="Q189" s="206"/>
      <c r="R189" s="207">
        <f>SUM(R190:R201)</f>
        <v>0</v>
      </c>
      <c r="S189" s="206"/>
      <c r="T189" s="208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SUM(BK190:BK201)</f>
        <v>0</v>
      </c>
    </row>
    <row r="190" s="2" customFormat="1" ht="16.5" customHeight="1">
      <c r="A190" s="39"/>
      <c r="B190" s="40"/>
      <c r="C190" s="214" t="s">
        <v>74</v>
      </c>
      <c r="D190" s="214" t="s">
        <v>292</v>
      </c>
      <c r="E190" s="215" t="s">
        <v>3954</v>
      </c>
      <c r="F190" s="216" t="s">
        <v>3955</v>
      </c>
      <c r="G190" s="217" t="s">
        <v>529</v>
      </c>
      <c r="H190" s="218">
        <v>0.83399999999999996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2641</v>
      </c>
    </row>
    <row r="191" s="2" customFormat="1" ht="16.5" customHeight="1">
      <c r="A191" s="39"/>
      <c r="B191" s="40"/>
      <c r="C191" s="214" t="s">
        <v>74</v>
      </c>
      <c r="D191" s="214" t="s">
        <v>292</v>
      </c>
      <c r="E191" s="215" t="s">
        <v>3956</v>
      </c>
      <c r="F191" s="216" t="s">
        <v>3957</v>
      </c>
      <c r="G191" s="217" t="s">
        <v>529</v>
      </c>
      <c r="H191" s="218">
        <v>0.83399999999999996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2648</v>
      </c>
    </row>
    <row r="192" s="2" customFormat="1" ht="16.5" customHeight="1">
      <c r="A192" s="39"/>
      <c r="B192" s="40"/>
      <c r="C192" s="214" t="s">
        <v>74</v>
      </c>
      <c r="D192" s="214" t="s">
        <v>292</v>
      </c>
      <c r="E192" s="215" t="s">
        <v>3958</v>
      </c>
      <c r="F192" s="216" t="s">
        <v>3905</v>
      </c>
      <c r="G192" s="217" t="s">
        <v>529</v>
      </c>
      <c r="H192" s="218">
        <v>0.83399999999999996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1998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3956</v>
      </c>
      <c r="F193" s="216" t="s">
        <v>3957</v>
      </c>
      <c r="G193" s="217" t="s">
        <v>529</v>
      </c>
      <c r="H193" s="218">
        <v>0.83399999999999996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2041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3956</v>
      </c>
      <c r="F194" s="216" t="s">
        <v>3957</v>
      </c>
      <c r="G194" s="217" t="s">
        <v>529</v>
      </c>
      <c r="H194" s="218">
        <v>0.83399999999999996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1923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3959</v>
      </c>
      <c r="F195" s="216" t="s">
        <v>3960</v>
      </c>
      <c r="G195" s="217" t="s">
        <v>529</v>
      </c>
      <c r="H195" s="218">
        <v>0.83399999999999996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1949</v>
      </c>
    </row>
    <row r="196" s="2" customFormat="1" ht="24.15" customHeight="1">
      <c r="A196" s="39"/>
      <c r="B196" s="40"/>
      <c r="C196" s="214" t="s">
        <v>74</v>
      </c>
      <c r="D196" s="214" t="s">
        <v>292</v>
      </c>
      <c r="E196" s="215" t="s">
        <v>3961</v>
      </c>
      <c r="F196" s="216" t="s">
        <v>3962</v>
      </c>
      <c r="G196" s="217" t="s">
        <v>529</v>
      </c>
      <c r="H196" s="218">
        <v>0.83399999999999996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1804</v>
      </c>
    </row>
    <row r="197" s="2" customFormat="1" ht="24.15" customHeight="1">
      <c r="A197" s="39"/>
      <c r="B197" s="40"/>
      <c r="C197" s="214" t="s">
        <v>74</v>
      </c>
      <c r="D197" s="214" t="s">
        <v>292</v>
      </c>
      <c r="E197" s="215" t="s">
        <v>3963</v>
      </c>
      <c r="F197" s="216" t="s">
        <v>3964</v>
      </c>
      <c r="G197" s="217" t="s">
        <v>529</v>
      </c>
      <c r="H197" s="218">
        <v>0.83399999999999996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2757</v>
      </c>
    </row>
    <row r="198" s="2" customFormat="1" ht="24.15" customHeight="1">
      <c r="A198" s="39"/>
      <c r="B198" s="40"/>
      <c r="C198" s="214" t="s">
        <v>74</v>
      </c>
      <c r="D198" s="214" t="s">
        <v>292</v>
      </c>
      <c r="E198" s="215" t="s">
        <v>3924</v>
      </c>
      <c r="F198" s="216" t="s">
        <v>3925</v>
      </c>
      <c r="G198" s="217" t="s">
        <v>529</v>
      </c>
      <c r="H198" s="218">
        <v>0.83399999999999996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2752</v>
      </c>
    </row>
    <row r="199" s="2" customFormat="1" ht="24.15" customHeight="1">
      <c r="A199" s="39"/>
      <c r="B199" s="40"/>
      <c r="C199" s="214" t="s">
        <v>74</v>
      </c>
      <c r="D199" s="214" t="s">
        <v>292</v>
      </c>
      <c r="E199" s="215" t="s">
        <v>3965</v>
      </c>
      <c r="F199" s="216" t="s">
        <v>3966</v>
      </c>
      <c r="G199" s="217" t="s">
        <v>529</v>
      </c>
      <c r="H199" s="218">
        <v>1.6679999999999999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2688</v>
      </c>
    </row>
    <row r="200" s="2" customFormat="1" ht="24.15" customHeight="1">
      <c r="A200" s="39"/>
      <c r="B200" s="40"/>
      <c r="C200" s="214" t="s">
        <v>74</v>
      </c>
      <c r="D200" s="214" t="s">
        <v>292</v>
      </c>
      <c r="E200" s="215" t="s">
        <v>3967</v>
      </c>
      <c r="F200" s="216" t="s">
        <v>3968</v>
      </c>
      <c r="G200" s="217" t="s">
        <v>529</v>
      </c>
      <c r="H200" s="218">
        <v>28.356000000000002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2696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3969</v>
      </c>
      <c r="F201" s="216" t="s">
        <v>3970</v>
      </c>
      <c r="G201" s="217" t="s">
        <v>529</v>
      </c>
      <c r="H201" s="218">
        <v>0.83399999999999996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2704</v>
      </c>
    </row>
    <row r="202" s="12" customFormat="1" ht="22.8" customHeight="1">
      <c r="A202" s="12"/>
      <c r="B202" s="198"/>
      <c r="C202" s="199"/>
      <c r="D202" s="200" t="s">
        <v>73</v>
      </c>
      <c r="E202" s="212" t="s">
        <v>3971</v>
      </c>
      <c r="F202" s="212" t="s">
        <v>3972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P203</f>
        <v>0</v>
      </c>
      <c r="Q202" s="206"/>
      <c r="R202" s="207">
        <f>R203</f>
        <v>0</v>
      </c>
      <c r="S202" s="206"/>
      <c r="T202" s="208">
        <f>T203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81</v>
      </c>
      <c r="AT202" s="210" t="s">
        <v>73</v>
      </c>
      <c r="AU202" s="210" t="s">
        <v>81</v>
      </c>
      <c r="AY202" s="209" t="s">
        <v>289</v>
      </c>
      <c r="BK202" s="211">
        <f>BK203</f>
        <v>0</v>
      </c>
    </row>
    <row r="203" s="2" customFormat="1" ht="100.5" customHeight="1">
      <c r="A203" s="39"/>
      <c r="B203" s="40"/>
      <c r="C203" s="214" t="s">
        <v>74</v>
      </c>
      <c r="D203" s="214" t="s">
        <v>292</v>
      </c>
      <c r="E203" s="215" t="s">
        <v>3973</v>
      </c>
      <c r="F203" s="216" t="s">
        <v>3936</v>
      </c>
      <c r="G203" s="217" t="s">
        <v>529</v>
      </c>
      <c r="H203" s="218">
        <v>0.83399999999999996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2712</v>
      </c>
    </row>
    <row r="204" s="12" customFormat="1" ht="25.92" customHeight="1">
      <c r="A204" s="12"/>
      <c r="B204" s="198"/>
      <c r="C204" s="199"/>
      <c r="D204" s="200" t="s">
        <v>73</v>
      </c>
      <c r="E204" s="201" t="s">
        <v>3974</v>
      </c>
      <c r="F204" s="201" t="s">
        <v>3975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SUM(P205:P220)</f>
        <v>0</v>
      </c>
      <c r="Q204" s="206"/>
      <c r="R204" s="207">
        <f>SUM(R205:R220)</f>
        <v>0</v>
      </c>
      <c r="S204" s="206"/>
      <c r="T204" s="208">
        <f>SUM(T205:T220)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81</v>
      </c>
      <c r="AT204" s="210" t="s">
        <v>73</v>
      </c>
      <c r="AU204" s="210" t="s">
        <v>74</v>
      </c>
      <c r="AY204" s="209" t="s">
        <v>289</v>
      </c>
      <c r="BK204" s="211">
        <f>SUM(BK205:BK220)</f>
        <v>0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3976</v>
      </c>
      <c r="F205" s="216" t="s">
        <v>3703</v>
      </c>
      <c r="G205" s="217" t="s">
        <v>141</v>
      </c>
      <c r="H205" s="218">
        <v>1863.99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81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2720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3977</v>
      </c>
      <c r="F206" s="216" t="s">
        <v>3978</v>
      </c>
      <c r="G206" s="217" t="s">
        <v>141</v>
      </c>
      <c r="H206" s="218">
        <v>62.549999999999997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81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2728</v>
      </c>
    </row>
    <row r="207" s="2" customFormat="1" ht="16.5" customHeight="1">
      <c r="A207" s="39"/>
      <c r="B207" s="40"/>
      <c r="C207" s="214" t="s">
        <v>74</v>
      </c>
      <c r="D207" s="214" t="s">
        <v>292</v>
      </c>
      <c r="E207" s="215" t="s">
        <v>3979</v>
      </c>
      <c r="F207" s="216" t="s">
        <v>3980</v>
      </c>
      <c r="G207" s="217" t="s">
        <v>141</v>
      </c>
      <c r="H207" s="218">
        <v>614.65800000000002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81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2736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3981</v>
      </c>
      <c r="F208" s="216" t="s">
        <v>3982</v>
      </c>
      <c r="G208" s="217" t="s">
        <v>141</v>
      </c>
      <c r="H208" s="218">
        <v>199.32599999999999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81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2744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3983</v>
      </c>
      <c r="F209" s="216" t="s">
        <v>3984</v>
      </c>
      <c r="G209" s="217" t="s">
        <v>141</v>
      </c>
      <c r="H209" s="218">
        <v>51.707999999999998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81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2771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3985</v>
      </c>
      <c r="F210" s="216" t="s">
        <v>3986</v>
      </c>
      <c r="G210" s="217" t="s">
        <v>141</v>
      </c>
      <c r="H210" s="218">
        <v>425.33999999999998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81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2779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3987</v>
      </c>
      <c r="F211" s="216" t="s">
        <v>3988</v>
      </c>
      <c r="G211" s="217" t="s">
        <v>141</v>
      </c>
      <c r="H211" s="218">
        <v>41.700000000000003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81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2787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3989</v>
      </c>
      <c r="F212" s="216" t="s">
        <v>3990</v>
      </c>
      <c r="G212" s="217" t="s">
        <v>141</v>
      </c>
      <c r="H212" s="218">
        <v>100.08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81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2795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3991</v>
      </c>
      <c r="F213" s="216" t="s">
        <v>3992</v>
      </c>
      <c r="G213" s="217" t="s">
        <v>141</v>
      </c>
      <c r="H213" s="218">
        <v>15.012000000000001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81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2801</v>
      </c>
    </row>
    <row r="214" s="2" customFormat="1" ht="16.5" customHeight="1">
      <c r="A214" s="39"/>
      <c r="B214" s="40"/>
      <c r="C214" s="214" t="s">
        <v>74</v>
      </c>
      <c r="D214" s="214" t="s">
        <v>292</v>
      </c>
      <c r="E214" s="215" t="s">
        <v>3993</v>
      </c>
      <c r="F214" s="216" t="s">
        <v>3994</v>
      </c>
      <c r="G214" s="217" t="s">
        <v>141</v>
      </c>
      <c r="H214" s="218">
        <v>35.027999999999999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81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2809</v>
      </c>
    </row>
    <row r="215" s="2" customFormat="1" ht="16.5" customHeight="1">
      <c r="A215" s="39"/>
      <c r="B215" s="40"/>
      <c r="C215" s="214" t="s">
        <v>74</v>
      </c>
      <c r="D215" s="214" t="s">
        <v>292</v>
      </c>
      <c r="E215" s="215" t="s">
        <v>3995</v>
      </c>
      <c r="F215" s="216" t="s">
        <v>3996</v>
      </c>
      <c r="G215" s="217" t="s">
        <v>141</v>
      </c>
      <c r="H215" s="218">
        <v>1042.5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81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2817</v>
      </c>
    </row>
    <row r="216" s="2" customFormat="1" ht="16.5" customHeight="1">
      <c r="A216" s="39"/>
      <c r="B216" s="40"/>
      <c r="C216" s="214" t="s">
        <v>74</v>
      </c>
      <c r="D216" s="214" t="s">
        <v>292</v>
      </c>
      <c r="E216" s="215" t="s">
        <v>3997</v>
      </c>
      <c r="F216" s="216" t="s">
        <v>3998</v>
      </c>
      <c r="G216" s="217" t="s">
        <v>141</v>
      </c>
      <c r="H216" s="218">
        <v>83.400000000000006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2827</v>
      </c>
    </row>
    <row r="217" s="2" customFormat="1" ht="16.5" customHeight="1">
      <c r="A217" s="39"/>
      <c r="B217" s="40"/>
      <c r="C217" s="214" t="s">
        <v>74</v>
      </c>
      <c r="D217" s="214" t="s">
        <v>292</v>
      </c>
      <c r="E217" s="215" t="s">
        <v>3999</v>
      </c>
      <c r="F217" s="216" t="s">
        <v>4000</v>
      </c>
      <c r="G217" s="217" t="s">
        <v>141</v>
      </c>
      <c r="H217" s="218">
        <v>33.359999999999999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81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2836</v>
      </c>
    </row>
    <row r="218" s="2" customFormat="1" ht="16.5" customHeight="1">
      <c r="A218" s="39"/>
      <c r="B218" s="40"/>
      <c r="C218" s="214" t="s">
        <v>74</v>
      </c>
      <c r="D218" s="214" t="s">
        <v>292</v>
      </c>
      <c r="E218" s="215" t="s">
        <v>4001</v>
      </c>
      <c r="F218" s="216" t="s">
        <v>4002</v>
      </c>
      <c r="G218" s="217" t="s">
        <v>141</v>
      </c>
      <c r="H218" s="218">
        <v>125.09999999999999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2845</v>
      </c>
    </row>
    <row r="219" s="2" customFormat="1" ht="16.5" customHeight="1">
      <c r="A219" s="39"/>
      <c r="B219" s="40"/>
      <c r="C219" s="214" t="s">
        <v>74</v>
      </c>
      <c r="D219" s="214" t="s">
        <v>292</v>
      </c>
      <c r="E219" s="215" t="s">
        <v>4003</v>
      </c>
      <c r="F219" s="216" t="s">
        <v>4004</v>
      </c>
      <c r="G219" s="217" t="s">
        <v>141</v>
      </c>
      <c r="H219" s="218">
        <v>1084.2000000000001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2851</v>
      </c>
    </row>
    <row r="220" s="2" customFormat="1" ht="55.5" customHeight="1">
      <c r="A220" s="39"/>
      <c r="B220" s="40"/>
      <c r="C220" s="214" t="s">
        <v>74</v>
      </c>
      <c r="D220" s="214" t="s">
        <v>292</v>
      </c>
      <c r="E220" s="215" t="s">
        <v>4005</v>
      </c>
      <c r="F220" s="216" t="s">
        <v>4006</v>
      </c>
      <c r="G220" s="217" t="s">
        <v>529</v>
      </c>
      <c r="H220" s="218">
        <v>0.83399999999999996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2859</v>
      </c>
    </row>
    <row r="221" s="12" customFormat="1" ht="25.92" customHeight="1">
      <c r="A221" s="12"/>
      <c r="B221" s="198"/>
      <c r="C221" s="199"/>
      <c r="D221" s="200" t="s">
        <v>73</v>
      </c>
      <c r="E221" s="201" t="s">
        <v>1962</v>
      </c>
      <c r="F221" s="201" t="s">
        <v>4007</v>
      </c>
      <c r="G221" s="199"/>
      <c r="H221" s="199"/>
      <c r="I221" s="202"/>
      <c r="J221" s="203">
        <f>BK221</f>
        <v>0</v>
      </c>
      <c r="K221" s="199"/>
      <c r="L221" s="204"/>
      <c r="M221" s="205"/>
      <c r="N221" s="206"/>
      <c r="O221" s="206"/>
      <c r="P221" s="207">
        <f>SUM(P222:P232)</f>
        <v>0</v>
      </c>
      <c r="Q221" s="206"/>
      <c r="R221" s="207">
        <f>SUM(R222:R232)</f>
        <v>0</v>
      </c>
      <c r="S221" s="206"/>
      <c r="T221" s="208">
        <f>SUM(T222:T232)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74</v>
      </c>
      <c r="AY221" s="209" t="s">
        <v>289</v>
      </c>
      <c r="BK221" s="211">
        <f>SUM(BK222:BK232)</f>
        <v>0</v>
      </c>
    </row>
    <row r="222" s="2" customFormat="1" ht="24.15" customHeight="1">
      <c r="A222" s="39"/>
      <c r="B222" s="40"/>
      <c r="C222" s="214" t="s">
        <v>74</v>
      </c>
      <c r="D222" s="214" t="s">
        <v>292</v>
      </c>
      <c r="E222" s="215" t="s">
        <v>4008</v>
      </c>
      <c r="F222" s="216" t="s">
        <v>4009</v>
      </c>
      <c r="G222" s="217" t="s">
        <v>529</v>
      </c>
      <c r="H222" s="218">
        <v>0.83399999999999996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2867</v>
      </c>
    </row>
    <row r="223" s="2" customFormat="1" ht="24.15" customHeight="1">
      <c r="A223" s="39"/>
      <c r="B223" s="40"/>
      <c r="C223" s="214" t="s">
        <v>74</v>
      </c>
      <c r="D223" s="214" t="s">
        <v>292</v>
      </c>
      <c r="E223" s="215" t="s">
        <v>4010</v>
      </c>
      <c r="F223" s="216" t="s">
        <v>4011</v>
      </c>
      <c r="G223" s="217" t="s">
        <v>529</v>
      </c>
      <c r="H223" s="218">
        <v>0.83399999999999996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2875</v>
      </c>
    </row>
    <row r="224" s="2" customFormat="1" ht="24.15" customHeight="1">
      <c r="A224" s="39"/>
      <c r="B224" s="40"/>
      <c r="C224" s="214" t="s">
        <v>74</v>
      </c>
      <c r="D224" s="214" t="s">
        <v>292</v>
      </c>
      <c r="E224" s="215" t="s">
        <v>4012</v>
      </c>
      <c r="F224" s="216" t="s">
        <v>4013</v>
      </c>
      <c r="G224" s="217" t="s">
        <v>529</v>
      </c>
      <c r="H224" s="218">
        <v>0.83399999999999996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2883</v>
      </c>
    </row>
    <row r="225" s="2" customFormat="1" ht="21.75" customHeight="1">
      <c r="A225" s="39"/>
      <c r="B225" s="40"/>
      <c r="C225" s="214" t="s">
        <v>74</v>
      </c>
      <c r="D225" s="214" t="s">
        <v>292</v>
      </c>
      <c r="E225" s="215" t="s">
        <v>4014</v>
      </c>
      <c r="F225" s="216" t="s">
        <v>4015</v>
      </c>
      <c r="G225" s="217" t="s">
        <v>529</v>
      </c>
      <c r="H225" s="218">
        <v>0.83399999999999996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2891</v>
      </c>
    </row>
    <row r="226" s="2" customFormat="1" ht="37.8" customHeight="1">
      <c r="A226" s="39"/>
      <c r="B226" s="40"/>
      <c r="C226" s="214" t="s">
        <v>74</v>
      </c>
      <c r="D226" s="214" t="s">
        <v>292</v>
      </c>
      <c r="E226" s="215" t="s">
        <v>4016</v>
      </c>
      <c r="F226" s="216" t="s">
        <v>4017</v>
      </c>
      <c r="G226" s="217" t="s">
        <v>529</v>
      </c>
      <c r="H226" s="218">
        <v>0.83399999999999996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2276</v>
      </c>
    </row>
    <row r="227" s="2" customFormat="1" ht="24.15" customHeight="1">
      <c r="A227" s="39"/>
      <c r="B227" s="40"/>
      <c r="C227" s="214" t="s">
        <v>74</v>
      </c>
      <c r="D227" s="214" t="s">
        <v>292</v>
      </c>
      <c r="E227" s="215" t="s">
        <v>4018</v>
      </c>
      <c r="F227" s="216" t="s">
        <v>4019</v>
      </c>
      <c r="G227" s="217" t="s">
        <v>529</v>
      </c>
      <c r="H227" s="218">
        <v>0.83399999999999996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2284</v>
      </c>
    </row>
    <row r="228" s="2" customFormat="1" ht="21.75" customHeight="1">
      <c r="A228" s="39"/>
      <c r="B228" s="40"/>
      <c r="C228" s="214" t="s">
        <v>74</v>
      </c>
      <c r="D228" s="214" t="s">
        <v>292</v>
      </c>
      <c r="E228" s="215" t="s">
        <v>4020</v>
      </c>
      <c r="F228" s="216" t="s">
        <v>4021</v>
      </c>
      <c r="G228" s="217" t="s">
        <v>1349</v>
      </c>
      <c r="H228" s="218">
        <v>33.359999999999999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2292</v>
      </c>
    </row>
    <row r="229" s="2" customFormat="1" ht="16.5" customHeight="1">
      <c r="A229" s="39"/>
      <c r="B229" s="40"/>
      <c r="C229" s="214" t="s">
        <v>74</v>
      </c>
      <c r="D229" s="214" t="s">
        <v>292</v>
      </c>
      <c r="E229" s="215" t="s">
        <v>4022</v>
      </c>
      <c r="F229" s="216" t="s">
        <v>4023</v>
      </c>
      <c r="G229" s="217" t="s">
        <v>529</v>
      </c>
      <c r="H229" s="218">
        <v>0.83399999999999996</v>
      </c>
      <c r="I229" s="219"/>
      <c r="J229" s="220">
        <f>ROUND(I229*H229,2)</f>
        <v>0</v>
      </c>
      <c r="K229" s="216" t="s">
        <v>19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2384</v>
      </c>
    </row>
    <row r="230" s="2" customFormat="1" ht="16.5" customHeight="1">
      <c r="A230" s="39"/>
      <c r="B230" s="40"/>
      <c r="C230" s="214" t="s">
        <v>74</v>
      </c>
      <c r="D230" s="214" t="s">
        <v>292</v>
      </c>
      <c r="E230" s="215" t="s">
        <v>4024</v>
      </c>
      <c r="F230" s="216" t="s">
        <v>3567</v>
      </c>
      <c r="G230" s="217" t="s">
        <v>1349</v>
      </c>
      <c r="H230" s="218">
        <v>6.6719999999999997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81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2348</v>
      </c>
    </row>
    <row r="231" s="2" customFormat="1" ht="16.5" customHeight="1">
      <c r="A231" s="39"/>
      <c r="B231" s="40"/>
      <c r="C231" s="214" t="s">
        <v>74</v>
      </c>
      <c r="D231" s="214" t="s">
        <v>292</v>
      </c>
      <c r="E231" s="215" t="s">
        <v>4025</v>
      </c>
      <c r="F231" s="216" t="s">
        <v>4026</v>
      </c>
      <c r="G231" s="217" t="s">
        <v>529</v>
      </c>
      <c r="H231" s="218">
        <v>0.83399999999999996</v>
      </c>
      <c r="I231" s="219"/>
      <c r="J231" s="220">
        <f>ROUND(I231*H231,2)</f>
        <v>0</v>
      </c>
      <c r="K231" s="216" t="s">
        <v>19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81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2338</v>
      </c>
    </row>
    <row r="232" s="2" customFormat="1">
      <c r="A232" s="39"/>
      <c r="B232" s="40"/>
      <c r="C232" s="41"/>
      <c r="D232" s="234" t="s">
        <v>2825</v>
      </c>
      <c r="E232" s="41"/>
      <c r="F232" s="298" t="s">
        <v>4027</v>
      </c>
      <c r="G232" s="41"/>
      <c r="H232" s="41"/>
      <c r="I232" s="229"/>
      <c r="J232" s="41"/>
      <c r="K232" s="41"/>
      <c r="L232" s="45"/>
      <c r="M232" s="278"/>
      <c r="N232" s="279"/>
      <c r="O232" s="280"/>
      <c r="P232" s="280"/>
      <c r="Q232" s="280"/>
      <c r="R232" s="280"/>
      <c r="S232" s="280"/>
      <c r="T232" s="281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2825</v>
      </c>
      <c r="AU232" s="18" t="s">
        <v>81</v>
      </c>
    </row>
    <row r="233" s="2" customFormat="1" ht="6.96" customHeight="1">
      <c r="A233" s="39"/>
      <c r="B233" s="60"/>
      <c r="C233" s="61"/>
      <c r="D233" s="61"/>
      <c r="E233" s="61"/>
      <c r="F233" s="61"/>
      <c r="G233" s="61"/>
      <c r="H233" s="61"/>
      <c r="I233" s="61"/>
      <c r="J233" s="61"/>
      <c r="K233" s="61"/>
      <c r="L233" s="45"/>
      <c r="M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</row>
  </sheetData>
  <sheetProtection sheet="1" autoFilter="0" formatColumns="0" formatRows="0" objects="1" scenarios="1" spinCount="100000" saltValue="lQzSm3NVwF3Mb7NBP4s/09UXNE/+EWHRpwUd11FakTz/xdvyyZzz2ZoYfd4BA310YOJ5iA3OPetVOG0KVP71EQ==" hashValue="ostLcB7ncntEGm9EK3dn+eaH8lYSR4HV97VOTZziwYcqaYpObEXVPGwVodEELAhj4OrRtACwMitLzvo7b4+1QA==" algorithmName="SHA-512" password="CC35"/>
  <autoFilter ref="C98:K23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4028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ROUND((SUM(BE96:BE193)),  2)</f>
        <v>0</v>
      </c>
      <c r="G35" s="39"/>
      <c r="H35" s="39"/>
      <c r="I35" s="159">
        <v>0.20999999999999999</v>
      </c>
      <c r="J35" s="158">
        <f>ROUND(((SUM(BE96:BE193))*I35),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ROUND((SUM(BF96:BF193)),  2)</f>
        <v>0</v>
      </c>
      <c r="G36" s="39"/>
      <c r="H36" s="39"/>
      <c r="I36" s="159">
        <v>0.14999999999999999</v>
      </c>
      <c r="J36" s="158">
        <f>ROUND(((SUM(BF96:BF193))*I36),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ROUND((SUM(BG96:BG193)),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ROUND((SUM(BH96:BH193)),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ROUND((SUM(BI96:BI193)),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J115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267</v>
      </c>
      <c r="E68" s="184"/>
      <c r="F68" s="184"/>
      <c r="G68" s="184"/>
      <c r="H68" s="184"/>
      <c r="I68" s="184"/>
      <c r="J68" s="185">
        <f>J116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4029</v>
      </c>
      <c r="E69" s="184"/>
      <c r="F69" s="184"/>
      <c r="G69" s="184"/>
      <c r="H69" s="184"/>
      <c r="I69" s="184"/>
      <c r="J69" s="185">
        <f>J121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268</v>
      </c>
      <c r="E70" s="184"/>
      <c r="F70" s="184"/>
      <c r="G70" s="184"/>
      <c r="H70" s="184"/>
      <c r="I70" s="184"/>
      <c r="J70" s="185">
        <f>J132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J147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J153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273</v>
      </c>
      <c r="E73" s="184"/>
      <c r="F73" s="184"/>
      <c r="G73" s="184"/>
      <c r="H73" s="184"/>
      <c r="I73" s="184"/>
      <c r="J73" s="185">
        <f>J183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4030</v>
      </c>
      <c r="E74" s="179"/>
      <c r="F74" s="179"/>
      <c r="G74" s="179"/>
      <c r="H74" s="179"/>
      <c r="I74" s="179"/>
      <c r="J74" s="180">
        <f>J190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4201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o - Ostatní vybavení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P97+P115+P190</f>
        <v>0</v>
      </c>
      <c r="Q96" s="97"/>
      <c r="R96" s="195">
        <f>R97+R115+R190</f>
        <v>0.68084590999999994</v>
      </c>
      <c r="S96" s="97"/>
      <c r="T96" s="196">
        <f>T97+T115+T190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BK97+BK115+BK190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P98+P103</f>
        <v>0</v>
      </c>
      <c r="Q97" s="206"/>
      <c r="R97" s="207">
        <f>R98+R103</f>
        <v>0.48863391</v>
      </c>
      <c r="S97" s="206"/>
      <c r="T97" s="208">
        <f>T98+T103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BK98+BK103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SUM(P99:P102)</f>
        <v>0</v>
      </c>
      <c r="Q98" s="206"/>
      <c r="R98" s="207">
        <f>SUM(R99:R102)</f>
        <v>0.23267390999999998</v>
      </c>
      <c r="S98" s="206"/>
      <c r="T98" s="208">
        <f>SUM(T99:T102)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SUM(BK99:BK102)</f>
        <v>0</v>
      </c>
    </row>
    <row r="99" s="2" customFormat="1" ht="33" customHeight="1">
      <c r="A99" s="39"/>
      <c r="B99" s="40"/>
      <c r="C99" s="214" t="s">
        <v>652</v>
      </c>
      <c r="D99" s="214" t="s">
        <v>292</v>
      </c>
      <c r="E99" s="215" t="s">
        <v>1037</v>
      </c>
      <c r="F99" s="216" t="s">
        <v>1038</v>
      </c>
      <c r="G99" s="217" t="s">
        <v>308</v>
      </c>
      <c r="H99" s="218">
        <v>0.092999999999999999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2.5018699999999998</v>
      </c>
      <c r="R99" s="223">
        <f>Q99*H99</f>
        <v>0.23267390999999998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7535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1040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7536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7537</v>
      </c>
      <c r="G102" s="244"/>
      <c r="H102" s="247">
        <v>0.092999999999999999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SUM(P104:P114)</f>
        <v>0</v>
      </c>
      <c r="Q103" s="206"/>
      <c r="R103" s="207">
        <f>SUM(R104:R114)</f>
        <v>0.25596000000000002</v>
      </c>
      <c r="S103" s="206"/>
      <c r="T103" s="208">
        <f>SUM(T104:T114)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SUM(BK104:BK114)</f>
        <v>0</v>
      </c>
    </row>
    <row r="104" s="2" customFormat="1" ht="24.15" customHeight="1">
      <c r="A104" s="39"/>
      <c r="B104" s="40"/>
      <c r="C104" s="214" t="s">
        <v>365</v>
      </c>
      <c r="D104" s="214" t="s">
        <v>292</v>
      </c>
      <c r="E104" s="215" t="s">
        <v>4031</v>
      </c>
      <c r="F104" s="216" t="s">
        <v>4032</v>
      </c>
      <c r="G104" s="217" t="s">
        <v>620</v>
      </c>
      <c r="H104" s="218">
        <v>22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0.00018000000000000001</v>
      </c>
      <c r="R104" s="223">
        <f>Q104*H104</f>
        <v>0.00396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4033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4034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7538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7539</v>
      </c>
      <c r="G107" s="244"/>
      <c r="H107" s="247">
        <v>22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16.5" customHeight="1">
      <c r="A108" s="39"/>
      <c r="B108" s="40"/>
      <c r="C108" s="265" t="s">
        <v>370</v>
      </c>
      <c r="D108" s="265" t="s">
        <v>357</v>
      </c>
      <c r="E108" s="266" t="s">
        <v>4035</v>
      </c>
      <c r="F108" s="267" t="s">
        <v>4036</v>
      </c>
      <c r="G108" s="268" t="s">
        <v>620</v>
      </c>
      <c r="H108" s="269">
        <v>19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0.012</v>
      </c>
      <c r="R108" s="223">
        <f>Q108*H108</f>
        <v>0.22800000000000001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4037</v>
      </c>
    </row>
    <row r="109" s="2" customFormat="1" ht="16.5" customHeight="1">
      <c r="A109" s="39"/>
      <c r="B109" s="40"/>
      <c r="C109" s="265" t="s">
        <v>376</v>
      </c>
      <c r="D109" s="265" t="s">
        <v>357</v>
      </c>
      <c r="E109" s="266" t="s">
        <v>4038</v>
      </c>
      <c r="F109" s="267" t="s">
        <v>4039</v>
      </c>
      <c r="G109" s="268" t="s">
        <v>620</v>
      </c>
      <c r="H109" s="269">
        <v>3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0.0080000000000000002</v>
      </c>
      <c r="R109" s="223">
        <f>Q109*H109</f>
        <v>0.024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4040</v>
      </c>
    </row>
    <row r="110" s="2" customFormat="1" ht="24.15" customHeight="1">
      <c r="A110" s="39"/>
      <c r="B110" s="40"/>
      <c r="C110" s="214" t="s">
        <v>291</v>
      </c>
      <c r="D110" s="214" t="s">
        <v>292</v>
      </c>
      <c r="E110" s="215" t="s">
        <v>4041</v>
      </c>
      <c r="F110" s="216" t="s">
        <v>4042</v>
      </c>
      <c r="G110" s="217" t="s">
        <v>620</v>
      </c>
      <c r="H110" s="218">
        <v>110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4043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4044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4045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1241</v>
      </c>
      <c r="G113" s="244"/>
      <c r="H113" s="247">
        <v>110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24.15" customHeight="1">
      <c r="A114" s="39"/>
      <c r="B114" s="40"/>
      <c r="C114" s="265" t="s">
        <v>485</v>
      </c>
      <c r="D114" s="265" t="s">
        <v>357</v>
      </c>
      <c r="E114" s="266" t="s">
        <v>4046</v>
      </c>
      <c r="F114" s="267" t="s">
        <v>4047</v>
      </c>
      <c r="G114" s="268" t="s">
        <v>620</v>
      </c>
      <c r="H114" s="269">
        <v>110</v>
      </c>
      <c r="I114" s="270"/>
      <c r="J114" s="271">
        <f>ROUND(I114*H114,2)</f>
        <v>0</v>
      </c>
      <c r="K114" s="267" t="s">
        <v>296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360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4048</v>
      </c>
    </row>
    <row r="115" s="12" customFormat="1" ht="25.92" customHeight="1">
      <c r="A115" s="12"/>
      <c r="B115" s="198"/>
      <c r="C115" s="199"/>
      <c r="D115" s="200" t="s">
        <v>73</v>
      </c>
      <c r="E115" s="201" t="s">
        <v>565</v>
      </c>
      <c r="F115" s="201" t="s">
        <v>566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P116+P121+P132+P147+P153+P183</f>
        <v>0</v>
      </c>
      <c r="Q115" s="206"/>
      <c r="R115" s="207">
        <f>R116+R121+R132+R147+R153+R183</f>
        <v>0.19221199999999999</v>
      </c>
      <c r="S115" s="206"/>
      <c r="T115" s="208">
        <f>T116+T121+T132+T147+T153+T183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83</v>
      </c>
      <c r="AT115" s="210" t="s">
        <v>73</v>
      </c>
      <c r="AU115" s="210" t="s">
        <v>74</v>
      </c>
      <c r="AY115" s="209" t="s">
        <v>289</v>
      </c>
      <c r="BK115" s="211">
        <f>BK116+BK121+BK132+BK147+BK153+BK183</f>
        <v>0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567</v>
      </c>
      <c r="F116" s="212" t="s">
        <v>568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SUM(P117:P120)</f>
        <v>0</v>
      </c>
      <c r="Q116" s="206"/>
      <c r="R116" s="207">
        <f>SUM(R117:R120)</f>
        <v>0</v>
      </c>
      <c r="S116" s="206"/>
      <c r="T116" s="208">
        <f>SUM(T117:T120)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83</v>
      </c>
      <c r="AT116" s="210" t="s">
        <v>73</v>
      </c>
      <c r="AU116" s="210" t="s">
        <v>81</v>
      </c>
      <c r="AY116" s="209" t="s">
        <v>289</v>
      </c>
      <c r="BK116" s="211">
        <f>SUM(BK117:BK120)</f>
        <v>0</v>
      </c>
    </row>
    <row r="117" s="2" customFormat="1" ht="16.5" customHeight="1">
      <c r="A117" s="39"/>
      <c r="B117" s="40"/>
      <c r="C117" s="214" t="s">
        <v>573</v>
      </c>
      <c r="D117" s="214" t="s">
        <v>292</v>
      </c>
      <c r="E117" s="215" t="s">
        <v>7540</v>
      </c>
      <c r="F117" s="216" t="s">
        <v>7541</v>
      </c>
      <c r="G117" s="217" t="s">
        <v>2912</v>
      </c>
      <c r="H117" s="218">
        <v>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7542</v>
      </c>
    </row>
    <row r="118" s="2" customFormat="1" ht="16.5" customHeight="1">
      <c r="A118" s="39"/>
      <c r="B118" s="40"/>
      <c r="C118" s="214" t="s">
        <v>526</v>
      </c>
      <c r="D118" s="214" t="s">
        <v>292</v>
      </c>
      <c r="E118" s="215" t="s">
        <v>7543</v>
      </c>
      <c r="F118" s="216" t="s">
        <v>7544</v>
      </c>
      <c r="G118" s="217" t="s">
        <v>2912</v>
      </c>
      <c r="H118" s="218">
        <v>3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7545</v>
      </c>
    </row>
    <row r="119" s="2" customFormat="1" ht="16.5" customHeight="1">
      <c r="A119" s="39"/>
      <c r="B119" s="40"/>
      <c r="C119" s="214" t="s">
        <v>531</v>
      </c>
      <c r="D119" s="214" t="s">
        <v>292</v>
      </c>
      <c r="E119" s="215" t="s">
        <v>7546</v>
      </c>
      <c r="F119" s="216" t="s">
        <v>7547</v>
      </c>
      <c r="G119" s="217" t="s">
        <v>2912</v>
      </c>
      <c r="H119" s="218">
        <v>4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7548</v>
      </c>
    </row>
    <row r="120" s="2" customFormat="1" ht="16.5" customHeight="1">
      <c r="A120" s="39"/>
      <c r="B120" s="40"/>
      <c r="C120" s="214" t="s">
        <v>442</v>
      </c>
      <c r="D120" s="214" t="s">
        <v>292</v>
      </c>
      <c r="E120" s="215" t="s">
        <v>7549</v>
      </c>
      <c r="F120" s="216" t="s">
        <v>7550</v>
      </c>
      <c r="G120" s="217" t="s">
        <v>529</v>
      </c>
      <c r="H120" s="218">
        <v>3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7551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4049</v>
      </c>
      <c r="F121" s="212" t="s">
        <v>4050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SUM(P122:P131)</f>
        <v>0</v>
      </c>
      <c r="Q121" s="206"/>
      <c r="R121" s="207">
        <f>SUM(R122:R131)</f>
        <v>0.0047999999999999996</v>
      </c>
      <c r="S121" s="206"/>
      <c r="T121" s="208">
        <f>SUM(T122:T131)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83</v>
      </c>
      <c r="AT121" s="210" t="s">
        <v>73</v>
      </c>
      <c r="AU121" s="210" t="s">
        <v>81</v>
      </c>
      <c r="AY121" s="209" t="s">
        <v>289</v>
      </c>
      <c r="BK121" s="211">
        <f>SUM(BK122:BK131)</f>
        <v>0</v>
      </c>
    </row>
    <row r="122" s="2" customFormat="1" ht="24.15" customHeight="1">
      <c r="A122" s="39"/>
      <c r="B122" s="40"/>
      <c r="C122" s="214" t="s">
        <v>612</v>
      </c>
      <c r="D122" s="214" t="s">
        <v>292</v>
      </c>
      <c r="E122" s="215" t="s">
        <v>4051</v>
      </c>
      <c r="F122" s="216" t="s">
        <v>4052</v>
      </c>
      <c r="G122" s="217" t="s">
        <v>620</v>
      </c>
      <c r="H122" s="218">
        <v>16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4053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4054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4055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573</v>
      </c>
      <c r="G125" s="244"/>
      <c r="H125" s="247">
        <v>16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21.75" customHeight="1">
      <c r="A126" s="39"/>
      <c r="B126" s="40"/>
      <c r="C126" s="265" t="s">
        <v>644</v>
      </c>
      <c r="D126" s="265" t="s">
        <v>357</v>
      </c>
      <c r="E126" s="266" t="s">
        <v>4056</v>
      </c>
      <c r="F126" s="267" t="s">
        <v>4057</v>
      </c>
      <c r="G126" s="268" t="s">
        <v>620</v>
      </c>
      <c r="H126" s="269">
        <v>16</v>
      </c>
      <c r="I126" s="270"/>
      <c r="J126" s="271">
        <f>ROUND(I126*H126,2)</f>
        <v>0</v>
      </c>
      <c r="K126" s="267" t="s">
        <v>296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0.00029999999999999997</v>
      </c>
      <c r="R126" s="223">
        <f>Q126*H126</f>
        <v>0.0047999999999999996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382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4058</v>
      </c>
    </row>
    <row r="127" s="2" customFormat="1" ht="21.75" customHeight="1">
      <c r="A127" s="39"/>
      <c r="B127" s="40"/>
      <c r="C127" s="214" t="s">
        <v>8</v>
      </c>
      <c r="D127" s="214" t="s">
        <v>292</v>
      </c>
      <c r="E127" s="215" t="s">
        <v>4059</v>
      </c>
      <c r="F127" s="216" t="s">
        <v>4060</v>
      </c>
      <c r="G127" s="217" t="s">
        <v>529</v>
      </c>
      <c r="H127" s="218">
        <v>10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4061</v>
      </c>
    </row>
    <row r="128" s="2" customFormat="1" ht="24.15" customHeight="1">
      <c r="A128" s="39"/>
      <c r="B128" s="40"/>
      <c r="C128" s="214" t="s">
        <v>537</v>
      </c>
      <c r="D128" s="214" t="s">
        <v>292</v>
      </c>
      <c r="E128" s="215" t="s">
        <v>4051</v>
      </c>
      <c r="F128" s="216" t="s">
        <v>4052</v>
      </c>
      <c r="G128" s="217" t="s">
        <v>620</v>
      </c>
      <c r="H128" s="218">
        <v>9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7552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4054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7553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428</v>
      </c>
      <c r="G131" s="244"/>
      <c r="H131" s="247">
        <v>9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576</v>
      </c>
      <c r="F132" s="212" t="s">
        <v>577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SUM(P133:P146)</f>
        <v>0</v>
      </c>
      <c r="Q132" s="206"/>
      <c r="R132" s="207">
        <f>SUM(R133:R146)</f>
        <v>0.060980000000000006</v>
      </c>
      <c r="S132" s="206"/>
      <c r="T132" s="208">
        <f>SUM(T133:T146)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81</v>
      </c>
      <c r="AY132" s="209" t="s">
        <v>289</v>
      </c>
      <c r="BK132" s="211">
        <f>SUM(BK133:BK146)</f>
        <v>0</v>
      </c>
    </row>
    <row r="133" s="2" customFormat="1" ht="44.25" customHeight="1">
      <c r="A133" s="39"/>
      <c r="B133" s="40"/>
      <c r="C133" s="214" t="s">
        <v>560</v>
      </c>
      <c r="D133" s="214" t="s">
        <v>292</v>
      </c>
      <c r="E133" s="215" t="s">
        <v>7554</v>
      </c>
      <c r="F133" s="216" t="s">
        <v>7555</v>
      </c>
      <c r="G133" s="217" t="s">
        <v>620</v>
      </c>
      <c r="H133" s="218">
        <v>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0.00012</v>
      </c>
      <c r="R133" s="223">
        <f>Q133*H133</f>
        <v>0.00024000000000000001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7556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7557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7558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83</v>
      </c>
      <c r="G136" s="244"/>
      <c r="H136" s="247">
        <v>2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24.15" customHeight="1">
      <c r="A137" s="39"/>
      <c r="B137" s="40"/>
      <c r="C137" s="265" t="s">
        <v>1145</v>
      </c>
      <c r="D137" s="265" t="s">
        <v>357</v>
      </c>
      <c r="E137" s="266" t="s">
        <v>7559</v>
      </c>
      <c r="F137" s="267" t="s">
        <v>7560</v>
      </c>
      <c r="G137" s="268" t="s">
        <v>620</v>
      </c>
      <c r="H137" s="269">
        <v>2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0.0030000000000000001</v>
      </c>
      <c r="R137" s="223">
        <f>Q137*H137</f>
        <v>0.0060000000000000001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7561</v>
      </c>
    </row>
    <row r="138" s="2" customFormat="1" ht="37.8" customHeight="1">
      <c r="A138" s="39"/>
      <c r="B138" s="40"/>
      <c r="C138" s="214" t="s">
        <v>139</v>
      </c>
      <c r="D138" s="214" t="s">
        <v>292</v>
      </c>
      <c r="E138" s="215" t="s">
        <v>4070</v>
      </c>
      <c r="F138" s="216" t="s">
        <v>4071</v>
      </c>
      <c r="G138" s="217" t="s">
        <v>620</v>
      </c>
      <c r="H138" s="218">
        <v>7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3.0000000000000001E-05</v>
      </c>
      <c r="R138" s="223">
        <f>Q138*H138</f>
        <v>0.00021000000000000001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4072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4073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4074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491</v>
      </c>
      <c r="G141" s="244"/>
      <c r="H141" s="247">
        <v>7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24.15" customHeight="1">
      <c r="A142" s="39"/>
      <c r="B142" s="40"/>
      <c r="C142" s="265" t="s">
        <v>297</v>
      </c>
      <c r="D142" s="265" t="s">
        <v>357</v>
      </c>
      <c r="E142" s="266" t="s">
        <v>4075</v>
      </c>
      <c r="F142" s="267" t="s">
        <v>4076</v>
      </c>
      <c r="G142" s="268" t="s">
        <v>620</v>
      </c>
      <c r="H142" s="269">
        <v>7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0.0014</v>
      </c>
      <c r="R142" s="223">
        <f>Q142*H142</f>
        <v>0.0097999999999999997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4077</v>
      </c>
    </row>
    <row r="143" s="2" customFormat="1" ht="33" customHeight="1">
      <c r="A143" s="39"/>
      <c r="B143" s="40"/>
      <c r="C143" s="214" t="s">
        <v>461</v>
      </c>
      <c r="D143" s="214" t="s">
        <v>292</v>
      </c>
      <c r="E143" s="215" t="s">
        <v>4078</v>
      </c>
      <c r="F143" s="216" t="s">
        <v>4079</v>
      </c>
      <c r="G143" s="217" t="s">
        <v>620</v>
      </c>
      <c r="H143" s="218">
        <v>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0.00027</v>
      </c>
      <c r="R143" s="223">
        <f>Q143*H143</f>
        <v>0.0024299999999999999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4080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4081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428</v>
      </c>
      <c r="G145" s="244"/>
      <c r="H145" s="247">
        <v>9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24.15" customHeight="1">
      <c r="A146" s="39"/>
      <c r="B146" s="40"/>
      <c r="C146" s="265" t="s">
        <v>473</v>
      </c>
      <c r="D146" s="265" t="s">
        <v>357</v>
      </c>
      <c r="E146" s="266" t="s">
        <v>4082</v>
      </c>
      <c r="F146" s="267" t="s">
        <v>4083</v>
      </c>
      <c r="G146" s="268" t="s">
        <v>620</v>
      </c>
      <c r="H146" s="269">
        <v>9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0.0047000000000000002</v>
      </c>
      <c r="R146" s="223">
        <f>Q146*H146</f>
        <v>0.042300000000000004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4084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604</v>
      </c>
      <c r="F147" s="212" t="s">
        <v>605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SUM(P148:P152)</f>
        <v>0</v>
      </c>
      <c r="Q147" s="206"/>
      <c r="R147" s="207">
        <f>SUM(R148:R152)</f>
        <v>0</v>
      </c>
      <c r="S147" s="206"/>
      <c r="T147" s="208">
        <f>SUM(T148:T152)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83</v>
      </c>
      <c r="AT147" s="210" t="s">
        <v>73</v>
      </c>
      <c r="AU147" s="210" t="s">
        <v>81</v>
      </c>
      <c r="AY147" s="209" t="s">
        <v>289</v>
      </c>
      <c r="BK147" s="211">
        <f>SUM(BK148:BK152)</f>
        <v>0</v>
      </c>
    </row>
    <row r="148" s="2" customFormat="1" ht="16.5" customHeight="1">
      <c r="A148" s="39"/>
      <c r="B148" s="40"/>
      <c r="C148" s="214" t="s">
        <v>305</v>
      </c>
      <c r="D148" s="214" t="s">
        <v>292</v>
      </c>
      <c r="E148" s="215" t="s">
        <v>1881</v>
      </c>
      <c r="F148" s="216" t="s">
        <v>7562</v>
      </c>
      <c r="G148" s="217" t="s">
        <v>2912</v>
      </c>
      <c r="H148" s="218">
        <v>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7563</v>
      </c>
    </row>
    <row r="149" s="2" customFormat="1" ht="16.5" customHeight="1">
      <c r="A149" s="39"/>
      <c r="B149" s="40"/>
      <c r="C149" s="214" t="s">
        <v>637</v>
      </c>
      <c r="D149" s="214" t="s">
        <v>292</v>
      </c>
      <c r="E149" s="215" t="s">
        <v>1966</v>
      </c>
      <c r="F149" s="216" t="s">
        <v>4091</v>
      </c>
      <c r="G149" s="217" t="s">
        <v>529</v>
      </c>
      <c r="H149" s="218">
        <v>104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4092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1068</v>
      </c>
      <c r="G150" s="244"/>
      <c r="H150" s="247">
        <v>104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16.5" customHeight="1">
      <c r="A151" s="39"/>
      <c r="B151" s="40"/>
      <c r="C151" s="214" t="s">
        <v>406</v>
      </c>
      <c r="D151" s="214" t="s">
        <v>292</v>
      </c>
      <c r="E151" s="215" t="s">
        <v>7564</v>
      </c>
      <c r="F151" s="216" t="s">
        <v>7565</v>
      </c>
      <c r="G151" s="217" t="s">
        <v>529</v>
      </c>
      <c r="H151" s="218">
        <v>12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7566</v>
      </c>
    </row>
    <row r="152" s="2" customFormat="1" ht="16.5" customHeight="1">
      <c r="A152" s="39"/>
      <c r="B152" s="40"/>
      <c r="C152" s="214" t="s">
        <v>437</v>
      </c>
      <c r="D152" s="214" t="s">
        <v>292</v>
      </c>
      <c r="E152" s="215" t="s">
        <v>4094</v>
      </c>
      <c r="F152" s="216" t="s">
        <v>4095</v>
      </c>
      <c r="G152" s="217" t="s">
        <v>141</v>
      </c>
      <c r="H152" s="218">
        <v>27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4096</v>
      </c>
    </row>
    <row r="153" s="12" customFormat="1" ht="22.8" customHeight="1">
      <c r="A153" s="12"/>
      <c r="B153" s="198"/>
      <c r="C153" s="199"/>
      <c r="D153" s="200" t="s">
        <v>73</v>
      </c>
      <c r="E153" s="212" t="s">
        <v>624</v>
      </c>
      <c r="F153" s="212" t="s">
        <v>625</v>
      </c>
      <c r="G153" s="199"/>
      <c r="H153" s="199"/>
      <c r="I153" s="202"/>
      <c r="J153" s="213">
        <f>BK153</f>
        <v>0</v>
      </c>
      <c r="K153" s="199"/>
      <c r="L153" s="204"/>
      <c r="M153" s="205"/>
      <c r="N153" s="206"/>
      <c r="O153" s="206"/>
      <c r="P153" s="207">
        <f>SUM(P154:P182)</f>
        <v>0</v>
      </c>
      <c r="Q153" s="206"/>
      <c r="R153" s="207">
        <f>SUM(R154:R182)</f>
        <v>0.060575999999999998</v>
      </c>
      <c r="S153" s="206"/>
      <c r="T153" s="208">
        <f>SUM(T154:T182)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83</v>
      </c>
      <c r="AT153" s="210" t="s">
        <v>73</v>
      </c>
      <c r="AU153" s="210" t="s">
        <v>81</v>
      </c>
      <c r="AY153" s="209" t="s">
        <v>289</v>
      </c>
      <c r="BK153" s="211">
        <f>SUM(BK154:BK182)</f>
        <v>0</v>
      </c>
    </row>
    <row r="154" s="2" customFormat="1" ht="24.15" customHeight="1">
      <c r="A154" s="39"/>
      <c r="B154" s="40"/>
      <c r="C154" s="214" t="s">
        <v>491</v>
      </c>
      <c r="D154" s="214" t="s">
        <v>292</v>
      </c>
      <c r="E154" s="215" t="s">
        <v>7567</v>
      </c>
      <c r="F154" s="216" t="s">
        <v>7568</v>
      </c>
      <c r="G154" s="217" t="s">
        <v>295</v>
      </c>
      <c r="H154" s="218">
        <v>5.4560000000000004</v>
      </c>
      <c r="I154" s="219"/>
      <c r="J154" s="220">
        <f>ROUND(I154*H154,2)</f>
        <v>0</v>
      </c>
      <c r="K154" s="216" t="s">
        <v>296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573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573</v>
      </c>
      <c r="BM154" s="225" t="s">
        <v>7569</v>
      </c>
    </row>
    <row r="155" s="2" customFormat="1">
      <c r="A155" s="39"/>
      <c r="B155" s="40"/>
      <c r="C155" s="41"/>
      <c r="D155" s="227" t="s">
        <v>299</v>
      </c>
      <c r="E155" s="41"/>
      <c r="F155" s="228" t="s">
        <v>7570</v>
      </c>
      <c r="G155" s="41"/>
      <c r="H155" s="41"/>
      <c r="I155" s="229"/>
      <c r="J155" s="41"/>
      <c r="K155" s="41"/>
      <c r="L155" s="45"/>
      <c r="M155" s="230"/>
      <c r="N155" s="231"/>
      <c r="O155" s="85"/>
      <c r="P155" s="85"/>
      <c r="Q155" s="85"/>
      <c r="R155" s="85"/>
      <c r="S155" s="85"/>
      <c r="T155" s="86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83</v>
      </c>
    </row>
    <row r="156" s="13" customFormat="1">
      <c r="A156" s="13"/>
      <c r="B156" s="232"/>
      <c r="C156" s="233"/>
      <c r="D156" s="234" t="s">
        <v>301</v>
      </c>
      <c r="E156" s="235" t="s">
        <v>19</v>
      </c>
      <c r="F156" s="236" t="s">
        <v>7536</v>
      </c>
      <c r="G156" s="233"/>
      <c r="H156" s="235" t="s">
        <v>19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2" t="s">
        <v>301</v>
      </c>
      <c r="AU156" s="242" t="s">
        <v>83</v>
      </c>
      <c r="AV156" s="13" t="s">
        <v>81</v>
      </c>
      <c r="AW156" s="13" t="s">
        <v>35</v>
      </c>
      <c r="AX156" s="13" t="s">
        <v>74</v>
      </c>
      <c r="AY156" s="242" t="s">
        <v>289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7571</v>
      </c>
      <c r="G157" s="244"/>
      <c r="H157" s="247">
        <v>1.5520000000000001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74</v>
      </c>
      <c r="AY157" s="253" t="s">
        <v>289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7572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7573</v>
      </c>
      <c r="G159" s="244"/>
      <c r="H159" s="247">
        <v>1.1279999999999999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7574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7575</v>
      </c>
      <c r="G161" s="244"/>
      <c r="H161" s="247">
        <v>1.6000000000000001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7576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7577</v>
      </c>
      <c r="G163" s="244"/>
      <c r="H163" s="247">
        <v>1.1759999999999999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5" customFormat="1">
      <c r="A164" s="15"/>
      <c r="B164" s="254"/>
      <c r="C164" s="255"/>
      <c r="D164" s="234" t="s">
        <v>301</v>
      </c>
      <c r="E164" s="256" t="s">
        <v>19</v>
      </c>
      <c r="F164" s="257" t="s">
        <v>304</v>
      </c>
      <c r="G164" s="255"/>
      <c r="H164" s="258">
        <v>5.4559999999999995</v>
      </c>
      <c r="I164" s="259"/>
      <c r="J164" s="255"/>
      <c r="K164" s="255"/>
      <c r="L164" s="260"/>
      <c r="M164" s="261"/>
      <c r="N164" s="262"/>
      <c r="O164" s="262"/>
      <c r="P164" s="262"/>
      <c r="Q164" s="262"/>
      <c r="R164" s="262"/>
      <c r="S164" s="262"/>
      <c r="T164" s="26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4" t="s">
        <v>301</v>
      </c>
      <c r="AU164" s="264" t="s">
        <v>83</v>
      </c>
      <c r="AV164" s="15" t="s">
        <v>297</v>
      </c>
      <c r="AW164" s="15" t="s">
        <v>35</v>
      </c>
      <c r="AX164" s="15" t="s">
        <v>81</v>
      </c>
      <c r="AY164" s="264" t="s">
        <v>289</v>
      </c>
    </row>
    <row r="165" s="2" customFormat="1" ht="16.5" customHeight="1">
      <c r="A165" s="39"/>
      <c r="B165" s="40"/>
      <c r="C165" s="265" t="s">
        <v>360</v>
      </c>
      <c r="D165" s="265" t="s">
        <v>357</v>
      </c>
      <c r="E165" s="266" t="s">
        <v>7578</v>
      </c>
      <c r="F165" s="267" t="s">
        <v>7579</v>
      </c>
      <c r="G165" s="268" t="s">
        <v>295</v>
      </c>
      <c r="H165" s="269">
        <v>2.6800000000000002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0.017999999999999999</v>
      </c>
      <c r="R165" s="223">
        <f>Q165*H165</f>
        <v>0.048239999999999998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7580</v>
      </c>
    </row>
    <row r="166" s="2" customFormat="1" ht="24.15" customHeight="1">
      <c r="A166" s="39"/>
      <c r="B166" s="40"/>
      <c r="C166" s="265" t="s">
        <v>606</v>
      </c>
      <c r="D166" s="265" t="s">
        <v>357</v>
      </c>
      <c r="E166" s="266" t="s">
        <v>7581</v>
      </c>
      <c r="F166" s="267" t="s">
        <v>7582</v>
      </c>
      <c r="G166" s="268" t="s">
        <v>295</v>
      </c>
      <c r="H166" s="269">
        <v>2.7759999999999998</v>
      </c>
      <c r="I166" s="270"/>
      <c r="J166" s="271">
        <f>ROUND(I166*H166,2)</f>
        <v>0</v>
      </c>
      <c r="K166" s="267" t="s">
        <v>296</v>
      </c>
      <c r="L166" s="272"/>
      <c r="M166" s="273" t="s">
        <v>19</v>
      </c>
      <c r="N166" s="274" t="s">
        <v>45</v>
      </c>
      <c r="O166" s="85"/>
      <c r="P166" s="223">
        <f>O166*H166</f>
        <v>0</v>
      </c>
      <c r="Q166" s="223">
        <v>0.0030000000000000001</v>
      </c>
      <c r="R166" s="223">
        <f>Q166*H166</f>
        <v>0.0083280000000000003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382</v>
      </c>
      <c r="AT166" s="225" t="s">
        <v>357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7583</v>
      </c>
    </row>
    <row r="167" s="2" customFormat="1" ht="33" customHeight="1">
      <c r="A167" s="39"/>
      <c r="B167" s="40"/>
      <c r="C167" s="214" t="s">
        <v>428</v>
      </c>
      <c r="D167" s="214" t="s">
        <v>292</v>
      </c>
      <c r="E167" s="215" t="s">
        <v>7584</v>
      </c>
      <c r="F167" s="216" t="s">
        <v>7585</v>
      </c>
      <c r="G167" s="217" t="s">
        <v>141</v>
      </c>
      <c r="H167" s="218">
        <v>20.039999999999999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7586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7587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7536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7588</v>
      </c>
      <c r="G170" s="244"/>
      <c r="H170" s="247">
        <v>5.4800000000000004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7572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7589</v>
      </c>
      <c r="G172" s="244"/>
      <c r="H172" s="247">
        <v>4.4199999999999999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7574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7590</v>
      </c>
      <c r="G174" s="244"/>
      <c r="H174" s="247">
        <v>5.5999999999999996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7576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7591</v>
      </c>
      <c r="G176" s="244"/>
      <c r="H176" s="247">
        <v>4.54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20.039999999999999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21.75" customHeight="1">
      <c r="A178" s="39"/>
      <c r="B178" s="40"/>
      <c r="C178" s="265" t="s">
        <v>569</v>
      </c>
      <c r="D178" s="265" t="s">
        <v>357</v>
      </c>
      <c r="E178" s="266" t="s">
        <v>7592</v>
      </c>
      <c r="F178" s="267" t="s">
        <v>7593</v>
      </c>
      <c r="G178" s="268" t="s">
        <v>141</v>
      </c>
      <c r="H178" s="269">
        <v>20.039999999999999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0.00020000000000000001</v>
      </c>
      <c r="R178" s="223">
        <f>Q178*H178</f>
        <v>0.0040080000000000003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7594</v>
      </c>
    </row>
    <row r="179" s="2" customFormat="1" ht="16.5" customHeight="1">
      <c r="A179" s="39"/>
      <c r="B179" s="40"/>
      <c r="C179" s="214" t="s">
        <v>448</v>
      </c>
      <c r="D179" s="214" t="s">
        <v>292</v>
      </c>
      <c r="E179" s="215" t="s">
        <v>4730</v>
      </c>
      <c r="F179" s="216" t="s">
        <v>7595</v>
      </c>
      <c r="G179" s="217" t="s">
        <v>529</v>
      </c>
      <c r="H179" s="218">
        <v>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7596</v>
      </c>
    </row>
    <row r="180" s="2" customFormat="1" ht="16.5" customHeight="1">
      <c r="A180" s="39"/>
      <c r="B180" s="40"/>
      <c r="C180" s="214" t="s">
        <v>7</v>
      </c>
      <c r="D180" s="214" t="s">
        <v>292</v>
      </c>
      <c r="E180" s="215" t="s">
        <v>5527</v>
      </c>
      <c r="F180" s="216" t="s">
        <v>7597</v>
      </c>
      <c r="G180" s="217" t="s">
        <v>529</v>
      </c>
      <c r="H180" s="218">
        <v>105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7598</v>
      </c>
    </row>
    <row r="181" s="2" customFormat="1" ht="16.5" customHeight="1">
      <c r="A181" s="39"/>
      <c r="B181" s="40"/>
      <c r="C181" s="214" t="s">
        <v>585</v>
      </c>
      <c r="D181" s="214" t="s">
        <v>292</v>
      </c>
      <c r="E181" s="215" t="s">
        <v>5518</v>
      </c>
      <c r="F181" s="216" t="s">
        <v>7599</v>
      </c>
      <c r="G181" s="217" t="s">
        <v>529</v>
      </c>
      <c r="H181" s="218">
        <v>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7600</v>
      </c>
    </row>
    <row r="182" s="2" customFormat="1" ht="16.5" customHeight="1">
      <c r="A182" s="39"/>
      <c r="B182" s="40"/>
      <c r="C182" s="214" t="s">
        <v>808</v>
      </c>
      <c r="D182" s="214" t="s">
        <v>292</v>
      </c>
      <c r="E182" s="215" t="s">
        <v>7601</v>
      </c>
      <c r="F182" s="216" t="s">
        <v>7602</v>
      </c>
      <c r="G182" s="217" t="s">
        <v>529</v>
      </c>
      <c r="H182" s="218">
        <v>1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7603</v>
      </c>
    </row>
    <row r="183" s="12" customFormat="1" ht="22.8" customHeight="1">
      <c r="A183" s="12"/>
      <c r="B183" s="198"/>
      <c r="C183" s="199"/>
      <c r="D183" s="200" t="s">
        <v>73</v>
      </c>
      <c r="E183" s="212" t="s">
        <v>650</v>
      </c>
      <c r="F183" s="212" t="s">
        <v>651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SUM(P184:P189)</f>
        <v>0</v>
      </c>
      <c r="Q183" s="206"/>
      <c r="R183" s="207">
        <f>SUM(R184:R189)</f>
        <v>0.065855999999999998</v>
      </c>
      <c r="S183" s="206"/>
      <c r="T183" s="208">
        <f>SUM(T184:T189)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83</v>
      </c>
      <c r="AT183" s="210" t="s">
        <v>73</v>
      </c>
      <c r="AU183" s="210" t="s">
        <v>81</v>
      </c>
      <c r="AY183" s="209" t="s">
        <v>289</v>
      </c>
      <c r="BK183" s="211">
        <f>SUM(BK184:BK189)</f>
        <v>0</v>
      </c>
    </row>
    <row r="184" s="2" customFormat="1" ht="24.15" customHeight="1">
      <c r="A184" s="39"/>
      <c r="B184" s="40"/>
      <c r="C184" s="214" t="s">
        <v>760</v>
      </c>
      <c r="D184" s="214" t="s">
        <v>292</v>
      </c>
      <c r="E184" s="215" t="s">
        <v>4101</v>
      </c>
      <c r="F184" s="216" t="s">
        <v>4102</v>
      </c>
      <c r="G184" s="217" t="s">
        <v>295</v>
      </c>
      <c r="H184" s="218">
        <v>4.7999999999999998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0.00051999999999999995</v>
      </c>
      <c r="R184" s="223">
        <f>Q184*H184</f>
        <v>0.0024959999999999995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4103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4104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4105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4106</v>
      </c>
      <c r="G187" s="244"/>
      <c r="H187" s="247">
        <v>4.7999999999999998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24.15" customHeight="1">
      <c r="A188" s="39"/>
      <c r="B188" s="40"/>
      <c r="C188" s="265" t="s">
        <v>454</v>
      </c>
      <c r="D188" s="265" t="s">
        <v>357</v>
      </c>
      <c r="E188" s="266" t="s">
        <v>4107</v>
      </c>
      <c r="F188" s="267" t="s">
        <v>4108</v>
      </c>
      <c r="G188" s="268" t="s">
        <v>295</v>
      </c>
      <c r="H188" s="269">
        <v>5.2800000000000002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0.012</v>
      </c>
      <c r="R188" s="223">
        <f>Q188*H188</f>
        <v>0.06336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4109</v>
      </c>
    </row>
    <row r="189" s="14" customFormat="1">
      <c r="A189" s="14"/>
      <c r="B189" s="243"/>
      <c r="C189" s="244"/>
      <c r="D189" s="234" t="s">
        <v>301</v>
      </c>
      <c r="E189" s="244"/>
      <c r="F189" s="246" t="s">
        <v>4110</v>
      </c>
      <c r="G189" s="244"/>
      <c r="H189" s="247">
        <v>5.2800000000000002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4</v>
      </c>
      <c r="AX189" s="14" t="s">
        <v>81</v>
      </c>
      <c r="AY189" s="253" t="s">
        <v>289</v>
      </c>
    </row>
    <row r="190" s="12" customFormat="1" ht="25.92" customHeight="1">
      <c r="A190" s="12"/>
      <c r="B190" s="198"/>
      <c r="C190" s="199"/>
      <c r="D190" s="200" t="s">
        <v>73</v>
      </c>
      <c r="E190" s="201" t="s">
        <v>3550</v>
      </c>
      <c r="F190" s="201" t="s">
        <v>4111</v>
      </c>
      <c r="G190" s="199"/>
      <c r="H190" s="199"/>
      <c r="I190" s="202"/>
      <c r="J190" s="203">
        <f>BK190</f>
        <v>0</v>
      </c>
      <c r="K190" s="199"/>
      <c r="L190" s="204"/>
      <c r="M190" s="205"/>
      <c r="N190" s="206"/>
      <c r="O190" s="206"/>
      <c r="P190" s="207">
        <f>SUM(P191:P193)</f>
        <v>0</v>
      </c>
      <c r="Q190" s="206"/>
      <c r="R190" s="207">
        <f>SUM(R191:R193)</f>
        <v>0</v>
      </c>
      <c r="S190" s="206"/>
      <c r="T190" s="208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297</v>
      </c>
      <c r="AT190" s="210" t="s">
        <v>73</v>
      </c>
      <c r="AU190" s="210" t="s">
        <v>74</v>
      </c>
      <c r="AY190" s="209" t="s">
        <v>289</v>
      </c>
      <c r="BK190" s="211">
        <f>SUM(BK191:BK193)</f>
        <v>0</v>
      </c>
    </row>
    <row r="191" s="2" customFormat="1" ht="16.5" customHeight="1">
      <c r="A191" s="39"/>
      <c r="B191" s="40"/>
      <c r="C191" s="214" t="s">
        <v>388</v>
      </c>
      <c r="D191" s="214" t="s">
        <v>292</v>
      </c>
      <c r="E191" s="215" t="s">
        <v>7604</v>
      </c>
      <c r="F191" s="216" t="s">
        <v>7605</v>
      </c>
      <c r="G191" s="217" t="s">
        <v>2912</v>
      </c>
      <c r="H191" s="218">
        <v>1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1350</v>
      </c>
      <c r="AT191" s="225" t="s">
        <v>292</v>
      </c>
      <c r="AU191" s="225" t="s">
        <v>81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1350</v>
      </c>
      <c r="BM191" s="225" t="s">
        <v>7606</v>
      </c>
    </row>
    <row r="192" s="2" customFormat="1" ht="16.5" customHeight="1">
      <c r="A192" s="39"/>
      <c r="B192" s="40"/>
      <c r="C192" s="214" t="s">
        <v>393</v>
      </c>
      <c r="D192" s="214" t="s">
        <v>292</v>
      </c>
      <c r="E192" s="215" t="s">
        <v>7607</v>
      </c>
      <c r="F192" s="216" t="s">
        <v>7608</v>
      </c>
      <c r="G192" s="217" t="s">
        <v>2912</v>
      </c>
      <c r="H192" s="218">
        <v>1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1350</v>
      </c>
      <c r="AT192" s="225" t="s">
        <v>292</v>
      </c>
      <c r="AU192" s="225" t="s">
        <v>81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1350</v>
      </c>
      <c r="BM192" s="225" t="s">
        <v>7609</v>
      </c>
    </row>
    <row r="193" s="2" customFormat="1" ht="16.5" customHeight="1">
      <c r="A193" s="39"/>
      <c r="B193" s="40"/>
      <c r="C193" s="214" t="s">
        <v>400</v>
      </c>
      <c r="D193" s="214" t="s">
        <v>292</v>
      </c>
      <c r="E193" s="215" t="s">
        <v>7610</v>
      </c>
      <c r="F193" s="216" t="s">
        <v>7611</v>
      </c>
      <c r="G193" s="217" t="s">
        <v>529</v>
      </c>
      <c r="H193" s="218">
        <v>2</v>
      </c>
      <c r="I193" s="219"/>
      <c r="J193" s="220">
        <f>ROUND(I193*H193,2)</f>
        <v>0</v>
      </c>
      <c r="K193" s="216" t="s">
        <v>19</v>
      </c>
      <c r="L193" s="45"/>
      <c r="M193" s="299" t="s">
        <v>19</v>
      </c>
      <c r="N193" s="300" t="s">
        <v>45</v>
      </c>
      <c r="O193" s="280"/>
      <c r="P193" s="295">
        <f>O193*H193</f>
        <v>0</v>
      </c>
      <c r="Q193" s="295">
        <v>0</v>
      </c>
      <c r="R193" s="295">
        <f>Q193*H193</f>
        <v>0</v>
      </c>
      <c r="S193" s="295">
        <v>0</v>
      </c>
      <c r="T193" s="29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1350</v>
      </c>
      <c r="AT193" s="225" t="s">
        <v>292</v>
      </c>
      <c r="AU193" s="225" t="s">
        <v>81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1350</v>
      </c>
      <c r="BM193" s="225" t="s">
        <v>7612</v>
      </c>
    </row>
    <row r="194" s="2" customFormat="1" ht="6.96" customHeight="1">
      <c r="A194" s="39"/>
      <c r="B194" s="60"/>
      <c r="C194" s="61"/>
      <c r="D194" s="61"/>
      <c r="E194" s="61"/>
      <c r="F194" s="61"/>
      <c r="G194" s="61"/>
      <c r="H194" s="61"/>
      <c r="I194" s="61"/>
      <c r="J194" s="61"/>
      <c r="K194" s="61"/>
      <c r="L194" s="45"/>
      <c r="M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</sheetData>
  <sheetProtection sheet="1" autoFilter="0" formatColumns="0" formatRows="0" objects="1" scenarios="1" spinCount="100000" saltValue="Y0cDdq5P1apAd3zpa+Ugdng1QtOIrcFfrh3n+xPcypbXemQtquD8LYgblok+Gm53kGihjMs4lXHs1Ib5Q1YFrw==" hashValue="LjN59CI0gVY37QoqmGgUR31NWJyyspCsqKIOwcp7l4BOADHJvgR56wthAywogcuAUBFmYLrOOSVxVxpMl1TxMw==" algorithmName="SHA-512" password="CC35"/>
  <autoFilter ref="C95:K1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631311115"/>
    <hyperlink ref="F105" r:id="rId2" display="https://podminky.urs.cz/item/CS_URS_2022_02/953943211"/>
    <hyperlink ref="F111" r:id="rId3" display="https://podminky.urs.cz/item/CS_URS_2022_02/953993311"/>
    <hyperlink ref="F123" r:id="rId4" display="https://podminky.urs.cz/item/CS_URS_2022_02/751398021"/>
    <hyperlink ref="F129" r:id="rId5" display="https://podminky.urs.cz/item/CS_URS_2022_02/751398021"/>
    <hyperlink ref="F134" r:id="rId6" display="https://podminky.urs.cz/item/CS_URS_2022_02/763171312"/>
    <hyperlink ref="F139" r:id="rId7" display="https://podminky.urs.cz/item/CS_URS_2022_02/763172352"/>
    <hyperlink ref="F155" r:id="rId8" display="https://podminky.urs.cz/item/CS_URS_2022_02/767531111"/>
    <hyperlink ref="F168" r:id="rId9" display="https://podminky.urs.cz/item/CS_URS_2022_02/767531121"/>
    <hyperlink ref="F185" r:id="rId10" display="https://podminky.urs.cz/item/CS_URS_2022_02/781491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7613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ROUND((SUM(BE93:BE156)),  2)</f>
        <v>0</v>
      </c>
      <c r="G35" s="39"/>
      <c r="H35" s="39"/>
      <c r="I35" s="159">
        <v>0.20999999999999999</v>
      </c>
      <c r="J35" s="158">
        <f>ROUND(((SUM(BE93:BE156))*I35),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ROUND((SUM(BF93:BF156)),  2)</f>
        <v>0</v>
      </c>
      <c r="G36" s="39"/>
      <c r="H36" s="39"/>
      <c r="I36" s="159">
        <v>0.14999999999999999</v>
      </c>
      <c r="J36" s="158">
        <f>ROUND(((SUM(BF93:BF156))*I36),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ROUND((SUM(BG93:BG156)),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ROUND((SUM(BH93:BH156)),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ROUND((SUM(BI93:BI156)),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s - FVE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2075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7614</v>
      </c>
      <c r="E66" s="179"/>
      <c r="F66" s="179"/>
      <c r="G66" s="179"/>
      <c r="H66" s="179"/>
      <c r="I66" s="179"/>
      <c r="J66" s="180">
        <f>J137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7615</v>
      </c>
      <c r="E67" s="184"/>
      <c r="F67" s="184"/>
      <c r="G67" s="184"/>
      <c r="H67" s="184"/>
      <c r="I67" s="184"/>
      <c r="J67" s="185">
        <f>J138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7616</v>
      </c>
      <c r="E68" s="184"/>
      <c r="F68" s="184"/>
      <c r="G68" s="184"/>
      <c r="H68" s="184"/>
      <c r="I68" s="184"/>
      <c r="J68" s="185">
        <f>J143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3087</v>
      </c>
      <c r="E69" s="179"/>
      <c r="F69" s="179"/>
      <c r="G69" s="179"/>
      <c r="H69" s="179"/>
      <c r="I69" s="179"/>
      <c r="J69" s="180">
        <f>J150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4119</v>
      </c>
      <c r="E70" s="184"/>
      <c r="F70" s="184"/>
      <c r="G70" s="184"/>
      <c r="H70" s="184"/>
      <c r="I70" s="184"/>
      <c r="J70" s="185">
        <f>J151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3088</v>
      </c>
      <c r="E71" s="184"/>
      <c r="F71" s="184"/>
      <c r="G71" s="184"/>
      <c r="H71" s="184"/>
      <c r="I71" s="184"/>
      <c r="J71" s="185">
        <f>J154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4201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s - FVE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P94+P137+P150</f>
        <v>0</v>
      </c>
      <c r="Q93" s="97"/>
      <c r="R93" s="195">
        <f>R94+R137+R150</f>
        <v>3.861647500000001</v>
      </c>
      <c r="S93" s="97"/>
      <c r="T93" s="196">
        <f>T94+T137+T150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BK94+BK137+BK150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565</v>
      </c>
      <c r="F94" s="201" t="s">
        <v>566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</f>
        <v>0</v>
      </c>
      <c r="Q94" s="206"/>
      <c r="R94" s="207">
        <f>R95</f>
        <v>3.5419475000000009</v>
      </c>
      <c r="S94" s="206"/>
      <c r="T94" s="208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83</v>
      </c>
      <c r="AT94" s="210" t="s">
        <v>73</v>
      </c>
      <c r="AU94" s="210" t="s">
        <v>74</v>
      </c>
      <c r="AY94" s="209" t="s">
        <v>289</v>
      </c>
      <c r="BK94" s="211">
        <f>BK95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2300</v>
      </c>
      <c r="F95" s="212" t="s">
        <v>2301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SUM(P96:P136)</f>
        <v>0</v>
      </c>
      <c r="Q95" s="206"/>
      <c r="R95" s="207">
        <f>SUM(R96:R136)</f>
        <v>3.5419475000000009</v>
      </c>
      <c r="S95" s="206"/>
      <c r="T95" s="208">
        <f>SUM(T96:T136)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83</v>
      </c>
      <c r="AT95" s="210" t="s">
        <v>73</v>
      </c>
      <c r="AU95" s="210" t="s">
        <v>81</v>
      </c>
      <c r="AY95" s="209" t="s">
        <v>289</v>
      </c>
      <c r="BK95" s="211">
        <f>SUM(BK96:BK136)</f>
        <v>0</v>
      </c>
    </row>
    <row r="96" s="2" customFormat="1" ht="24.15" customHeight="1">
      <c r="A96" s="39"/>
      <c r="B96" s="40"/>
      <c r="C96" s="214" t="s">
        <v>428</v>
      </c>
      <c r="D96" s="214" t="s">
        <v>292</v>
      </c>
      <c r="E96" s="215" t="s">
        <v>7617</v>
      </c>
      <c r="F96" s="216" t="s">
        <v>7618</v>
      </c>
      <c r="G96" s="217" t="s">
        <v>141</v>
      </c>
      <c r="H96" s="218">
        <v>1150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7619</v>
      </c>
    </row>
    <row r="97" s="2" customFormat="1">
      <c r="A97" s="39"/>
      <c r="B97" s="40"/>
      <c r="C97" s="41"/>
      <c r="D97" s="227" t="s">
        <v>299</v>
      </c>
      <c r="E97" s="41"/>
      <c r="F97" s="228" t="s">
        <v>7620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21.75" customHeight="1">
      <c r="A98" s="39"/>
      <c r="B98" s="40"/>
      <c r="C98" s="265" t="s">
        <v>569</v>
      </c>
      <c r="D98" s="265" t="s">
        <v>357</v>
      </c>
      <c r="E98" s="266" t="s">
        <v>7621</v>
      </c>
      <c r="F98" s="267" t="s">
        <v>7622</v>
      </c>
      <c r="G98" s="268" t="s">
        <v>141</v>
      </c>
      <c r="H98" s="269">
        <v>1380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382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7623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7624</v>
      </c>
      <c r="G99" s="244"/>
      <c r="H99" s="247">
        <v>1380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14" t="s">
        <v>393</v>
      </c>
      <c r="D100" s="214" t="s">
        <v>292</v>
      </c>
      <c r="E100" s="215" t="s">
        <v>7625</v>
      </c>
      <c r="F100" s="216" t="s">
        <v>7626</v>
      </c>
      <c r="G100" s="217" t="s">
        <v>141</v>
      </c>
      <c r="H100" s="218">
        <v>120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7627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7628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65" t="s">
        <v>400</v>
      </c>
      <c r="D102" s="265" t="s">
        <v>357</v>
      </c>
      <c r="E102" s="266" t="s">
        <v>2456</v>
      </c>
      <c r="F102" s="267" t="s">
        <v>2457</v>
      </c>
      <c r="G102" s="268" t="s">
        <v>141</v>
      </c>
      <c r="H102" s="269">
        <v>138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0.00012</v>
      </c>
      <c r="R102" s="223">
        <f>Q102*H102</f>
        <v>0.016560000000000002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7629</v>
      </c>
    </row>
    <row r="103" s="14" customFormat="1">
      <c r="A103" s="14"/>
      <c r="B103" s="243"/>
      <c r="C103" s="244"/>
      <c r="D103" s="234" t="s">
        <v>301</v>
      </c>
      <c r="E103" s="244"/>
      <c r="F103" s="246" t="s">
        <v>7630</v>
      </c>
      <c r="G103" s="244"/>
      <c r="H103" s="247">
        <v>138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4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578</v>
      </c>
      <c r="D104" s="214" t="s">
        <v>292</v>
      </c>
      <c r="E104" s="215" t="s">
        <v>2549</v>
      </c>
      <c r="F104" s="216" t="s">
        <v>2550</v>
      </c>
      <c r="G104" s="217" t="s">
        <v>141</v>
      </c>
      <c r="H104" s="218">
        <v>5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7631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2552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7.8" customHeight="1">
      <c r="A106" s="39"/>
      <c r="B106" s="40"/>
      <c r="C106" s="265" t="s">
        <v>585</v>
      </c>
      <c r="D106" s="265" t="s">
        <v>357</v>
      </c>
      <c r="E106" s="266" t="s">
        <v>7632</v>
      </c>
      <c r="F106" s="267" t="s">
        <v>7633</v>
      </c>
      <c r="G106" s="268" t="s">
        <v>141</v>
      </c>
      <c r="H106" s="269">
        <v>5.75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5.0000000000000002E-05</v>
      </c>
      <c r="R106" s="223">
        <f>Q106*H106</f>
        <v>0.0002875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7634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7635</v>
      </c>
      <c r="G107" s="244"/>
      <c r="H107" s="247">
        <v>5.75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24.15" customHeight="1">
      <c r="A108" s="39"/>
      <c r="B108" s="40"/>
      <c r="C108" s="214" t="s">
        <v>652</v>
      </c>
      <c r="D108" s="214" t="s">
        <v>292</v>
      </c>
      <c r="E108" s="215" t="s">
        <v>7636</v>
      </c>
      <c r="F108" s="216" t="s">
        <v>7637</v>
      </c>
      <c r="G108" s="217" t="s">
        <v>620</v>
      </c>
      <c r="H108" s="218">
        <v>32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7638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7639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4.15" customHeight="1">
      <c r="A110" s="39"/>
      <c r="B110" s="40"/>
      <c r="C110" s="265" t="s">
        <v>606</v>
      </c>
      <c r="D110" s="265" t="s">
        <v>357</v>
      </c>
      <c r="E110" s="266" t="s">
        <v>7640</v>
      </c>
      <c r="F110" s="267" t="s">
        <v>7641</v>
      </c>
      <c r="G110" s="268" t="s">
        <v>620</v>
      </c>
      <c r="H110" s="269">
        <v>32</v>
      </c>
      <c r="I110" s="270"/>
      <c r="J110" s="271">
        <f>ROUND(I110*H110,2)</f>
        <v>0</v>
      </c>
      <c r="K110" s="267" t="s">
        <v>296</v>
      </c>
      <c r="L110" s="272"/>
      <c r="M110" s="273" t="s">
        <v>19</v>
      </c>
      <c r="N110" s="274" t="s">
        <v>45</v>
      </c>
      <c r="O110" s="85"/>
      <c r="P110" s="223">
        <f>O110*H110</f>
        <v>0</v>
      </c>
      <c r="Q110" s="223">
        <v>0.00020000000000000001</v>
      </c>
      <c r="R110" s="223">
        <f>Q110*H110</f>
        <v>0.0064000000000000003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382</v>
      </c>
      <c r="AT110" s="225" t="s">
        <v>357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7642</v>
      </c>
    </row>
    <row r="111" s="2" customFormat="1" ht="24.15" customHeight="1">
      <c r="A111" s="39"/>
      <c r="B111" s="40"/>
      <c r="C111" s="214" t="s">
        <v>139</v>
      </c>
      <c r="D111" s="214" t="s">
        <v>292</v>
      </c>
      <c r="E111" s="215" t="s">
        <v>7643</v>
      </c>
      <c r="F111" s="216" t="s">
        <v>7644</v>
      </c>
      <c r="G111" s="217" t="s">
        <v>620</v>
      </c>
      <c r="H111" s="218">
        <v>16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7645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7646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24.15" customHeight="1">
      <c r="A113" s="39"/>
      <c r="B113" s="40"/>
      <c r="C113" s="265" t="s">
        <v>297</v>
      </c>
      <c r="D113" s="265" t="s">
        <v>357</v>
      </c>
      <c r="E113" s="266" t="s">
        <v>7647</v>
      </c>
      <c r="F113" s="267" t="s">
        <v>7648</v>
      </c>
      <c r="G113" s="268" t="s">
        <v>1996</v>
      </c>
      <c r="H113" s="269">
        <v>16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0.078</v>
      </c>
      <c r="R113" s="223">
        <f>Q113*H113</f>
        <v>1.248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7649</v>
      </c>
    </row>
    <row r="114" s="2" customFormat="1" ht="24.15" customHeight="1">
      <c r="A114" s="39"/>
      <c r="B114" s="40"/>
      <c r="C114" s="214" t="s">
        <v>81</v>
      </c>
      <c r="D114" s="214" t="s">
        <v>292</v>
      </c>
      <c r="E114" s="215" t="s">
        <v>7650</v>
      </c>
      <c r="F114" s="216" t="s">
        <v>7651</v>
      </c>
      <c r="G114" s="217" t="s">
        <v>620</v>
      </c>
      <c r="H114" s="218">
        <v>160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7652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7653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65" t="s">
        <v>83</v>
      </c>
      <c r="D116" s="265" t="s">
        <v>357</v>
      </c>
      <c r="E116" s="266" t="s">
        <v>7654</v>
      </c>
      <c r="F116" s="267" t="s">
        <v>7655</v>
      </c>
      <c r="G116" s="268" t="s">
        <v>620</v>
      </c>
      <c r="H116" s="269">
        <v>160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0.0061000000000000004</v>
      </c>
      <c r="R116" s="223">
        <f>Q116*H116</f>
        <v>0.97600000000000009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7656</v>
      </c>
    </row>
    <row r="117" s="2" customFormat="1" ht="49.05" customHeight="1">
      <c r="A117" s="39"/>
      <c r="B117" s="40"/>
      <c r="C117" s="214" t="s">
        <v>461</v>
      </c>
      <c r="D117" s="214" t="s">
        <v>292</v>
      </c>
      <c r="E117" s="215" t="s">
        <v>7657</v>
      </c>
      <c r="F117" s="216" t="s">
        <v>7658</v>
      </c>
      <c r="G117" s="217" t="s">
        <v>620</v>
      </c>
      <c r="H117" s="218">
        <v>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7659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7660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37.8" customHeight="1">
      <c r="A119" s="39"/>
      <c r="B119" s="40"/>
      <c r="C119" s="265" t="s">
        <v>473</v>
      </c>
      <c r="D119" s="265" t="s">
        <v>357</v>
      </c>
      <c r="E119" s="266" t="s">
        <v>7661</v>
      </c>
      <c r="F119" s="267" t="s">
        <v>7662</v>
      </c>
      <c r="G119" s="268" t="s">
        <v>620</v>
      </c>
      <c r="H119" s="269">
        <v>1</v>
      </c>
      <c r="I119" s="270"/>
      <c r="J119" s="271">
        <f>ROUND(I119*H119,2)</f>
        <v>0</v>
      </c>
      <c r="K119" s="267" t="s">
        <v>296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0.73199999999999998</v>
      </c>
      <c r="R119" s="223">
        <f>Q119*H119</f>
        <v>0.73199999999999998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7663</v>
      </c>
    </row>
    <row r="120" s="2" customFormat="1" ht="44.25" customHeight="1">
      <c r="A120" s="39"/>
      <c r="B120" s="40"/>
      <c r="C120" s="214" t="s">
        <v>491</v>
      </c>
      <c r="D120" s="214" t="s">
        <v>292</v>
      </c>
      <c r="E120" s="215" t="s">
        <v>7664</v>
      </c>
      <c r="F120" s="216" t="s">
        <v>7665</v>
      </c>
      <c r="G120" s="217" t="s">
        <v>620</v>
      </c>
      <c r="H120" s="218">
        <v>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7666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7667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37.8" customHeight="1">
      <c r="A122" s="39"/>
      <c r="B122" s="40"/>
      <c r="C122" s="265" t="s">
        <v>360</v>
      </c>
      <c r="D122" s="265" t="s">
        <v>357</v>
      </c>
      <c r="E122" s="266" t="s">
        <v>7668</v>
      </c>
      <c r="F122" s="267" t="s">
        <v>7669</v>
      </c>
      <c r="G122" s="268" t="s">
        <v>620</v>
      </c>
      <c r="H122" s="269">
        <v>1</v>
      </c>
      <c r="I122" s="270"/>
      <c r="J122" s="271">
        <f>ROUND(I122*H122,2)</f>
        <v>0</v>
      </c>
      <c r="K122" s="267" t="s">
        <v>296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0.014999999999999999</v>
      </c>
      <c r="R122" s="223">
        <f>Q122*H122</f>
        <v>0.014999999999999999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382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7670</v>
      </c>
    </row>
    <row r="123" s="2" customFormat="1" ht="44.25" customHeight="1">
      <c r="A123" s="39"/>
      <c r="B123" s="40"/>
      <c r="C123" s="214" t="s">
        <v>356</v>
      </c>
      <c r="D123" s="214" t="s">
        <v>292</v>
      </c>
      <c r="E123" s="215" t="s">
        <v>2880</v>
      </c>
      <c r="F123" s="216" t="s">
        <v>6157</v>
      </c>
      <c r="G123" s="217" t="s">
        <v>620</v>
      </c>
      <c r="H123" s="218">
        <v>1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7671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6159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55.5" customHeight="1">
      <c r="A125" s="39"/>
      <c r="B125" s="40"/>
      <c r="C125" s="214" t="s">
        <v>365</v>
      </c>
      <c r="D125" s="214" t="s">
        <v>292</v>
      </c>
      <c r="E125" s="215" t="s">
        <v>2884</v>
      </c>
      <c r="F125" s="216" t="s">
        <v>6160</v>
      </c>
      <c r="G125" s="217" t="s">
        <v>620</v>
      </c>
      <c r="H125" s="218">
        <v>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7672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6162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33" customHeight="1">
      <c r="A127" s="39"/>
      <c r="B127" s="40"/>
      <c r="C127" s="214" t="s">
        <v>8</v>
      </c>
      <c r="D127" s="214" t="s">
        <v>292</v>
      </c>
      <c r="E127" s="215" t="s">
        <v>2363</v>
      </c>
      <c r="F127" s="216" t="s">
        <v>5920</v>
      </c>
      <c r="G127" s="217" t="s">
        <v>141</v>
      </c>
      <c r="H127" s="218">
        <v>80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7673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5922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16.5" customHeight="1">
      <c r="A129" s="39"/>
      <c r="B129" s="40"/>
      <c r="C129" s="265" t="s">
        <v>573</v>
      </c>
      <c r="D129" s="265" t="s">
        <v>357</v>
      </c>
      <c r="E129" s="266" t="s">
        <v>2360</v>
      </c>
      <c r="F129" s="267" t="s">
        <v>2361</v>
      </c>
      <c r="G129" s="268" t="s">
        <v>141</v>
      </c>
      <c r="H129" s="269">
        <v>80</v>
      </c>
      <c r="I129" s="270"/>
      <c r="J129" s="271">
        <f>ROUND(I129*H129,2)</f>
        <v>0</v>
      </c>
      <c r="K129" s="267" t="s">
        <v>296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0.0035000000000000001</v>
      </c>
      <c r="R129" s="223">
        <f>Q129*H129</f>
        <v>0.28000000000000003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7674</v>
      </c>
    </row>
    <row r="130" s="2" customFormat="1" ht="33" customHeight="1">
      <c r="A130" s="39"/>
      <c r="B130" s="40"/>
      <c r="C130" s="214" t="s">
        <v>612</v>
      </c>
      <c r="D130" s="214" t="s">
        <v>292</v>
      </c>
      <c r="E130" s="215" t="s">
        <v>2369</v>
      </c>
      <c r="F130" s="216" t="s">
        <v>5924</v>
      </c>
      <c r="G130" s="217" t="s">
        <v>141</v>
      </c>
      <c r="H130" s="218">
        <v>40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7675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5926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65" t="s">
        <v>644</v>
      </c>
      <c r="D132" s="265" t="s">
        <v>357</v>
      </c>
      <c r="E132" s="266" t="s">
        <v>7676</v>
      </c>
      <c r="F132" s="267" t="s">
        <v>7677</v>
      </c>
      <c r="G132" s="268" t="s">
        <v>141</v>
      </c>
      <c r="H132" s="269">
        <v>40</v>
      </c>
      <c r="I132" s="270"/>
      <c r="J132" s="271">
        <f>ROUND(I132*H132,2)</f>
        <v>0</v>
      </c>
      <c r="K132" s="267" t="s">
        <v>296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0.0064999999999999997</v>
      </c>
      <c r="R132" s="223">
        <f>Q132*H132</f>
        <v>0.26000000000000001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382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7678</v>
      </c>
    </row>
    <row r="133" s="2" customFormat="1" ht="49.05" customHeight="1">
      <c r="A133" s="39"/>
      <c r="B133" s="40"/>
      <c r="C133" s="214" t="s">
        <v>351</v>
      </c>
      <c r="D133" s="214" t="s">
        <v>292</v>
      </c>
      <c r="E133" s="215" t="s">
        <v>7679</v>
      </c>
      <c r="F133" s="216" t="s">
        <v>7680</v>
      </c>
      <c r="G133" s="217" t="s">
        <v>620</v>
      </c>
      <c r="H133" s="218">
        <v>5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0.0015399999999999999</v>
      </c>
      <c r="R133" s="223">
        <f>Q133*H133</f>
        <v>0.0076999999999999994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7681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7682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2" customFormat="1" ht="44.25" customHeight="1">
      <c r="A135" s="39"/>
      <c r="B135" s="40"/>
      <c r="C135" s="214" t="s">
        <v>382</v>
      </c>
      <c r="D135" s="214" t="s">
        <v>292</v>
      </c>
      <c r="E135" s="215" t="s">
        <v>7683</v>
      </c>
      <c r="F135" s="216" t="s">
        <v>7684</v>
      </c>
      <c r="G135" s="217" t="s">
        <v>239</v>
      </c>
      <c r="H135" s="218">
        <v>3.5419999999999998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7685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7686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2" customFormat="1" ht="25.92" customHeight="1">
      <c r="A137" s="12"/>
      <c r="B137" s="198"/>
      <c r="C137" s="199"/>
      <c r="D137" s="200" t="s">
        <v>73</v>
      </c>
      <c r="E137" s="201" t="s">
        <v>357</v>
      </c>
      <c r="F137" s="201" t="s">
        <v>7687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P138+P143</f>
        <v>0</v>
      </c>
      <c r="Q137" s="206"/>
      <c r="R137" s="207">
        <f>R138+R143</f>
        <v>0.31969999999999998</v>
      </c>
      <c r="S137" s="206"/>
      <c r="T137" s="208">
        <f>T138+T143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139</v>
      </c>
      <c r="AT137" s="210" t="s">
        <v>73</v>
      </c>
      <c r="AU137" s="210" t="s">
        <v>74</v>
      </c>
      <c r="AY137" s="209" t="s">
        <v>289</v>
      </c>
      <c r="BK137" s="211">
        <f>BK138+BK143</f>
        <v>0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7688</v>
      </c>
      <c r="F138" s="212" t="s">
        <v>7689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SUM(P139:P142)</f>
        <v>0</v>
      </c>
      <c r="Q138" s="206"/>
      <c r="R138" s="207">
        <f>SUM(R139:R142)</f>
        <v>0.26219999999999999</v>
      </c>
      <c r="S138" s="206"/>
      <c r="T138" s="208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139</v>
      </c>
      <c r="AT138" s="210" t="s">
        <v>73</v>
      </c>
      <c r="AU138" s="210" t="s">
        <v>81</v>
      </c>
      <c r="AY138" s="209" t="s">
        <v>289</v>
      </c>
      <c r="BK138" s="211">
        <f>SUM(BK139:BK142)</f>
        <v>0</v>
      </c>
    </row>
    <row r="139" s="2" customFormat="1" ht="55.5" customHeight="1">
      <c r="A139" s="39"/>
      <c r="B139" s="40"/>
      <c r="C139" s="214" t="s">
        <v>526</v>
      </c>
      <c r="D139" s="214" t="s">
        <v>292</v>
      </c>
      <c r="E139" s="215" t="s">
        <v>7690</v>
      </c>
      <c r="F139" s="216" t="s">
        <v>7691</v>
      </c>
      <c r="G139" s="217" t="s">
        <v>141</v>
      </c>
      <c r="H139" s="218">
        <v>95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1969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1969</v>
      </c>
      <c r="BM139" s="225" t="s">
        <v>7692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7693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24.15" customHeight="1">
      <c r="A141" s="39"/>
      <c r="B141" s="40"/>
      <c r="C141" s="265" t="s">
        <v>531</v>
      </c>
      <c r="D141" s="265" t="s">
        <v>357</v>
      </c>
      <c r="E141" s="266" t="s">
        <v>7694</v>
      </c>
      <c r="F141" s="267" t="s">
        <v>7695</v>
      </c>
      <c r="G141" s="268" t="s">
        <v>141</v>
      </c>
      <c r="H141" s="269">
        <v>109.25</v>
      </c>
      <c r="I141" s="270"/>
      <c r="J141" s="271">
        <f>ROUND(I141*H141,2)</f>
        <v>0</v>
      </c>
      <c r="K141" s="267" t="s">
        <v>296</v>
      </c>
      <c r="L141" s="272"/>
      <c r="M141" s="273" t="s">
        <v>19</v>
      </c>
      <c r="N141" s="274" t="s">
        <v>45</v>
      </c>
      <c r="O141" s="85"/>
      <c r="P141" s="223">
        <f>O141*H141</f>
        <v>0</v>
      </c>
      <c r="Q141" s="223">
        <v>0.0023999999999999998</v>
      </c>
      <c r="R141" s="223">
        <f>Q141*H141</f>
        <v>0.26219999999999999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1197</v>
      </c>
      <c r="AT141" s="225" t="s">
        <v>357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1197</v>
      </c>
      <c r="BM141" s="225" t="s">
        <v>7696</v>
      </c>
    </row>
    <row r="142" s="14" customFormat="1">
      <c r="A142" s="14"/>
      <c r="B142" s="243"/>
      <c r="C142" s="244"/>
      <c r="D142" s="234" t="s">
        <v>301</v>
      </c>
      <c r="E142" s="244"/>
      <c r="F142" s="246" t="s">
        <v>7697</v>
      </c>
      <c r="G142" s="244"/>
      <c r="H142" s="247">
        <v>109.25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4</v>
      </c>
      <c r="AX142" s="14" t="s">
        <v>81</v>
      </c>
      <c r="AY142" s="253" t="s">
        <v>289</v>
      </c>
    </row>
    <row r="143" s="12" customFormat="1" ht="22.8" customHeight="1">
      <c r="A143" s="12"/>
      <c r="B143" s="198"/>
      <c r="C143" s="199"/>
      <c r="D143" s="200" t="s">
        <v>73</v>
      </c>
      <c r="E143" s="212" t="s">
        <v>7698</v>
      </c>
      <c r="F143" s="212" t="s">
        <v>7699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SUM(P144:P149)</f>
        <v>0</v>
      </c>
      <c r="Q143" s="206"/>
      <c r="R143" s="207">
        <f>SUM(R144:R149)</f>
        <v>0.057500000000000002</v>
      </c>
      <c r="S143" s="206"/>
      <c r="T143" s="208">
        <f>SUM(T144:T149)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139</v>
      </c>
      <c r="AT143" s="210" t="s">
        <v>73</v>
      </c>
      <c r="AU143" s="210" t="s">
        <v>81</v>
      </c>
      <c r="AY143" s="209" t="s">
        <v>289</v>
      </c>
      <c r="BK143" s="211">
        <f>SUM(BK144:BK149)</f>
        <v>0</v>
      </c>
    </row>
    <row r="144" s="2" customFormat="1" ht="90" customHeight="1">
      <c r="A144" s="39"/>
      <c r="B144" s="40"/>
      <c r="C144" s="214" t="s">
        <v>7</v>
      </c>
      <c r="D144" s="214" t="s">
        <v>292</v>
      </c>
      <c r="E144" s="215" t="s">
        <v>7700</v>
      </c>
      <c r="F144" s="216" t="s">
        <v>7701</v>
      </c>
      <c r="G144" s="217" t="s">
        <v>141</v>
      </c>
      <c r="H144" s="218">
        <v>70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1969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1969</v>
      </c>
      <c r="BM144" s="225" t="s">
        <v>7702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7703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388</v>
      </c>
      <c r="D146" s="265" t="s">
        <v>357</v>
      </c>
      <c r="E146" s="266" t="s">
        <v>2424</v>
      </c>
      <c r="F146" s="267" t="s">
        <v>2425</v>
      </c>
      <c r="G146" s="268" t="s">
        <v>141</v>
      </c>
      <c r="H146" s="269">
        <v>70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0.00017000000000000001</v>
      </c>
      <c r="R146" s="223">
        <f>Q146*H146</f>
        <v>0.011900000000000001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7704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1969</v>
      </c>
      <c r="BM146" s="225" t="s">
        <v>7705</v>
      </c>
    </row>
    <row r="147" s="2" customFormat="1" ht="66.75" customHeight="1">
      <c r="A147" s="39"/>
      <c r="B147" s="40"/>
      <c r="C147" s="214" t="s">
        <v>442</v>
      </c>
      <c r="D147" s="214" t="s">
        <v>292</v>
      </c>
      <c r="E147" s="215" t="s">
        <v>7706</v>
      </c>
      <c r="F147" s="216" t="s">
        <v>7707</v>
      </c>
      <c r="G147" s="217" t="s">
        <v>141</v>
      </c>
      <c r="H147" s="218">
        <v>95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1969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1969</v>
      </c>
      <c r="BM147" s="225" t="s">
        <v>7708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7709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24.15" customHeight="1">
      <c r="A149" s="39"/>
      <c r="B149" s="40"/>
      <c r="C149" s="265" t="s">
        <v>448</v>
      </c>
      <c r="D149" s="265" t="s">
        <v>357</v>
      </c>
      <c r="E149" s="266" t="s">
        <v>2437</v>
      </c>
      <c r="F149" s="267" t="s">
        <v>2438</v>
      </c>
      <c r="G149" s="268" t="s">
        <v>141</v>
      </c>
      <c r="H149" s="269">
        <v>95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0.00048000000000000001</v>
      </c>
      <c r="R149" s="223">
        <f>Q149*H149</f>
        <v>0.045600000000000002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7704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1969</v>
      </c>
      <c r="BM149" s="225" t="s">
        <v>7710</v>
      </c>
    </row>
    <row r="150" s="12" customFormat="1" ht="25.92" customHeight="1">
      <c r="A150" s="12"/>
      <c r="B150" s="198"/>
      <c r="C150" s="199"/>
      <c r="D150" s="200" t="s">
        <v>73</v>
      </c>
      <c r="E150" s="201" t="s">
        <v>148</v>
      </c>
      <c r="F150" s="201" t="s">
        <v>3463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P151+P154</f>
        <v>0</v>
      </c>
      <c r="Q150" s="206"/>
      <c r="R150" s="207">
        <f>R151+R154</f>
        <v>0</v>
      </c>
      <c r="S150" s="206"/>
      <c r="T150" s="208">
        <f>T151+T154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461</v>
      </c>
      <c r="AT150" s="210" t="s">
        <v>73</v>
      </c>
      <c r="AU150" s="210" t="s">
        <v>74</v>
      </c>
      <c r="AY150" s="209" t="s">
        <v>289</v>
      </c>
      <c r="BK150" s="211">
        <f>BK151+BK154</f>
        <v>0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4126</v>
      </c>
      <c r="F151" s="212" t="s">
        <v>4127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SUM(P152:P153)</f>
        <v>0</v>
      </c>
      <c r="Q151" s="206"/>
      <c r="R151" s="207">
        <f>SUM(R152:R153)</f>
        <v>0</v>
      </c>
      <c r="S151" s="206"/>
      <c r="T151" s="208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461</v>
      </c>
      <c r="AT151" s="210" t="s">
        <v>73</v>
      </c>
      <c r="AU151" s="210" t="s">
        <v>81</v>
      </c>
      <c r="AY151" s="209" t="s">
        <v>289</v>
      </c>
      <c r="BK151" s="211">
        <f>SUM(BK152:BK153)</f>
        <v>0</v>
      </c>
    </row>
    <row r="152" s="2" customFormat="1" ht="16.5" customHeight="1">
      <c r="A152" s="39"/>
      <c r="B152" s="40"/>
      <c r="C152" s="214" t="s">
        <v>376</v>
      </c>
      <c r="D152" s="214" t="s">
        <v>292</v>
      </c>
      <c r="E152" s="215" t="s">
        <v>4147</v>
      </c>
      <c r="F152" s="216" t="s">
        <v>4148</v>
      </c>
      <c r="G152" s="217" t="s">
        <v>2912</v>
      </c>
      <c r="H152" s="218">
        <v>1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4156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4156</v>
      </c>
      <c r="BM152" s="225" t="s">
        <v>7711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7712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3464</v>
      </c>
      <c r="F154" s="212" t="s">
        <v>3465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461</v>
      </c>
      <c r="AT154" s="210" t="s">
        <v>73</v>
      </c>
      <c r="AU154" s="210" t="s">
        <v>81</v>
      </c>
      <c r="AY154" s="209" t="s">
        <v>289</v>
      </c>
      <c r="BK154" s="211">
        <f>SUM(BK155:BK156)</f>
        <v>0</v>
      </c>
    </row>
    <row r="155" s="2" customFormat="1" ht="16.5" customHeight="1">
      <c r="A155" s="39"/>
      <c r="B155" s="40"/>
      <c r="C155" s="214" t="s">
        <v>370</v>
      </c>
      <c r="D155" s="214" t="s">
        <v>292</v>
      </c>
      <c r="E155" s="215" t="s">
        <v>3469</v>
      </c>
      <c r="F155" s="216" t="s">
        <v>7713</v>
      </c>
      <c r="G155" s="217" t="s">
        <v>2912</v>
      </c>
      <c r="H155" s="218">
        <v>1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4156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4156</v>
      </c>
      <c r="BM155" s="225" t="s">
        <v>7714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7715</v>
      </c>
      <c r="G156" s="41"/>
      <c r="H156" s="41"/>
      <c r="I156" s="229"/>
      <c r="J156" s="41"/>
      <c r="K156" s="41"/>
      <c r="L156" s="45"/>
      <c r="M156" s="278"/>
      <c r="N156" s="279"/>
      <c r="O156" s="280"/>
      <c r="P156" s="280"/>
      <c r="Q156" s="280"/>
      <c r="R156" s="280"/>
      <c r="S156" s="280"/>
      <c r="T156" s="281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6.96" customHeight="1">
      <c r="A157" s="39"/>
      <c r="B157" s="60"/>
      <c r="C157" s="61"/>
      <c r="D157" s="61"/>
      <c r="E157" s="61"/>
      <c r="F157" s="61"/>
      <c r="G157" s="61"/>
      <c r="H157" s="61"/>
      <c r="I157" s="61"/>
      <c r="J157" s="61"/>
      <c r="K157" s="61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bdArzCZNOW8uqW6Ps+yDjkKs4bI0+K7Jkagp96/0Y9JLTLqJsHB1TRpEK/8ugfGc3og0QCC/DilttNalxnacEg==" hashValue="QSGM66TnyCRps26ZeuBKeCPd2esxbchyNk7diFnCVy8R06cg4r9sE/Y0tHgbFjASzs6xkbpBnOt4VIZnORdYxw==" algorithmName="SHA-512" password="CC35"/>
  <autoFilter ref="C92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741120224"/>
    <hyperlink ref="F101" r:id="rId2" display="https://podminky.urs.cz/item/CS_URS_2022_02/741122211"/>
    <hyperlink ref="F105" r:id="rId3" display="https://podminky.urs.cz/item/CS_URS_2022_02/741124703"/>
    <hyperlink ref="F109" r:id="rId4" display="https://podminky.urs.cz/item/CS_URS_2022_02/741130420"/>
    <hyperlink ref="F112" r:id="rId5" display="https://podminky.urs.cz/item/CS_URS_2022_02/741711011"/>
    <hyperlink ref="F115" r:id="rId6" display="https://podminky.urs.cz/item/CS_URS_2022_02/741721011"/>
    <hyperlink ref="F118" r:id="rId7" display="https://podminky.urs.cz/item/CS_URS_2022_02/741730021"/>
    <hyperlink ref="F121" r:id="rId8" display="https://podminky.urs.cz/item/CS_URS_2022_02/741791211"/>
    <hyperlink ref="F124" r:id="rId9" display="https://podminky.urs.cz/item/CS_URS_2022_02/741810003"/>
    <hyperlink ref="F126" r:id="rId10" display="https://podminky.urs.cz/item/CS_URS_2022_02/741810011"/>
    <hyperlink ref="F128" r:id="rId11" display="https://podminky.urs.cz/item/CS_URS_2022_02/741910412"/>
    <hyperlink ref="F131" r:id="rId12" display="https://podminky.urs.cz/item/CS_URS_2022_02/741910414"/>
    <hyperlink ref="F134" r:id="rId13" display="https://podminky.urs.cz/item/CS_URS_2022_02/741920314"/>
    <hyperlink ref="F136" r:id="rId14" display="https://podminky.urs.cz/item/CS_URS_2022_02/998741103"/>
    <hyperlink ref="F140" r:id="rId15" display="https://podminky.urs.cz/item/CS_URS_2022_02/210812051"/>
    <hyperlink ref="F145" r:id="rId16" display="https://podminky.urs.cz/item/CS_URS_2022_02/220061579"/>
    <hyperlink ref="F148" r:id="rId17" display="https://podminky.urs.cz/item/CS_URS_2022_02/220270330"/>
    <hyperlink ref="F153" r:id="rId18" display="https://podminky.urs.cz/item/CS_URS_2022_02/013254000"/>
    <hyperlink ref="F156" r:id="rId19" display="https://podminky.urs.cz/item/CS_URS_2022_02/045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4201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ROUND((SUM(BE92:BE142)),  2)</f>
        <v>0</v>
      </c>
      <c r="G35" s="39"/>
      <c r="H35" s="39"/>
      <c r="I35" s="159">
        <v>0.20999999999999999</v>
      </c>
      <c r="J35" s="158">
        <f>ROUND(((SUM(BE92:BE142))*I35),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ROUND((SUM(BF92:BF142)),  2)</f>
        <v>0</v>
      </c>
      <c r="G36" s="39"/>
      <c r="H36" s="39"/>
      <c r="I36" s="159">
        <v>0.14999999999999999</v>
      </c>
      <c r="J36" s="158">
        <f>ROUND(((SUM(BF92:BF142))*I36),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ROUND((SUM(BG92:BG142)),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ROUND((SUM(BH92:BH142)),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ROUND((SUM(BI92:BI142)),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4201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4119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4120</v>
      </c>
      <c r="E68" s="184"/>
      <c r="F68" s="184"/>
      <c r="G68" s="184"/>
      <c r="H68" s="184"/>
      <c r="I68" s="184"/>
      <c r="J68" s="185">
        <f>J113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4121</v>
      </c>
      <c r="E69" s="184"/>
      <c r="F69" s="184"/>
      <c r="G69" s="184"/>
      <c r="H69" s="184"/>
      <c r="I69" s="184"/>
      <c r="J69" s="185">
        <f>J118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4201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228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228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228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4122</v>
      </c>
      <c r="F95" s="216" t="s">
        <v>4123</v>
      </c>
      <c r="G95" s="217" t="s">
        <v>295</v>
      </c>
      <c r="H95" s="218">
        <v>22800</v>
      </c>
      <c r="I95" s="219"/>
      <c r="J95" s="220">
        <f>ROUND(I95*H95,2)</f>
        <v>0</v>
      </c>
      <c r="K95" s="216" t="s">
        <v>1921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228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4124</v>
      </c>
    </row>
    <row r="96" s="2" customFormat="1">
      <c r="A96" s="39"/>
      <c r="B96" s="40"/>
      <c r="C96" s="41"/>
      <c r="D96" s="227" t="s">
        <v>299</v>
      </c>
      <c r="E96" s="41"/>
      <c r="F96" s="228" t="s">
        <v>4125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P98+P113+P118+P127</f>
        <v>0</v>
      </c>
      <c r="Q97" s="206"/>
      <c r="R97" s="207">
        <f>R98+R113+R118+R127</f>
        <v>0</v>
      </c>
      <c r="S97" s="206"/>
      <c r="T97" s="208">
        <f>T98+T113+T118+T127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BK98+BK113+BK118+BK127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4126</v>
      </c>
      <c r="F98" s="212" t="s">
        <v>4127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SUM(P99:P112)</f>
        <v>0</v>
      </c>
      <c r="Q98" s="206"/>
      <c r="R98" s="207">
        <f>SUM(R99:R112)</f>
        <v>0</v>
      </c>
      <c r="S98" s="206"/>
      <c r="T98" s="208">
        <f>SUM(T99:T112)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SUM(BK99:BK112)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4128</v>
      </c>
      <c r="F99" s="216" t="s">
        <v>4129</v>
      </c>
      <c r="G99" s="217" t="s">
        <v>529</v>
      </c>
      <c r="H99" s="218">
        <v>0.76000000000000001</v>
      </c>
      <c r="I99" s="219"/>
      <c r="J99" s="220">
        <f>ROUND(I99*H99,2)</f>
        <v>0</v>
      </c>
      <c r="K99" s="216" t="s">
        <v>1921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4130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4131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4132</v>
      </c>
      <c r="F101" s="216" t="s">
        <v>4133</v>
      </c>
      <c r="G101" s="217" t="s">
        <v>529</v>
      </c>
      <c r="H101" s="218">
        <v>0.76000000000000001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4134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4135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4136</v>
      </c>
      <c r="F103" s="216" t="s">
        <v>4137</v>
      </c>
      <c r="G103" s="217" t="s">
        <v>529</v>
      </c>
      <c r="H103" s="218">
        <v>0.76000000000000001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4139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4140</v>
      </c>
      <c r="F105" s="216" t="s">
        <v>4141</v>
      </c>
      <c r="G105" s="217" t="s">
        <v>529</v>
      </c>
      <c r="H105" s="218">
        <v>0.76000000000000001</v>
      </c>
      <c r="I105" s="219"/>
      <c r="J105" s="220">
        <f>ROUND(I105*H105,2)</f>
        <v>0</v>
      </c>
      <c r="K105" s="216" t="s">
        <v>1921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4142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4143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>
      <c r="A107" s="39"/>
      <c r="B107" s="40"/>
      <c r="C107" s="41"/>
      <c r="D107" s="234" t="s">
        <v>2825</v>
      </c>
      <c r="E107" s="41"/>
      <c r="F107" s="298" t="s">
        <v>4144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2825</v>
      </c>
      <c r="AU107" s="18" t="s">
        <v>83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4145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7716</v>
      </c>
      <c r="G109" s="244"/>
      <c r="H109" s="247">
        <v>0.76000000000000001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16.5" customHeight="1">
      <c r="A110" s="39"/>
      <c r="B110" s="40"/>
      <c r="C110" s="214" t="s">
        <v>461</v>
      </c>
      <c r="D110" s="214" t="s">
        <v>292</v>
      </c>
      <c r="E110" s="215" t="s">
        <v>4147</v>
      </c>
      <c r="F110" s="216" t="s">
        <v>4148</v>
      </c>
      <c r="G110" s="217" t="s">
        <v>529</v>
      </c>
      <c r="H110" s="218">
        <v>0.76000000000000001</v>
      </c>
      <c r="I110" s="219"/>
      <c r="J110" s="220">
        <f>ROUND(I110*H110,2)</f>
        <v>0</v>
      </c>
      <c r="K110" s="216" t="s">
        <v>1921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4149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4150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>
      <c r="A112" s="39"/>
      <c r="B112" s="40"/>
      <c r="C112" s="41"/>
      <c r="D112" s="234" t="s">
        <v>2825</v>
      </c>
      <c r="E112" s="41"/>
      <c r="F112" s="298" t="s">
        <v>4151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2825</v>
      </c>
      <c r="AU112" s="18" t="s">
        <v>83</v>
      </c>
    </row>
    <row r="113" s="12" customFormat="1" ht="22.8" customHeight="1">
      <c r="A113" s="12"/>
      <c r="B113" s="198"/>
      <c r="C113" s="199"/>
      <c r="D113" s="200" t="s">
        <v>73</v>
      </c>
      <c r="E113" s="212" t="s">
        <v>4152</v>
      </c>
      <c r="F113" s="212" t="s">
        <v>4153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SUM(P114:P117)</f>
        <v>0</v>
      </c>
      <c r="Q113" s="206"/>
      <c r="R113" s="207">
        <f>SUM(R114:R117)</f>
        <v>0</v>
      </c>
      <c r="S113" s="206"/>
      <c r="T113" s="208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461</v>
      </c>
      <c r="AT113" s="210" t="s">
        <v>73</v>
      </c>
      <c r="AU113" s="210" t="s">
        <v>81</v>
      </c>
      <c r="AY113" s="209" t="s">
        <v>289</v>
      </c>
      <c r="BK113" s="211">
        <f>SUM(BK114:BK117)</f>
        <v>0</v>
      </c>
    </row>
    <row r="114" s="2" customFormat="1" ht="16.5" customHeight="1">
      <c r="A114" s="39"/>
      <c r="B114" s="40"/>
      <c r="C114" s="214" t="s">
        <v>612</v>
      </c>
      <c r="D114" s="214" t="s">
        <v>292</v>
      </c>
      <c r="E114" s="215" t="s">
        <v>4154</v>
      </c>
      <c r="F114" s="216" t="s">
        <v>4155</v>
      </c>
      <c r="G114" s="217" t="s">
        <v>529</v>
      </c>
      <c r="H114" s="218">
        <v>0.76000000000000001</v>
      </c>
      <c r="I114" s="219"/>
      <c r="J114" s="220">
        <f>ROUND(I114*H114,2)</f>
        <v>0</v>
      </c>
      <c r="K114" s="216" t="s">
        <v>1921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4156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4156</v>
      </c>
      <c r="BM114" s="225" t="s">
        <v>4157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4158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4159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7716</v>
      </c>
      <c r="G117" s="244"/>
      <c r="H117" s="247">
        <v>0.76000000000000001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4160</v>
      </c>
      <c r="F118" s="212" t="s">
        <v>4161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SUM(P119:P126)</f>
        <v>0</v>
      </c>
      <c r="Q118" s="206"/>
      <c r="R118" s="207">
        <f>SUM(R119:R126)</f>
        <v>0</v>
      </c>
      <c r="S118" s="206"/>
      <c r="T118" s="208">
        <f>SUM(T119:T126)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461</v>
      </c>
      <c r="AT118" s="210" t="s">
        <v>73</v>
      </c>
      <c r="AU118" s="210" t="s">
        <v>81</v>
      </c>
      <c r="AY118" s="209" t="s">
        <v>289</v>
      </c>
      <c r="BK118" s="211">
        <f>SUM(BK119:BK126)</f>
        <v>0</v>
      </c>
    </row>
    <row r="119" s="2" customFormat="1" ht="16.5" customHeight="1">
      <c r="A119" s="39"/>
      <c r="B119" s="40"/>
      <c r="C119" s="214" t="s">
        <v>473</v>
      </c>
      <c r="D119" s="214" t="s">
        <v>292</v>
      </c>
      <c r="E119" s="215" t="s">
        <v>4162</v>
      </c>
      <c r="F119" s="216" t="s">
        <v>4161</v>
      </c>
      <c r="G119" s="217" t="s">
        <v>529</v>
      </c>
      <c r="H119" s="218">
        <v>0.76000000000000001</v>
      </c>
      <c r="I119" s="219"/>
      <c r="J119" s="220">
        <f>ROUND(I119*H119,2)</f>
        <v>0</v>
      </c>
      <c r="K119" s="216" t="s">
        <v>1921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4163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4164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14" t="s">
        <v>606</v>
      </c>
      <c r="D121" s="214" t="s">
        <v>292</v>
      </c>
      <c r="E121" s="215" t="s">
        <v>4165</v>
      </c>
      <c r="F121" s="216" t="s">
        <v>4166</v>
      </c>
      <c r="G121" s="217" t="s">
        <v>529</v>
      </c>
      <c r="H121" s="218">
        <v>0.76000000000000001</v>
      </c>
      <c r="I121" s="219"/>
      <c r="J121" s="220">
        <f>ROUND(I121*H121,2)</f>
        <v>0</v>
      </c>
      <c r="K121" s="216" t="s">
        <v>1921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4156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4156</v>
      </c>
      <c r="BM121" s="225" t="s">
        <v>4167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4168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2" customFormat="1" ht="16.5" customHeight="1">
      <c r="A123" s="39"/>
      <c r="B123" s="40"/>
      <c r="C123" s="214" t="s">
        <v>491</v>
      </c>
      <c r="D123" s="214" t="s">
        <v>292</v>
      </c>
      <c r="E123" s="215" t="s">
        <v>4169</v>
      </c>
      <c r="F123" s="216" t="s">
        <v>4170</v>
      </c>
      <c r="G123" s="217" t="s">
        <v>529</v>
      </c>
      <c r="H123" s="218">
        <v>0.76000000000000001</v>
      </c>
      <c r="I123" s="219"/>
      <c r="J123" s="220">
        <f>ROUND(I123*H123,2)</f>
        <v>0</v>
      </c>
      <c r="K123" s="216" t="s">
        <v>1921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4171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4172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16.5" customHeight="1">
      <c r="A125" s="39"/>
      <c r="B125" s="40"/>
      <c r="C125" s="214" t="s">
        <v>652</v>
      </c>
      <c r="D125" s="214" t="s">
        <v>292</v>
      </c>
      <c r="E125" s="215" t="s">
        <v>4173</v>
      </c>
      <c r="F125" s="216" t="s">
        <v>4174</v>
      </c>
      <c r="G125" s="217" t="s">
        <v>529</v>
      </c>
      <c r="H125" s="218">
        <v>0.76000000000000001</v>
      </c>
      <c r="I125" s="219"/>
      <c r="J125" s="220">
        <f>ROUND(I125*H125,2)</f>
        <v>0</v>
      </c>
      <c r="K125" s="216" t="s">
        <v>1921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4156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4156</v>
      </c>
      <c r="BM125" s="225" t="s">
        <v>4175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4176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3464</v>
      </c>
      <c r="F127" s="212" t="s">
        <v>3465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SUM(P128:P142)</f>
        <v>0</v>
      </c>
      <c r="Q127" s="206"/>
      <c r="R127" s="207">
        <f>SUM(R128:R142)</f>
        <v>0</v>
      </c>
      <c r="S127" s="206"/>
      <c r="T127" s="208">
        <f>SUM(T128:T142)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461</v>
      </c>
      <c r="AT127" s="210" t="s">
        <v>73</v>
      </c>
      <c r="AU127" s="210" t="s">
        <v>81</v>
      </c>
      <c r="AY127" s="209" t="s">
        <v>289</v>
      </c>
      <c r="BK127" s="211">
        <f>SUM(BK128:BK142)</f>
        <v>0</v>
      </c>
    </row>
    <row r="128" s="2" customFormat="1" ht="16.5" customHeight="1">
      <c r="A128" s="39"/>
      <c r="B128" s="40"/>
      <c r="C128" s="214" t="s">
        <v>8</v>
      </c>
      <c r="D128" s="214" t="s">
        <v>292</v>
      </c>
      <c r="E128" s="215" t="s">
        <v>4177</v>
      </c>
      <c r="F128" s="216" t="s">
        <v>4178</v>
      </c>
      <c r="G128" s="217" t="s">
        <v>529</v>
      </c>
      <c r="H128" s="218">
        <v>0.76000000000000001</v>
      </c>
      <c r="I128" s="219"/>
      <c r="J128" s="220">
        <f>ROUND(I128*H128,2)</f>
        <v>0</v>
      </c>
      <c r="K128" s="216" t="s">
        <v>1921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4156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4156</v>
      </c>
      <c r="BM128" s="225" t="s">
        <v>4179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4180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7717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4182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7716</v>
      </c>
      <c r="G132" s="244"/>
      <c r="H132" s="247">
        <v>0.76000000000000001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16.5" customHeight="1">
      <c r="A133" s="39"/>
      <c r="B133" s="40"/>
      <c r="C133" s="214" t="s">
        <v>360</v>
      </c>
      <c r="D133" s="214" t="s">
        <v>292</v>
      </c>
      <c r="E133" s="215" t="s">
        <v>4183</v>
      </c>
      <c r="F133" s="216" t="s">
        <v>4184</v>
      </c>
      <c r="G133" s="217" t="s">
        <v>529</v>
      </c>
      <c r="H133" s="218">
        <v>9.1199999999999992</v>
      </c>
      <c r="I133" s="219"/>
      <c r="J133" s="220">
        <f>ROUND(I133*H133,2)</f>
        <v>0</v>
      </c>
      <c r="K133" s="216" t="s">
        <v>1921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4185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4186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2" customFormat="1" ht="16.5" customHeight="1">
      <c r="A135" s="39"/>
      <c r="B135" s="40"/>
      <c r="C135" s="214" t="s">
        <v>573</v>
      </c>
      <c r="D135" s="214" t="s">
        <v>292</v>
      </c>
      <c r="E135" s="215" t="s">
        <v>3466</v>
      </c>
      <c r="F135" s="216" t="s">
        <v>4187</v>
      </c>
      <c r="G135" s="217" t="s">
        <v>529</v>
      </c>
      <c r="H135" s="218">
        <v>2.2799999999999998</v>
      </c>
      <c r="I135" s="219"/>
      <c r="J135" s="220">
        <f>ROUND(I135*H135,2)</f>
        <v>0</v>
      </c>
      <c r="K135" s="216" t="s">
        <v>1921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4156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4156</v>
      </c>
      <c r="BM135" s="225" t="s">
        <v>4188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4189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16.5" customHeight="1">
      <c r="A137" s="39"/>
      <c r="B137" s="40"/>
      <c r="C137" s="214" t="s">
        <v>644</v>
      </c>
      <c r="D137" s="214" t="s">
        <v>292</v>
      </c>
      <c r="E137" s="215" t="s">
        <v>4190</v>
      </c>
      <c r="F137" s="216" t="s">
        <v>4023</v>
      </c>
      <c r="G137" s="217" t="s">
        <v>529</v>
      </c>
      <c r="H137" s="218">
        <v>0.76000000000000001</v>
      </c>
      <c r="I137" s="219"/>
      <c r="J137" s="220">
        <f>ROUND(I137*H137,2)</f>
        <v>0</v>
      </c>
      <c r="K137" s="216" t="s">
        <v>1921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4156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4156</v>
      </c>
      <c r="BM137" s="225" t="s">
        <v>4191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4192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2" customFormat="1" ht="16.5" customHeight="1">
      <c r="A139" s="39"/>
      <c r="B139" s="40"/>
      <c r="C139" s="214" t="s">
        <v>428</v>
      </c>
      <c r="D139" s="214" t="s">
        <v>292</v>
      </c>
      <c r="E139" s="215" t="s">
        <v>4193</v>
      </c>
      <c r="F139" s="216" t="s">
        <v>4194</v>
      </c>
      <c r="G139" s="217" t="s">
        <v>529</v>
      </c>
      <c r="H139" s="218">
        <v>0.76000000000000001</v>
      </c>
      <c r="I139" s="219"/>
      <c r="J139" s="220">
        <f>ROUND(I139*H139,2)</f>
        <v>0</v>
      </c>
      <c r="K139" s="216" t="s">
        <v>1921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4195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4196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16.5" customHeight="1">
      <c r="A141" s="39"/>
      <c r="B141" s="40"/>
      <c r="C141" s="214" t="s">
        <v>569</v>
      </c>
      <c r="D141" s="214" t="s">
        <v>292</v>
      </c>
      <c r="E141" s="215" t="s">
        <v>4197</v>
      </c>
      <c r="F141" s="216" t="s">
        <v>4198</v>
      </c>
      <c r="G141" s="217" t="s">
        <v>529</v>
      </c>
      <c r="H141" s="218">
        <v>0.76000000000000001</v>
      </c>
      <c r="I141" s="219"/>
      <c r="J141" s="220">
        <f>ROUND(I141*H141,2)</f>
        <v>0</v>
      </c>
      <c r="K141" s="216" t="s">
        <v>1921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4199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4200</v>
      </c>
      <c r="G142" s="41"/>
      <c r="H142" s="41"/>
      <c r="I142" s="229"/>
      <c r="J142" s="41"/>
      <c r="K142" s="41"/>
      <c r="L142" s="45"/>
      <c r="M142" s="278"/>
      <c r="N142" s="279"/>
      <c r="O142" s="280"/>
      <c r="P142" s="280"/>
      <c r="Q142" s="280"/>
      <c r="R142" s="280"/>
      <c r="S142" s="280"/>
      <c r="T142" s="281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6.96" customHeight="1">
      <c r="A143" s="39"/>
      <c r="B143" s="60"/>
      <c r="C143" s="61"/>
      <c r="D143" s="61"/>
      <c r="E143" s="61"/>
      <c r="F143" s="61"/>
      <c r="G143" s="61"/>
      <c r="H143" s="61"/>
      <c r="I143" s="61"/>
      <c r="J143" s="61"/>
      <c r="K143" s="61"/>
      <c r="L143" s="45"/>
      <c r="M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</sheetData>
  <sheetProtection sheet="1" autoFilter="0" formatColumns="0" formatRows="0" objects="1" scenarios="1" spinCount="100000" saltValue="k/h9G0VsfLQPK69LkLhBBhBELgzX1jr6xYS1Ux+A/a7+jyD+UlnKSHGIwu/hXufwgh1X6kVooEadDWmS8f3nXA==" hashValue="EymZyvMUyYR5uvINnV9TbEqJkheHnlMVMKW7W2ht+8f4RalSRTm39ueJzD3Gtfh2hBkrYGez+J28+2BiEHshbw==" algorithmName="SHA-512" password="CC35"/>
  <autoFilter ref="C91:K14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11" r:id="rId6" display="https://podminky.urs.cz/item/CS_URS_2021_02/013254000"/>
    <hyperlink ref="F115" r:id="rId7" display="https://podminky.urs.cz/item/CS_URS_2021_02/021103000"/>
    <hyperlink ref="F120" r:id="rId8" display="https://podminky.urs.cz/item/CS_URS_2021_02/030001000"/>
    <hyperlink ref="F122" r:id="rId9" display="https://podminky.urs.cz/item/CS_URS_2021_02/034103000"/>
    <hyperlink ref="F124" r:id="rId10" display="https://podminky.urs.cz/item/CS_URS_2021_02/034303000"/>
    <hyperlink ref="F126" r:id="rId11" display="https://podminky.urs.cz/item/CS_URS_2021_02/034503000"/>
    <hyperlink ref="F129" r:id="rId12" display="https://podminky.urs.cz/item/CS_URS_2021_02/041002000"/>
    <hyperlink ref="F134" r:id="rId13" display="https://podminky.urs.cz/item/CS_URS_2021_02/043154000"/>
    <hyperlink ref="F136" r:id="rId14" display="https://podminky.urs.cz/item/CS_URS_2021_02/043203003"/>
    <hyperlink ref="F138" r:id="rId15" display="https://podminky.urs.cz/item/CS_URS_2021_02/044002000"/>
    <hyperlink ref="F140" r:id="rId16" display="https://podminky.urs.cz/item/CS_URS_2021_02/045203000"/>
    <hyperlink ref="F142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254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ROUND((SUM(BE93:BE167)),  2)</f>
        <v>0</v>
      </c>
      <c r="G35" s="39"/>
      <c r="H35" s="39"/>
      <c r="I35" s="159">
        <v>0.20999999999999999</v>
      </c>
      <c r="J35" s="158">
        <f>ROUND(((SUM(BE93:BE167))*I35),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ROUND((SUM(BF93:BF167)),  2)</f>
        <v>0</v>
      </c>
      <c r="G36" s="39"/>
      <c r="H36" s="39"/>
      <c r="I36" s="159">
        <v>0.14999999999999999</v>
      </c>
      <c r="J36" s="158">
        <f>ROUND(((SUM(BF93:BF167))*I36),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a - Bourací práce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J118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J151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J161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J164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271</v>
      </c>
      <c r="E71" s="184"/>
      <c r="F71" s="184"/>
      <c r="G71" s="184"/>
      <c r="H71" s="184"/>
      <c r="I71" s="184"/>
      <c r="J71" s="185">
        <f>J165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7718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a - Bourací práce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P94+P164</f>
        <v>0</v>
      </c>
      <c r="Q93" s="97"/>
      <c r="R93" s="195">
        <f>R94+R164</f>
        <v>0.33666660000000004</v>
      </c>
      <c r="S93" s="97"/>
      <c r="T93" s="196">
        <f>T94+T164</f>
        <v>18.346463999999997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BK94+BK164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P95+P118+P126+P151+P161</f>
        <v>0</v>
      </c>
      <c r="Q94" s="206"/>
      <c r="R94" s="207">
        <f>R95+R118+R126+R151+R161</f>
        <v>0.33666660000000004</v>
      </c>
      <c r="S94" s="206"/>
      <c r="T94" s="208">
        <f>T95+T118+T126+T151+T161</f>
        <v>18.283463999999999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BK95+BK118+BK126+BK151+BK161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81</v>
      </c>
      <c r="F95" s="212" t="s">
        <v>290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SUM(P96:P117)</f>
        <v>0</v>
      </c>
      <c r="Q95" s="206"/>
      <c r="R95" s="207">
        <f>SUM(R96:R117)</f>
        <v>0</v>
      </c>
      <c r="S95" s="206"/>
      <c r="T95" s="208">
        <f>SUM(T96:T117)</f>
        <v>1.02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SUM(BK96:BK117)</f>
        <v>0</v>
      </c>
    </row>
    <row r="96" s="2" customFormat="1" ht="76.35" customHeight="1">
      <c r="A96" s="39"/>
      <c r="B96" s="40"/>
      <c r="C96" s="214" t="s">
        <v>291</v>
      </c>
      <c r="D96" s="214" t="s">
        <v>292</v>
      </c>
      <c r="E96" s="215" t="s">
        <v>293</v>
      </c>
      <c r="F96" s="216" t="s">
        <v>294</v>
      </c>
      <c r="G96" s="217" t="s">
        <v>295</v>
      </c>
      <c r="H96" s="218">
        <v>4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0.255</v>
      </c>
      <c r="T96" s="224">
        <f>S96*H96</f>
        <v>1.02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298</v>
      </c>
    </row>
    <row r="97" s="2" customFormat="1">
      <c r="A97" s="39"/>
      <c r="B97" s="40"/>
      <c r="C97" s="41"/>
      <c r="D97" s="227" t="s">
        <v>299</v>
      </c>
      <c r="E97" s="41"/>
      <c r="F97" s="228" t="s">
        <v>300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7719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7720</v>
      </c>
      <c r="G99" s="244"/>
      <c r="H99" s="247">
        <v>4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5" customFormat="1">
      <c r="A100" s="15"/>
      <c r="B100" s="254"/>
      <c r="C100" s="255"/>
      <c r="D100" s="234" t="s">
        <v>301</v>
      </c>
      <c r="E100" s="256" t="s">
        <v>19</v>
      </c>
      <c r="F100" s="257" t="s">
        <v>304</v>
      </c>
      <c r="G100" s="255"/>
      <c r="H100" s="258">
        <v>4</v>
      </c>
      <c r="I100" s="259"/>
      <c r="J100" s="255"/>
      <c r="K100" s="255"/>
      <c r="L100" s="260"/>
      <c r="M100" s="261"/>
      <c r="N100" s="262"/>
      <c r="O100" s="262"/>
      <c r="P100" s="262"/>
      <c r="Q100" s="262"/>
      <c r="R100" s="262"/>
      <c r="S100" s="262"/>
      <c r="T100" s="263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4" t="s">
        <v>301</v>
      </c>
      <c r="AU100" s="264" t="s">
        <v>83</v>
      </c>
      <c r="AV100" s="15" t="s">
        <v>297</v>
      </c>
      <c r="AW100" s="15" t="s">
        <v>35</v>
      </c>
      <c r="AX100" s="15" t="s">
        <v>81</v>
      </c>
      <c r="AY100" s="264" t="s">
        <v>289</v>
      </c>
    </row>
    <row r="101" s="2" customFormat="1" ht="33" customHeight="1">
      <c r="A101" s="39"/>
      <c r="B101" s="40"/>
      <c r="C101" s="214" t="s">
        <v>305</v>
      </c>
      <c r="D101" s="214" t="s">
        <v>292</v>
      </c>
      <c r="E101" s="215" t="s">
        <v>306</v>
      </c>
      <c r="F101" s="216" t="s">
        <v>307</v>
      </c>
      <c r="G101" s="217" t="s">
        <v>308</v>
      </c>
      <c r="H101" s="218">
        <v>28.823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309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310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7719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7721</v>
      </c>
      <c r="G104" s="244"/>
      <c r="H104" s="247">
        <v>9.9480000000000004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7722</v>
      </c>
      <c r="G105" s="244"/>
      <c r="H105" s="247">
        <v>18.875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5" customFormat="1">
      <c r="A106" s="15"/>
      <c r="B106" s="254"/>
      <c r="C106" s="255"/>
      <c r="D106" s="234" t="s">
        <v>301</v>
      </c>
      <c r="E106" s="256" t="s">
        <v>19</v>
      </c>
      <c r="F106" s="257" t="s">
        <v>304</v>
      </c>
      <c r="G106" s="255"/>
      <c r="H106" s="258">
        <v>28.823</v>
      </c>
      <c r="I106" s="259"/>
      <c r="J106" s="255"/>
      <c r="K106" s="255"/>
      <c r="L106" s="260"/>
      <c r="M106" s="261"/>
      <c r="N106" s="262"/>
      <c r="O106" s="262"/>
      <c r="P106" s="262"/>
      <c r="Q106" s="262"/>
      <c r="R106" s="262"/>
      <c r="S106" s="262"/>
      <c r="T106" s="263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4" t="s">
        <v>301</v>
      </c>
      <c r="AU106" s="264" t="s">
        <v>83</v>
      </c>
      <c r="AV106" s="15" t="s">
        <v>297</v>
      </c>
      <c r="AW106" s="15" t="s">
        <v>35</v>
      </c>
      <c r="AX106" s="15" t="s">
        <v>81</v>
      </c>
      <c r="AY106" s="264" t="s">
        <v>289</v>
      </c>
    </row>
    <row r="107" s="2" customFormat="1" ht="62.7" customHeight="1">
      <c r="A107" s="39"/>
      <c r="B107" s="40"/>
      <c r="C107" s="214" t="s">
        <v>321</v>
      </c>
      <c r="D107" s="214" t="s">
        <v>292</v>
      </c>
      <c r="E107" s="215" t="s">
        <v>322</v>
      </c>
      <c r="F107" s="216" t="s">
        <v>323</v>
      </c>
      <c r="G107" s="217" t="s">
        <v>308</v>
      </c>
      <c r="H107" s="218">
        <v>32.823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324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325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7723</v>
      </c>
      <c r="G109" s="244"/>
      <c r="H109" s="247">
        <v>32.823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66.75" customHeight="1">
      <c r="A110" s="39"/>
      <c r="B110" s="40"/>
      <c r="C110" s="214" t="s">
        <v>327</v>
      </c>
      <c r="D110" s="214" t="s">
        <v>292</v>
      </c>
      <c r="E110" s="215" t="s">
        <v>328</v>
      </c>
      <c r="F110" s="216" t="s">
        <v>329</v>
      </c>
      <c r="G110" s="217" t="s">
        <v>308</v>
      </c>
      <c r="H110" s="218">
        <v>164.11500000000001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330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331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7724</v>
      </c>
      <c r="G112" s="244"/>
      <c r="H112" s="247">
        <v>164.11500000000001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44.25" customHeight="1">
      <c r="A113" s="39"/>
      <c r="B113" s="40"/>
      <c r="C113" s="214" t="s">
        <v>333</v>
      </c>
      <c r="D113" s="214" t="s">
        <v>292</v>
      </c>
      <c r="E113" s="215" t="s">
        <v>334</v>
      </c>
      <c r="F113" s="216" t="s">
        <v>335</v>
      </c>
      <c r="G113" s="217" t="s">
        <v>239</v>
      </c>
      <c r="H113" s="218">
        <v>59.081000000000003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336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337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7725</v>
      </c>
      <c r="G115" s="244"/>
      <c r="H115" s="247">
        <v>59.081000000000003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81</v>
      </c>
      <c r="AY115" s="253" t="s">
        <v>289</v>
      </c>
    </row>
    <row r="116" s="2" customFormat="1" ht="37.8" customHeight="1">
      <c r="A116" s="39"/>
      <c r="B116" s="40"/>
      <c r="C116" s="214" t="s">
        <v>339</v>
      </c>
      <c r="D116" s="214" t="s">
        <v>292</v>
      </c>
      <c r="E116" s="215" t="s">
        <v>340</v>
      </c>
      <c r="F116" s="216" t="s">
        <v>341</v>
      </c>
      <c r="G116" s="217" t="s">
        <v>308</v>
      </c>
      <c r="H116" s="218">
        <v>32.823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342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343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139</v>
      </c>
      <c r="F118" s="212" t="s">
        <v>350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SUM(P119:P125)</f>
        <v>0</v>
      </c>
      <c r="Q118" s="206"/>
      <c r="R118" s="207">
        <f>SUM(R119:R125)</f>
        <v>0.31066660000000001</v>
      </c>
      <c r="S118" s="206"/>
      <c r="T118" s="208">
        <f>SUM(T119:T125)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81</v>
      </c>
      <c r="AY118" s="209" t="s">
        <v>289</v>
      </c>
      <c r="BK118" s="211">
        <f>SUM(BK119:BK125)</f>
        <v>0</v>
      </c>
    </row>
    <row r="119" s="2" customFormat="1" ht="37.8" customHeight="1">
      <c r="A119" s="39"/>
      <c r="B119" s="40"/>
      <c r="C119" s="214" t="s">
        <v>351</v>
      </c>
      <c r="D119" s="214" t="s">
        <v>292</v>
      </c>
      <c r="E119" s="215" t="s">
        <v>352</v>
      </c>
      <c r="F119" s="216" t="s">
        <v>353</v>
      </c>
      <c r="G119" s="217" t="s">
        <v>239</v>
      </c>
      <c r="H119" s="218">
        <v>0.28999999999999998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0.019539999999999998</v>
      </c>
      <c r="R119" s="223">
        <f>Q119*H119</f>
        <v>0.0056665999999999991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355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21.75" customHeight="1">
      <c r="A121" s="39"/>
      <c r="B121" s="40"/>
      <c r="C121" s="265" t="s">
        <v>356</v>
      </c>
      <c r="D121" s="265" t="s">
        <v>357</v>
      </c>
      <c r="E121" s="266" t="s">
        <v>358</v>
      </c>
      <c r="F121" s="267" t="s">
        <v>359</v>
      </c>
      <c r="G121" s="268" t="s">
        <v>239</v>
      </c>
      <c r="H121" s="269">
        <v>0.30499999999999999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0.30499999999999999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361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468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7726</v>
      </c>
      <c r="G123" s="244"/>
      <c r="H123" s="247">
        <v>0.28999999999999998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74</v>
      </c>
      <c r="AY123" s="253" t="s">
        <v>289</v>
      </c>
    </row>
    <row r="124" s="15" customFormat="1">
      <c r="A124" s="15"/>
      <c r="B124" s="254"/>
      <c r="C124" s="255"/>
      <c r="D124" s="234" t="s">
        <v>301</v>
      </c>
      <c r="E124" s="256" t="s">
        <v>19</v>
      </c>
      <c r="F124" s="257" t="s">
        <v>304</v>
      </c>
      <c r="G124" s="255"/>
      <c r="H124" s="258">
        <v>0.28999999999999998</v>
      </c>
      <c r="I124" s="259"/>
      <c r="J124" s="255"/>
      <c r="K124" s="255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301</v>
      </c>
      <c r="AU124" s="264" t="s">
        <v>83</v>
      </c>
      <c r="AV124" s="15" t="s">
        <v>297</v>
      </c>
      <c r="AW124" s="15" t="s">
        <v>35</v>
      </c>
      <c r="AX124" s="15" t="s">
        <v>81</v>
      </c>
      <c r="AY124" s="264" t="s">
        <v>289</v>
      </c>
    </row>
    <row r="125" s="14" customFormat="1">
      <c r="A125" s="14"/>
      <c r="B125" s="243"/>
      <c r="C125" s="244"/>
      <c r="D125" s="234" t="s">
        <v>301</v>
      </c>
      <c r="E125" s="244"/>
      <c r="F125" s="246" t="s">
        <v>381</v>
      </c>
      <c r="G125" s="244"/>
      <c r="H125" s="247">
        <v>0.30499999999999999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4</v>
      </c>
      <c r="AX125" s="14" t="s">
        <v>81</v>
      </c>
      <c r="AY125" s="253" t="s">
        <v>289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428</v>
      </c>
      <c r="F126" s="212" t="s">
        <v>429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SUM(P127:P150)</f>
        <v>0</v>
      </c>
      <c r="Q126" s="206"/>
      <c r="R126" s="207">
        <f>SUM(R127:R150)</f>
        <v>0.025999999999999999</v>
      </c>
      <c r="S126" s="206"/>
      <c r="T126" s="208">
        <f>SUM(T127:T150)</f>
        <v>17.263463999999999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SUM(BK127:BK150)</f>
        <v>0</v>
      </c>
    </row>
    <row r="127" s="2" customFormat="1" ht="37.8" customHeight="1">
      <c r="A127" s="39"/>
      <c r="B127" s="40"/>
      <c r="C127" s="214" t="s">
        <v>437</v>
      </c>
      <c r="D127" s="214" t="s">
        <v>292</v>
      </c>
      <c r="E127" s="215" t="s">
        <v>438</v>
      </c>
      <c r="F127" s="216" t="s">
        <v>439</v>
      </c>
      <c r="G127" s="217" t="s">
        <v>295</v>
      </c>
      <c r="H127" s="218">
        <v>200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0.00012999999999999999</v>
      </c>
      <c r="R127" s="223">
        <f>Q127*H127</f>
        <v>0.025999999999999999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440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441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49.05" customHeight="1">
      <c r="A129" s="39"/>
      <c r="B129" s="40"/>
      <c r="C129" s="214" t="s">
        <v>461</v>
      </c>
      <c r="D129" s="214" t="s">
        <v>292</v>
      </c>
      <c r="E129" s="215" t="s">
        <v>462</v>
      </c>
      <c r="F129" s="216" t="s">
        <v>463</v>
      </c>
      <c r="G129" s="217" t="s">
        <v>308</v>
      </c>
      <c r="H129" s="218">
        <v>6.0759999999999996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1.8</v>
      </c>
      <c r="T129" s="224">
        <f>S129*H129</f>
        <v>10.9368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464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465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468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470</v>
      </c>
      <c r="G132" s="244"/>
      <c r="H132" s="247">
        <v>5.6079999999999997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471</v>
      </c>
      <c r="G133" s="244"/>
      <c r="H133" s="247">
        <v>0.46800000000000003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5" customFormat="1">
      <c r="A134" s="15"/>
      <c r="B134" s="254"/>
      <c r="C134" s="255"/>
      <c r="D134" s="234" t="s">
        <v>301</v>
      </c>
      <c r="E134" s="256" t="s">
        <v>19</v>
      </c>
      <c r="F134" s="257" t="s">
        <v>304</v>
      </c>
      <c r="G134" s="255"/>
      <c r="H134" s="258">
        <v>6.0759999999999996</v>
      </c>
      <c r="I134" s="259"/>
      <c r="J134" s="255"/>
      <c r="K134" s="255"/>
      <c r="L134" s="260"/>
      <c r="M134" s="261"/>
      <c r="N134" s="262"/>
      <c r="O134" s="262"/>
      <c r="P134" s="262"/>
      <c r="Q134" s="262"/>
      <c r="R134" s="262"/>
      <c r="S134" s="262"/>
      <c r="T134" s="263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4" t="s">
        <v>301</v>
      </c>
      <c r="AU134" s="264" t="s">
        <v>83</v>
      </c>
      <c r="AV134" s="15" t="s">
        <v>297</v>
      </c>
      <c r="AW134" s="15" t="s">
        <v>35</v>
      </c>
      <c r="AX134" s="15" t="s">
        <v>81</v>
      </c>
      <c r="AY134" s="264" t="s">
        <v>289</v>
      </c>
    </row>
    <row r="135" s="2" customFormat="1" ht="24.15" customHeight="1">
      <c r="A135" s="39"/>
      <c r="B135" s="40"/>
      <c r="C135" s="214" t="s">
        <v>808</v>
      </c>
      <c r="D135" s="214" t="s">
        <v>292</v>
      </c>
      <c r="E135" s="215" t="s">
        <v>7727</v>
      </c>
      <c r="F135" s="216" t="s">
        <v>7728</v>
      </c>
      <c r="G135" s="217" t="s">
        <v>141</v>
      </c>
      <c r="H135" s="218">
        <v>25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0.052999999999999998</v>
      </c>
      <c r="T135" s="224">
        <f>S135*H135</f>
        <v>1.325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7729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7730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7731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578</v>
      </c>
      <c r="G138" s="244"/>
      <c r="H138" s="247">
        <v>25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37.8" customHeight="1">
      <c r="A139" s="39"/>
      <c r="B139" s="40"/>
      <c r="C139" s="214" t="s">
        <v>491</v>
      </c>
      <c r="D139" s="214" t="s">
        <v>292</v>
      </c>
      <c r="E139" s="215" t="s">
        <v>492</v>
      </c>
      <c r="F139" s="216" t="s">
        <v>493</v>
      </c>
      <c r="G139" s="217" t="s">
        <v>295</v>
      </c>
      <c r="H139" s="218">
        <v>29.428000000000001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0.087999999999999995</v>
      </c>
      <c r="T139" s="224">
        <f>S139*H139</f>
        <v>2.589664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494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495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468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7732</v>
      </c>
      <c r="G142" s="244"/>
      <c r="H142" s="247">
        <v>13.172000000000001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7733</v>
      </c>
      <c r="G143" s="244"/>
      <c r="H143" s="247">
        <v>8.0809999999999995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7734</v>
      </c>
      <c r="G144" s="244"/>
      <c r="H144" s="247">
        <v>3.375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7735</v>
      </c>
      <c r="G145" s="244"/>
      <c r="H145" s="247">
        <v>4.7999999999999998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29.428000000000001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37.8" customHeight="1">
      <c r="A147" s="39"/>
      <c r="B147" s="40"/>
      <c r="C147" s="214" t="s">
        <v>497</v>
      </c>
      <c r="D147" s="214" t="s">
        <v>292</v>
      </c>
      <c r="E147" s="215" t="s">
        <v>498</v>
      </c>
      <c r="F147" s="216" t="s">
        <v>499</v>
      </c>
      <c r="G147" s="217" t="s">
        <v>295</v>
      </c>
      <c r="H147" s="218">
        <v>36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0.067000000000000004</v>
      </c>
      <c r="T147" s="224">
        <f>S147*H147</f>
        <v>2.4119999999999999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500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501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468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7736</v>
      </c>
      <c r="G150" s="244"/>
      <c r="H150" s="247">
        <v>36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535</v>
      </c>
      <c r="F151" s="212" t="s">
        <v>536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SUM(P152:P160)</f>
        <v>0</v>
      </c>
      <c r="Q151" s="206"/>
      <c r="R151" s="207">
        <f>SUM(R152:R160)</f>
        <v>0</v>
      </c>
      <c r="S151" s="206"/>
      <c r="T151" s="208">
        <f>SUM(T152:T160)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81</v>
      </c>
      <c r="AT151" s="210" t="s">
        <v>73</v>
      </c>
      <c r="AU151" s="210" t="s">
        <v>81</v>
      </c>
      <c r="AY151" s="209" t="s">
        <v>289</v>
      </c>
      <c r="BK151" s="211">
        <f>SUM(BK152:BK160)</f>
        <v>0</v>
      </c>
    </row>
    <row r="152" s="2" customFormat="1" ht="44.25" customHeight="1">
      <c r="A152" s="39"/>
      <c r="B152" s="40"/>
      <c r="C152" s="214" t="s">
        <v>537</v>
      </c>
      <c r="D152" s="214" t="s">
        <v>292</v>
      </c>
      <c r="E152" s="215" t="s">
        <v>538</v>
      </c>
      <c r="F152" s="216" t="s">
        <v>539</v>
      </c>
      <c r="G152" s="217" t="s">
        <v>239</v>
      </c>
      <c r="H152" s="218">
        <v>18.346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540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541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2" customFormat="1" ht="33" customHeight="1">
      <c r="A154" s="39"/>
      <c r="B154" s="40"/>
      <c r="C154" s="214" t="s">
        <v>542</v>
      </c>
      <c r="D154" s="214" t="s">
        <v>292</v>
      </c>
      <c r="E154" s="215" t="s">
        <v>543</v>
      </c>
      <c r="F154" s="216" t="s">
        <v>544</v>
      </c>
      <c r="G154" s="217" t="s">
        <v>239</v>
      </c>
      <c r="H154" s="218">
        <v>18.346</v>
      </c>
      <c r="I154" s="219"/>
      <c r="J154" s="220">
        <f>ROUND(I154*H154,2)</f>
        <v>0</v>
      </c>
      <c r="K154" s="216" t="s">
        <v>296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545</v>
      </c>
    </row>
    <row r="155" s="2" customFormat="1">
      <c r="A155" s="39"/>
      <c r="B155" s="40"/>
      <c r="C155" s="41"/>
      <c r="D155" s="227" t="s">
        <v>299</v>
      </c>
      <c r="E155" s="41"/>
      <c r="F155" s="228" t="s">
        <v>546</v>
      </c>
      <c r="G155" s="41"/>
      <c r="H155" s="41"/>
      <c r="I155" s="229"/>
      <c r="J155" s="41"/>
      <c r="K155" s="41"/>
      <c r="L155" s="45"/>
      <c r="M155" s="230"/>
      <c r="N155" s="231"/>
      <c r="O155" s="85"/>
      <c r="P155" s="85"/>
      <c r="Q155" s="85"/>
      <c r="R155" s="85"/>
      <c r="S155" s="85"/>
      <c r="T155" s="86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83</v>
      </c>
    </row>
    <row r="156" s="2" customFormat="1" ht="44.25" customHeight="1">
      <c r="A156" s="39"/>
      <c r="B156" s="40"/>
      <c r="C156" s="214" t="s">
        <v>547</v>
      </c>
      <c r="D156" s="214" t="s">
        <v>292</v>
      </c>
      <c r="E156" s="215" t="s">
        <v>548</v>
      </c>
      <c r="F156" s="216" t="s">
        <v>549</v>
      </c>
      <c r="G156" s="217" t="s">
        <v>239</v>
      </c>
      <c r="H156" s="218">
        <v>389.15800000000002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550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551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7737</v>
      </c>
      <c r="G158" s="244"/>
      <c r="H158" s="247">
        <v>389.15800000000002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44.25" customHeight="1">
      <c r="A159" s="39"/>
      <c r="B159" s="40"/>
      <c r="C159" s="214" t="s">
        <v>553</v>
      </c>
      <c r="D159" s="214" t="s">
        <v>292</v>
      </c>
      <c r="E159" s="215" t="s">
        <v>554</v>
      </c>
      <c r="F159" s="216" t="s">
        <v>555</v>
      </c>
      <c r="G159" s="217" t="s">
        <v>239</v>
      </c>
      <c r="H159" s="218">
        <v>27.797000000000001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556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557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558</v>
      </c>
      <c r="F161" s="212" t="s">
        <v>559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SUM(P162:P163)</f>
        <v>0</v>
      </c>
      <c r="Q161" s="206"/>
      <c r="R161" s="207">
        <f>SUM(R162:R163)</f>
        <v>0</v>
      </c>
      <c r="S161" s="206"/>
      <c r="T161" s="208">
        <f>SUM(T162:T163)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81</v>
      </c>
      <c r="AT161" s="210" t="s">
        <v>73</v>
      </c>
      <c r="AU161" s="210" t="s">
        <v>81</v>
      </c>
      <c r="AY161" s="209" t="s">
        <v>289</v>
      </c>
      <c r="BK161" s="211">
        <f>SUM(BK162:BK163)</f>
        <v>0</v>
      </c>
    </row>
    <row r="162" s="2" customFormat="1" ht="55.5" customHeight="1">
      <c r="A162" s="39"/>
      <c r="B162" s="40"/>
      <c r="C162" s="214" t="s">
        <v>560</v>
      </c>
      <c r="D162" s="214" t="s">
        <v>292</v>
      </c>
      <c r="E162" s="215" t="s">
        <v>561</v>
      </c>
      <c r="F162" s="216" t="s">
        <v>562</v>
      </c>
      <c r="G162" s="217" t="s">
        <v>239</v>
      </c>
      <c r="H162" s="218">
        <v>0.33700000000000002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563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564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12" customFormat="1" ht="25.92" customHeight="1">
      <c r="A164" s="12"/>
      <c r="B164" s="198"/>
      <c r="C164" s="199"/>
      <c r="D164" s="200" t="s">
        <v>73</v>
      </c>
      <c r="E164" s="201" t="s">
        <v>565</v>
      </c>
      <c r="F164" s="201" t="s">
        <v>566</v>
      </c>
      <c r="G164" s="199"/>
      <c r="H164" s="199"/>
      <c r="I164" s="202"/>
      <c r="J164" s="203">
        <f>BK164</f>
        <v>0</v>
      </c>
      <c r="K164" s="199"/>
      <c r="L164" s="204"/>
      <c r="M164" s="205"/>
      <c r="N164" s="206"/>
      <c r="O164" s="206"/>
      <c r="P164" s="207">
        <f>P165</f>
        <v>0</v>
      </c>
      <c r="Q164" s="206"/>
      <c r="R164" s="207">
        <f>R165</f>
        <v>0</v>
      </c>
      <c r="S164" s="206"/>
      <c r="T164" s="208">
        <f>T165</f>
        <v>0.063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83</v>
      </c>
      <c r="AT164" s="210" t="s">
        <v>73</v>
      </c>
      <c r="AU164" s="210" t="s">
        <v>74</v>
      </c>
      <c r="AY164" s="209" t="s">
        <v>289</v>
      </c>
      <c r="BK164" s="211">
        <f>BK165</f>
        <v>0</v>
      </c>
    </row>
    <row r="165" s="12" customFormat="1" ht="22.8" customHeight="1">
      <c r="A165" s="12"/>
      <c r="B165" s="198"/>
      <c r="C165" s="199"/>
      <c r="D165" s="200" t="s">
        <v>73</v>
      </c>
      <c r="E165" s="212" t="s">
        <v>624</v>
      </c>
      <c r="F165" s="212" t="s">
        <v>625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SUM(P166:P167)</f>
        <v>0</v>
      </c>
      <c r="Q165" s="206"/>
      <c r="R165" s="207">
        <f>SUM(R166:R167)</f>
        <v>0</v>
      </c>
      <c r="S165" s="206"/>
      <c r="T165" s="208">
        <f>SUM(T166:T167)</f>
        <v>0.063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83</v>
      </c>
      <c r="AT165" s="210" t="s">
        <v>73</v>
      </c>
      <c r="AU165" s="210" t="s">
        <v>81</v>
      </c>
      <c r="AY165" s="209" t="s">
        <v>289</v>
      </c>
      <c r="BK165" s="211">
        <f>SUM(BK166:BK167)</f>
        <v>0</v>
      </c>
    </row>
    <row r="166" s="2" customFormat="1" ht="24.15" customHeight="1">
      <c r="A166" s="39"/>
      <c r="B166" s="40"/>
      <c r="C166" s="214" t="s">
        <v>637</v>
      </c>
      <c r="D166" s="214" t="s">
        <v>292</v>
      </c>
      <c r="E166" s="215" t="s">
        <v>638</v>
      </c>
      <c r="F166" s="216" t="s">
        <v>639</v>
      </c>
      <c r="G166" s="217" t="s">
        <v>141</v>
      </c>
      <c r="H166" s="218">
        <v>2.1000000000000001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0.029999999999999999</v>
      </c>
      <c r="T166" s="224">
        <f>S166*H166</f>
        <v>0.063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640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641</v>
      </c>
      <c r="G167" s="41"/>
      <c r="H167" s="41"/>
      <c r="I167" s="229"/>
      <c r="J167" s="41"/>
      <c r="K167" s="41"/>
      <c r="L167" s="45"/>
      <c r="M167" s="278"/>
      <c r="N167" s="279"/>
      <c r="O167" s="280"/>
      <c r="P167" s="280"/>
      <c r="Q167" s="280"/>
      <c r="R167" s="280"/>
      <c r="S167" s="280"/>
      <c r="T167" s="281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6.96" customHeight="1">
      <c r="A168" s="39"/>
      <c r="B168" s="60"/>
      <c r="C168" s="61"/>
      <c r="D168" s="61"/>
      <c r="E168" s="61"/>
      <c r="F168" s="61"/>
      <c r="G168" s="61"/>
      <c r="H168" s="61"/>
      <c r="I168" s="61"/>
      <c r="J168" s="61"/>
      <c r="K168" s="61"/>
      <c r="L168" s="45"/>
      <c r="M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</row>
  </sheetData>
  <sheetProtection sheet="1" autoFilter="0" formatColumns="0" formatRows="0" objects="1" scenarios="1" spinCount="100000" saltValue="BnFIEW+Y81hIY6Y8WW8ah+wGH+vFdFEDvesViyP2j1DRWZiSfn4HYYof/nXcVdEZ9rSgsked7CbIimhtbOcvfg==" hashValue="y9SF3V93XludavamgZ7fKaW7rlmpNdeynZl0OkqXiLzJdUkkvVqKMRg45mdUaq8iTgxuDTnDg7re016iDSue0A==" algorithmName="SHA-512" password="CC35"/>
  <autoFilter ref="C92:K16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113106121"/>
    <hyperlink ref="F102" r:id="rId2" display="https://podminky.urs.cz/item/CS_URS_2022_02/122151101"/>
    <hyperlink ref="F108" r:id="rId3" display="https://podminky.urs.cz/item/CS_URS_2022_02/162751117"/>
    <hyperlink ref="F111" r:id="rId4" display="https://podminky.urs.cz/item/CS_URS_2022_02/162751119"/>
    <hyperlink ref="F114" r:id="rId5" display="https://podminky.urs.cz/item/CS_URS_2022_02/171201231"/>
    <hyperlink ref="F117" r:id="rId6" display="https://podminky.urs.cz/item/CS_URS_2022_02/171251201"/>
    <hyperlink ref="F120" r:id="rId7" display="https://podminky.urs.cz/item/CS_URS_2022_02/317941121"/>
    <hyperlink ref="F128" r:id="rId8" display="https://podminky.urs.cz/item/CS_URS_2022_02/949101111"/>
    <hyperlink ref="F130" r:id="rId9" display="https://podminky.urs.cz/item/CS_URS_2022_02/962032431"/>
    <hyperlink ref="F136" r:id="rId10" display="https://podminky.urs.cz/item/CS_URS_2022_02/966043121"/>
    <hyperlink ref="F140" r:id="rId11" display="https://podminky.urs.cz/item/CS_URS_2022_02/968062455"/>
    <hyperlink ref="F148" r:id="rId12" display="https://podminky.urs.cz/item/CS_URS_2022_02/968062456"/>
    <hyperlink ref="F153" r:id="rId13" display="https://podminky.urs.cz/item/CS_URS_2022_02/997013152"/>
    <hyperlink ref="F155" r:id="rId14" display="https://podminky.urs.cz/item/CS_URS_2022_02/997013501"/>
    <hyperlink ref="F157" r:id="rId15" display="https://podminky.urs.cz/item/CS_URS_2022_02/997013509"/>
    <hyperlink ref="F160" r:id="rId16" display="https://podminky.urs.cz/item/CS_URS_2022_02/997013631"/>
    <hyperlink ref="F163" r:id="rId17" display="https://podminky.urs.cz/item/CS_URS_2022_02/998011002"/>
    <hyperlink ref="F167" r:id="rId18" display="https://podminky.urs.cz/item/CS_URS_2022_02/767893816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7738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ROUND((SUM(BE96:BE189)),  2)</f>
        <v>0</v>
      </c>
      <c r="G35" s="39"/>
      <c r="H35" s="39"/>
      <c r="I35" s="159">
        <v>0.20999999999999999</v>
      </c>
      <c r="J35" s="158">
        <f>ROUND(((SUM(BE96:BE189))*I35),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ROUND((SUM(BF96:BF189)),  2)</f>
        <v>0</v>
      </c>
      <c r="G36" s="39"/>
      <c r="H36" s="39"/>
      <c r="I36" s="159">
        <v>0.14999999999999999</v>
      </c>
      <c r="J36" s="158">
        <f>ROUND(((SUM(BF96:BF189))*I36),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ROUND((SUM(BG96:BG189)),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ROUND((SUM(BH96:BH189)),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ROUND((SUM(BI96:BI189)),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c1.1 - Krček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661</v>
      </c>
      <c r="E67" s="184"/>
      <c r="F67" s="184"/>
      <c r="G67" s="184"/>
      <c r="H67" s="184"/>
      <c r="I67" s="184"/>
      <c r="J67" s="185">
        <f>J122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J132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J141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J144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662</v>
      </c>
      <c r="E71" s="184"/>
      <c r="F71" s="184"/>
      <c r="G71" s="184"/>
      <c r="H71" s="184"/>
      <c r="I71" s="184"/>
      <c r="J71" s="185">
        <f>J145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7739</v>
      </c>
      <c r="E72" s="184"/>
      <c r="F72" s="184"/>
      <c r="G72" s="184"/>
      <c r="H72" s="184"/>
      <c r="I72" s="184"/>
      <c r="J72" s="185">
        <f>J162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667</v>
      </c>
      <c r="E73" s="184"/>
      <c r="F73" s="184"/>
      <c r="G73" s="184"/>
      <c r="H73" s="184"/>
      <c r="I73" s="184"/>
      <c r="J73" s="185">
        <f>J177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668</v>
      </c>
      <c r="E74" s="179"/>
      <c r="F74" s="179"/>
      <c r="G74" s="179"/>
      <c r="H74" s="179"/>
      <c r="I74" s="179"/>
      <c r="J74" s="180">
        <f>J187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7718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c1.1 - Krček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P97+P144+P187</f>
        <v>0</v>
      </c>
      <c r="Q96" s="97"/>
      <c r="R96" s="195">
        <f>R97+R144+R187</f>
        <v>15.549565619999999</v>
      </c>
      <c r="S96" s="97"/>
      <c r="T96" s="196">
        <f>T97+T144+T187</f>
        <v>9.9800000000000004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BK97+BK144+BK187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P98+P105+P122+P132+P141</f>
        <v>0</v>
      </c>
      <c r="Q97" s="206"/>
      <c r="R97" s="207">
        <f>R98+R105+R122+R132+R141</f>
        <v>14.954957619999998</v>
      </c>
      <c r="S97" s="206"/>
      <c r="T97" s="208">
        <f>T98+T105+T122+T132+T141</f>
        <v>9.8399999999999999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BK98+BK105+BK122+BK132+BK141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81</v>
      </c>
      <c r="F98" s="212" t="s">
        <v>290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0</v>
      </c>
      <c r="S98" s="206"/>
      <c r="T98" s="208">
        <f>SUM(T99:T104)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SUM(BK99:BK104)</f>
        <v>0</v>
      </c>
    </row>
    <row r="99" s="2" customFormat="1" ht="44.25" customHeight="1">
      <c r="A99" s="39"/>
      <c r="B99" s="40"/>
      <c r="C99" s="214" t="s">
        <v>908</v>
      </c>
      <c r="D99" s="214" t="s">
        <v>292</v>
      </c>
      <c r="E99" s="215" t="s">
        <v>7740</v>
      </c>
      <c r="F99" s="216" t="s">
        <v>7741</v>
      </c>
      <c r="G99" s="217" t="s">
        <v>308</v>
      </c>
      <c r="H99" s="218">
        <v>14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7742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7743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7744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7745</v>
      </c>
      <c r="G102" s="244"/>
      <c r="H102" s="247">
        <v>14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44.25" customHeight="1">
      <c r="A103" s="39"/>
      <c r="B103" s="40"/>
      <c r="C103" s="214" t="s">
        <v>2609</v>
      </c>
      <c r="D103" s="214" t="s">
        <v>292</v>
      </c>
      <c r="E103" s="215" t="s">
        <v>7272</v>
      </c>
      <c r="F103" s="216" t="s">
        <v>7273</v>
      </c>
      <c r="G103" s="217" t="s">
        <v>308</v>
      </c>
      <c r="H103" s="218">
        <v>14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7746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7275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83</v>
      </c>
      <c r="F105" s="212" t="s">
        <v>753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SUM(P106:P121)</f>
        <v>0</v>
      </c>
      <c r="Q105" s="206"/>
      <c r="R105" s="207">
        <f>SUM(R106:R121)</f>
        <v>11.93571362</v>
      </c>
      <c r="S105" s="206"/>
      <c r="T105" s="208">
        <f>SUM(T106:T121)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SUM(BK106:BK121)</f>
        <v>0</v>
      </c>
    </row>
    <row r="106" s="2" customFormat="1" ht="24.15" customHeight="1">
      <c r="A106" s="39"/>
      <c r="B106" s="40"/>
      <c r="C106" s="214" t="s">
        <v>2617</v>
      </c>
      <c r="D106" s="214" t="s">
        <v>292</v>
      </c>
      <c r="E106" s="215" t="s">
        <v>7747</v>
      </c>
      <c r="F106" s="216" t="s">
        <v>7748</v>
      </c>
      <c r="G106" s="217" t="s">
        <v>239</v>
      </c>
      <c r="H106" s="218">
        <v>0.106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1.06277</v>
      </c>
      <c r="R106" s="223">
        <f>Q106*H106</f>
        <v>0.11265362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7749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7750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7751</v>
      </c>
      <c r="G108" s="244"/>
      <c r="H108" s="247">
        <v>0.087999999999999995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14" customFormat="1">
      <c r="A109" s="14"/>
      <c r="B109" s="243"/>
      <c r="C109" s="244"/>
      <c r="D109" s="234" t="s">
        <v>301</v>
      </c>
      <c r="E109" s="244"/>
      <c r="F109" s="246" t="s">
        <v>7752</v>
      </c>
      <c r="G109" s="244"/>
      <c r="H109" s="247">
        <v>0.106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4</v>
      </c>
      <c r="AX109" s="14" t="s">
        <v>81</v>
      </c>
      <c r="AY109" s="253" t="s">
        <v>289</v>
      </c>
    </row>
    <row r="110" s="2" customFormat="1" ht="33" customHeight="1">
      <c r="A110" s="39"/>
      <c r="B110" s="40"/>
      <c r="C110" s="214" t="s">
        <v>2613</v>
      </c>
      <c r="D110" s="214" t="s">
        <v>292</v>
      </c>
      <c r="E110" s="215" t="s">
        <v>7753</v>
      </c>
      <c r="F110" s="216" t="s">
        <v>7754</v>
      </c>
      <c r="G110" s="217" t="s">
        <v>308</v>
      </c>
      <c r="H110" s="218">
        <v>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2.3010199999999998</v>
      </c>
      <c r="R110" s="223">
        <f>Q110*H110</f>
        <v>6.90306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7755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7756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7744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7757</v>
      </c>
      <c r="G113" s="244"/>
      <c r="H113" s="247">
        <v>3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49.05" customHeight="1">
      <c r="A114" s="39"/>
      <c r="B114" s="40"/>
      <c r="C114" s="214" t="s">
        <v>1024</v>
      </c>
      <c r="D114" s="214" t="s">
        <v>292</v>
      </c>
      <c r="E114" s="215" t="s">
        <v>1025</v>
      </c>
      <c r="F114" s="216" t="s">
        <v>1026</v>
      </c>
      <c r="G114" s="217" t="s">
        <v>295</v>
      </c>
      <c r="H114" s="218">
        <v>100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0.028400000000000002</v>
      </c>
      <c r="R114" s="223">
        <f>Q114*H114</f>
        <v>2.8400000000000003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1027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1028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7758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1011</v>
      </c>
      <c r="G117" s="244"/>
      <c r="H117" s="247">
        <v>100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74</v>
      </c>
      <c r="AY117" s="253" t="s">
        <v>289</v>
      </c>
    </row>
    <row r="118" s="15" customFormat="1">
      <c r="A118" s="15"/>
      <c r="B118" s="254"/>
      <c r="C118" s="255"/>
      <c r="D118" s="234" t="s">
        <v>301</v>
      </c>
      <c r="E118" s="256" t="s">
        <v>19</v>
      </c>
      <c r="F118" s="257" t="s">
        <v>304</v>
      </c>
      <c r="G118" s="255"/>
      <c r="H118" s="258">
        <v>100</v>
      </c>
      <c r="I118" s="259"/>
      <c r="J118" s="255"/>
      <c r="K118" s="255"/>
      <c r="L118" s="260"/>
      <c r="M118" s="261"/>
      <c r="N118" s="262"/>
      <c r="O118" s="262"/>
      <c r="P118" s="262"/>
      <c r="Q118" s="262"/>
      <c r="R118" s="262"/>
      <c r="S118" s="262"/>
      <c r="T118" s="263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4" t="s">
        <v>301</v>
      </c>
      <c r="AU118" s="264" t="s">
        <v>83</v>
      </c>
      <c r="AV118" s="15" t="s">
        <v>297</v>
      </c>
      <c r="AW118" s="15" t="s">
        <v>35</v>
      </c>
      <c r="AX118" s="15" t="s">
        <v>81</v>
      </c>
      <c r="AY118" s="264" t="s">
        <v>289</v>
      </c>
    </row>
    <row r="119" s="2" customFormat="1" ht="49.05" customHeight="1">
      <c r="A119" s="39"/>
      <c r="B119" s="40"/>
      <c r="C119" s="214" t="s">
        <v>1031</v>
      </c>
      <c r="D119" s="214" t="s">
        <v>292</v>
      </c>
      <c r="E119" s="215" t="s">
        <v>1032</v>
      </c>
      <c r="F119" s="216" t="s">
        <v>1033</v>
      </c>
      <c r="G119" s="217" t="s">
        <v>295</v>
      </c>
      <c r="H119" s="218">
        <v>200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0.0104</v>
      </c>
      <c r="R119" s="223">
        <f>Q119*H119</f>
        <v>2.0800000000000001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1034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1035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7759</v>
      </c>
      <c r="G121" s="244"/>
      <c r="H121" s="247">
        <v>200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473</v>
      </c>
      <c r="F122" s="212" t="s">
        <v>999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SUM(P123:P131)</f>
        <v>0</v>
      </c>
      <c r="Q122" s="206"/>
      <c r="R122" s="207">
        <f>SUM(R123:R131)</f>
        <v>3.0192439999999996</v>
      </c>
      <c r="S122" s="206"/>
      <c r="T122" s="208">
        <f>SUM(T123:T131)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81</v>
      </c>
      <c r="AT122" s="210" t="s">
        <v>73</v>
      </c>
      <c r="AU122" s="210" t="s">
        <v>81</v>
      </c>
      <c r="AY122" s="209" t="s">
        <v>289</v>
      </c>
      <c r="BK122" s="211">
        <f>SUM(BK123:BK131)</f>
        <v>0</v>
      </c>
    </row>
    <row r="123" s="2" customFormat="1" ht="33" customHeight="1">
      <c r="A123" s="39"/>
      <c r="B123" s="40"/>
      <c r="C123" s="214" t="s">
        <v>2637</v>
      </c>
      <c r="D123" s="214" t="s">
        <v>292</v>
      </c>
      <c r="E123" s="215" t="s">
        <v>1356</v>
      </c>
      <c r="F123" s="216" t="s">
        <v>1357</v>
      </c>
      <c r="G123" s="217" t="s">
        <v>308</v>
      </c>
      <c r="H123" s="218">
        <v>1.2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2.5018699999999998</v>
      </c>
      <c r="R123" s="223">
        <f>Q123*H123</f>
        <v>3.0022439999999997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7760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1359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7761</v>
      </c>
      <c r="G125" s="244"/>
      <c r="H125" s="247">
        <v>1.2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33" customHeight="1">
      <c r="A126" s="39"/>
      <c r="B126" s="40"/>
      <c r="C126" s="214" t="s">
        <v>2641</v>
      </c>
      <c r="D126" s="214" t="s">
        <v>292</v>
      </c>
      <c r="E126" s="215" t="s">
        <v>1372</v>
      </c>
      <c r="F126" s="216" t="s">
        <v>1373</v>
      </c>
      <c r="G126" s="217" t="s">
        <v>308</v>
      </c>
      <c r="H126" s="218">
        <v>1.2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7762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1375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37.8" customHeight="1">
      <c r="A128" s="39"/>
      <c r="B128" s="40"/>
      <c r="C128" s="214" t="s">
        <v>1068</v>
      </c>
      <c r="D128" s="214" t="s">
        <v>292</v>
      </c>
      <c r="E128" s="215" t="s">
        <v>438</v>
      </c>
      <c r="F128" s="216" t="s">
        <v>439</v>
      </c>
      <c r="G128" s="217" t="s">
        <v>295</v>
      </c>
      <c r="H128" s="218">
        <v>100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0.00012999999999999999</v>
      </c>
      <c r="R128" s="223">
        <f>Q128*H128</f>
        <v>0.012999999999999999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1069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441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37.8" customHeight="1">
      <c r="A130" s="39"/>
      <c r="B130" s="40"/>
      <c r="C130" s="214" t="s">
        <v>1070</v>
      </c>
      <c r="D130" s="214" t="s">
        <v>292</v>
      </c>
      <c r="E130" s="215" t="s">
        <v>1071</v>
      </c>
      <c r="F130" s="216" t="s">
        <v>1072</v>
      </c>
      <c r="G130" s="217" t="s">
        <v>295</v>
      </c>
      <c r="H130" s="218">
        <v>100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4.0000000000000003E-05</v>
      </c>
      <c r="R130" s="223">
        <f>Q130*H130</f>
        <v>0.0040000000000000001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1073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1074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428</v>
      </c>
      <c r="F132" s="212" t="s">
        <v>429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SUM(P133:P140)</f>
        <v>0</v>
      </c>
      <c r="Q132" s="206"/>
      <c r="R132" s="207">
        <f>SUM(R133:R140)</f>
        <v>0</v>
      </c>
      <c r="S132" s="206"/>
      <c r="T132" s="208">
        <f>SUM(T133:T140)</f>
        <v>9.8399999999999999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81</v>
      </c>
      <c r="AY132" s="209" t="s">
        <v>289</v>
      </c>
      <c r="BK132" s="211">
        <f>SUM(BK133:BK140)</f>
        <v>0</v>
      </c>
    </row>
    <row r="133" s="2" customFormat="1" ht="16.5" customHeight="1">
      <c r="A133" s="39"/>
      <c r="B133" s="40"/>
      <c r="C133" s="214" t="s">
        <v>879</v>
      </c>
      <c r="D133" s="214" t="s">
        <v>292</v>
      </c>
      <c r="E133" s="215" t="s">
        <v>455</v>
      </c>
      <c r="F133" s="216" t="s">
        <v>456</v>
      </c>
      <c r="G133" s="217" t="s">
        <v>308</v>
      </c>
      <c r="H133" s="218">
        <v>3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2.3999999999999999</v>
      </c>
      <c r="T133" s="224">
        <f>S133*H133</f>
        <v>7.1999999999999993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7763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458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7744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7757</v>
      </c>
      <c r="G136" s="244"/>
      <c r="H136" s="247">
        <v>3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24.15" customHeight="1">
      <c r="A137" s="39"/>
      <c r="B137" s="40"/>
      <c r="C137" s="214" t="s">
        <v>898</v>
      </c>
      <c r="D137" s="214" t="s">
        <v>292</v>
      </c>
      <c r="E137" s="215" t="s">
        <v>7764</v>
      </c>
      <c r="F137" s="216" t="s">
        <v>7765</v>
      </c>
      <c r="G137" s="217" t="s">
        <v>308</v>
      </c>
      <c r="H137" s="218">
        <v>1.2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2.2000000000000002</v>
      </c>
      <c r="T137" s="224">
        <f>S137*H137</f>
        <v>2.6400000000000001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7766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7767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7744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7761</v>
      </c>
      <c r="G140" s="244"/>
      <c r="H140" s="247">
        <v>1.2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558</v>
      </c>
      <c r="F141" s="212" t="s">
        <v>559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SUM(P142:P143)</f>
        <v>0</v>
      </c>
      <c r="Q141" s="206"/>
      <c r="R141" s="207">
        <f>SUM(R142:R143)</f>
        <v>0</v>
      </c>
      <c r="S141" s="206"/>
      <c r="T141" s="208">
        <f>SUM(T142:T143)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81</v>
      </c>
      <c r="AT141" s="210" t="s">
        <v>73</v>
      </c>
      <c r="AU141" s="210" t="s">
        <v>81</v>
      </c>
      <c r="AY141" s="209" t="s">
        <v>289</v>
      </c>
      <c r="BK141" s="211">
        <f>SUM(BK142:BK143)</f>
        <v>0</v>
      </c>
    </row>
    <row r="142" s="2" customFormat="1" ht="55.5" customHeight="1">
      <c r="A142" s="39"/>
      <c r="B142" s="40"/>
      <c r="C142" s="214" t="s">
        <v>1105</v>
      </c>
      <c r="D142" s="214" t="s">
        <v>292</v>
      </c>
      <c r="E142" s="215" t="s">
        <v>561</v>
      </c>
      <c r="F142" s="216" t="s">
        <v>562</v>
      </c>
      <c r="G142" s="217" t="s">
        <v>239</v>
      </c>
      <c r="H142" s="218">
        <v>14.955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1106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564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2" customFormat="1" ht="25.92" customHeight="1">
      <c r="A144" s="12"/>
      <c r="B144" s="198"/>
      <c r="C144" s="199"/>
      <c r="D144" s="200" t="s">
        <v>73</v>
      </c>
      <c r="E144" s="201" t="s">
        <v>565</v>
      </c>
      <c r="F144" s="201" t="s">
        <v>566</v>
      </c>
      <c r="G144" s="199"/>
      <c r="H144" s="199"/>
      <c r="I144" s="202"/>
      <c r="J144" s="203">
        <f>BK144</f>
        <v>0</v>
      </c>
      <c r="K144" s="199"/>
      <c r="L144" s="204"/>
      <c r="M144" s="205"/>
      <c r="N144" s="206"/>
      <c r="O144" s="206"/>
      <c r="P144" s="207">
        <f>P145+P162+P177</f>
        <v>0</v>
      </c>
      <c r="Q144" s="206"/>
      <c r="R144" s="207">
        <f>R145+R162+R177</f>
        <v>0.59460800000000003</v>
      </c>
      <c r="S144" s="206"/>
      <c r="T144" s="208">
        <f>T145+T162+T177</f>
        <v>0.14000000000000001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83</v>
      </c>
      <c r="AT144" s="210" t="s">
        <v>73</v>
      </c>
      <c r="AU144" s="210" t="s">
        <v>74</v>
      </c>
      <c r="AY144" s="209" t="s">
        <v>289</v>
      </c>
      <c r="BK144" s="211">
        <f>BK145+BK162+BK177</f>
        <v>0</v>
      </c>
    </row>
    <row r="145" s="12" customFormat="1" ht="22.8" customHeight="1">
      <c r="A145" s="12"/>
      <c r="B145" s="198"/>
      <c r="C145" s="199"/>
      <c r="D145" s="200" t="s">
        <v>73</v>
      </c>
      <c r="E145" s="212" t="s">
        <v>1107</v>
      </c>
      <c r="F145" s="212" t="s">
        <v>1108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SUM(P146:P161)</f>
        <v>0</v>
      </c>
      <c r="Q145" s="206"/>
      <c r="R145" s="207">
        <f>SUM(R146:R161)</f>
        <v>0.27374799999999999</v>
      </c>
      <c r="S145" s="206"/>
      <c r="T145" s="208">
        <f>SUM(T146:T161)</f>
        <v>0.080000000000000002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83</v>
      </c>
      <c r="AT145" s="210" t="s">
        <v>73</v>
      </c>
      <c r="AU145" s="210" t="s">
        <v>81</v>
      </c>
      <c r="AY145" s="209" t="s">
        <v>289</v>
      </c>
      <c r="BK145" s="211">
        <f>SUM(BK146:BK161)</f>
        <v>0</v>
      </c>
    </row>
    <row r="146" s="2" customFormat="1" ht="37.8" customHeight="1">
      <c r="A146" s="39"/>
      <c r="B146" s="40"/>
      <c r="C146" s="214" t="s">
        <v>2621</v>
      </c>
      <c r="D146" s="214" t="s">
        <v>292</v>
      </c>
      <c r="E146" s="215" t="s">
        <v>1109</v>
      </c>
      <c r="F146" s="216" t="s">
        <v>1110</v>
      </c>
      <c r="G146" s="217" t="s">
        <v>295</v>
      </c>
      <c r="H146" s="218">
        <v>20</v>
      </c>
      <c r="I146" s="219"/>
      <c r="J146" s="220">
        <f>ROUND(I146*H146,2)</f>
        <v>0</v>
      </c>
      <c r="K146" s="216" t="s">
        <v>1940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573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7768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7769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7770</v>
      </c>
      <c r="G148" s="244"/>
      <c r="H148" s="247">
        <v>20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81</v>
      </c>
      <c r="AY148" s="253" t="s">
        <v>289</v>
      </c>
    </row>
    <row r="149" s="2" customFormat="1" ht="16.5" customHeight="1">
      <c r="A149" s="39"/>
      <c r="B149" s="40"/>
      <c r="C149" s="265" t="s">
        <v>2625</v>
      </c>
      <c r="D149" s="265" t="s">
        <v>357</v>
      </c>
      <c r="E149" s="266" t="s">
        <v>1116</v>
      </c>
      <c r="F149" s="267" t="s">
        <v>1117</v>
      </c>
      <c r="G149" s="268" t="s">
        <v>239</v>
      </c>
      <c r="H149" s="269">
        <v>0.0060000000000000001</v>
      </c>
      <c r="I149" s="270"/>
      <c r="J149" s="271">
        <f>ROUND(I149*H149,2)</f>
        <v>0</v>
      </c>
      <c r="K149" s="267" t="s">
        <v>1940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1</v>
      </c>
      <c r="R149" s="223">
        <f>Q149*H149</f>
        <v>0.0060000000000000001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382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7771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7772</v>
      </c>
      <c r="G150" s="244"/>
      <c r="H150" s="247">
        <v>0.0060000000000000001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24.15" customHeight="1">
      <c r="A151" s="39"/>
      <c r="B151" s="40"/>
      <c r="C151" s="214" t="s">
        <v>903</v>
      </c>
      <c r="D151" s="214" t="s">
        <v>292</v>
      </c>
      <c r="E151" s="215" t="s">
        <v>7773</v>
      </c>
      <c r="F151" s="216" t="s">
        <v>7774</v>
      </c>
      <c r="G151" s="217" t="s">
        <v>295</v>
      </c>
      <c r="H151" s="218">
        <v>20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0.0040000000000000001</v>
      </c>
      <c r="T151" s="224">
        <f>S151*H151</f>
        <v>0.080000000000000002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7775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7776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7744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7770</v>
      </c>
      <c r="G154" s="244"/>
      <c r="H154" s="247">
        <v>20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24.15" customHeight="1">
      <c r="A155" s="39"/>
      <c r="B155" s="40"/>
      <c r="C155" s="214" t="s">
        <v>2629</v>
      </c>
      <c r="D155" s="214" t="s">
        <v>292</v>
      </c>
      <c r="E155" s="215" t="s">
        <v>1131</v>
      </c>
      <c r="F155" s="216" t="s">
        <v>1132</v>
      </c>
      <c r="G155" s="217" t="s">
        <v>295</v>
      </c>
      <c r="H155" s="218">
        <v>40</v>
      </c>
      <c r="I155" s="219"/>
      <c r="J155" s="220">
        <f>ROUND(I155*H155,2)</f>
        <v>0</v>
      </c>
      <c r="K155" s="216" t="s">
        <v>1940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0.00040000000000000002</v>
      </c>
      <c r="R155" s="223">
        <f>Q155*H155</f>
        <v>0.016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7777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7778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7779</v>
      </c>
      <c r="G157" s="244"/>
      <c r="H157" s="247">
        <v>40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2" customFormat="1" ht="44.25" customHeight="1">
      <c r="A158" s="39"/>
      <c r="B158" s="40"/>
      <c r="C158" s="265" t="s">
        <v>2633</v>
      </c>
      <c r="D158" s="265" t="s">
        <v>357</v>
      </c>
      <c r="E158" s="266" t="s">
        <v>1715</v>
      </c>
      <c r="F158" s="267" t="s">
        <v>1716</v>
      </c>
      <c r="G158" s="268" t="s">
        <v>295</v>
      </c>
      <c r="H158" s="269">
        <v>46.619999999999997</v>
      </c>
      <c r="I158" s="270"/>
      <c r="J158" s="271">
        <f>ROUND(I158*H158,2)</f>
        <v>0</v>
      </c>
      <c r="K158" s="267" t="s">
        <v>296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0.0054000000000000003</v>
      </c>
      <c r="R158" s="223">
        <f>Q158*H158</f>
        <v>0.25174799999999997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382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7780</v>
      </c>
    </row>
    <row r="159" s="14" customFormat="1">
      <c r="A159" s="14"/>
      <c r="B159" s="243"/>
      <c r="C159" s="244"/>
      <c r="D159" s="234" t="s">
        <v>301</v>
      </c>
      <c r="E159" s="244"/>
      <c r="F159" s="246" t="s">
        <v>7781</v>
      </c>
      <c r="G159" s="244"/>
      <c r="H159" s="247">
        <v>46.619999999999997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4</v>
      </c>
      <c r="AX159" s="14" t="s">
        <v>81</v>
      </c>
      <c r="AY159" s="253" t="s">
        <v>289</v>
      </c>
    </row>
    <row r="160" s="2" customFormat="1" ht="49.05" customHeight="1">
      <c r="A160" s="39"/>
      <c r="B160" s="40"/>
      <c r="C160" s="214" t="s">
        <v>2041</v>
      </c>
      <c r="D160" s="214" t="s">
        <v>292</v>
      </c>
      <c r="E160" s="215" t="s">
        <v>1160</v>
      </c>
      <c r="F160" s="216" t="s">
        <v>1161</v>
      </c>
      <c r="G160" s="217" t="s">
        <v>239</v>
      </c>
      <c r="H160" s="218">
        <v>0.27400000000000002</v>
      </c>
      <c r="I160" s="219"/>
      <c r="J160" s="220">
        <f>ROUND(I160*H160,2)</f>
        <v>0</v>
      </c>
      <c r="K160" s="216" t="s">
        <v>1940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7782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7783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2" customFormat="1" ht="22.8" customHeight="1">
      <c r="A162" s="12"/>
      <c r="B162" s="198"/>
      <c r="C162" s="199"/>
      <c r="D162" s="200" t="s">
        <v>73</v>
      </c>
      <c r="E162" s="212" t="s">
        <v>7784</v>
      </c>
      <c r="F162" s="212" t="s">
        <v>7785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SUM(P163:P176)</f>
        <v>0</v>
      </c>
      <c r="Q162" s="206"/>
      <c r="R162" s="207">
        <f>SUM(R163:R176)</f>
        <v>0.15986</v>
      </c>
      <c r="S162" s="206"/>
      <c r="T162" s="208">
        <f>SUM(T163:T176)</f>
        <v>0.059999999999999998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83</v>
      </c>
      <c r="AT162" s="210" t="s">
        <v>73</v>
      </c>
      <c r="AU162" s="210" t="s">
        <v>81</v>
      </c>
      <c r="AY162" s="209" t="s">
        <v>289</v>
      </c>
      <c r="BK162" s="211">
        <f>SUM(BK163:BK176)</f>
        <v>0</v>
      </c>
    </row>
    <row r="163" s="2" customFormat="1" ht="21.75" customHeight="1">
      <c r="A163" s="39"/>
      <c r="B163" s="40"/>
      <c r="C163" s="214" t="s">
        <v>1815</v>
      </c>
      <c r="D163" s="214" t="s">
        <v>292</v>
      </c>
      <c r="E163" s="215" t="s">
        <v>7786</v>
      </c>
      <c r="F163" s="216" t="s">
        <v>7787</v>
      </c>
      <c r="G163" s="217" t="s">
        <v>295</v>
      </c>
      <c r="H163" s="218">
        <v>20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3.0000000000000001E-05</v>
      </c>
      <c r="R163" s="223">
        <f>Q163*H163</f>
        <v>0.00060000000000000006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7788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7789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33" customHeight="1">
      <c r="A165" s="39"/>
      <c r="B165" s="40"/>
      <c r="C165" s="214" t="s">
        <v>2648</v>
      </c>
      <c r="D165" s="214" t="s">
        <v>292</v>
      </c>
      <c r="E165" s="215" t="s">
        <v>7790</v>
      </c>
      <c r="F165" s="216" t="s">
        <v>7791</v>
      </c>
      <c r="G165" s="217" t="s">
        <v>295</v>
      </c>
      <c r="H165" s="218">
        <v>20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0.0045500000000000002</v>
      </c>
      <c r="R165" s="223">
        <f>Q165*H165</f>
        <v>0.090999999999999998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7792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7793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4.15" customHeight="1">
      <c r="A167" s="39"/>
      <c r="B167" s="40"/>
      <c r="C167" s="214" t="s">
        <v>1102</v>
      </c>
      <c r="D167" s="214" t="s">
        <v>292</v>
      </c>
      <c r="E167" s="215" t="s">
        <v>7794</v>
      </c>
      <c r="F167" s="216" t="s">
        <v>7795</v>
      </c>
      <c r="G167" s="217" t="s">
        <v>295</v>
      </c>
      <c r="H167" s="218">
        <v>20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0.0030000000000000001</v>
      </c>
      <c r="T167" s="224">
        <f>S167*H167</f>
        <v>0.059999999999999998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7796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7797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7798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7770</v>
      </c>
      <c r="G170" s="244"/>
      <c r="H170" s="247">
        <v>20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24.15" customHeight="1">
      <c r="A171" s="39"/>
      <c r="B171" s="40"/>
      <c r="C171" s="214" t="s">
        <v>1879</v>
      </c>
      <c r="D171" s="214" t="s">
        <v>292</v>
      </c>
      <c r="E171" s="215" t="s">
        <v>7799</v>
      </c>
      <c r="F171" s="216" t="s">
        <v>7800</v>
      </c>
      <c r="G171" s="217" t="s">
        <v>295</v>
      </c>
      <c r="H171" s="218">
        <v>20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0.00029999999999999997</v>
      </c>
      <c r="R171" s="223">
        <f>Q171*H171</f>
        <v>0.0059999999999999993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7801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7802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16.5" customHeight="1">
      <c r="A173" s="39"/>
      <c r="B173" s="40"/>
      <c r="C173" s="265" t="s">
        <v>1998</v>
      </c>
      <c r="D173" s="265" t="s">
        <v>357</v>
      </c>
      <c r="E173" s="266" t="s">
        <v>7803</v>
      </c>
      <c r="F173" s="267" t="s">
        <v>7804</v>
      </c>
      <c r="G173" s="268" t="s">
        <v>295</v>
      </c>
      <c r="H173" s="269">
        <v>22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0.0028300000000000001</v>
      </c>
      <c r="R173" s="223">
        <f>Q173*H173</f>
        <v>0.062260000000000003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382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573</v>
      </c>
      <c r="BM173" s="225" t="s">
        <v>7805</v>
      </c>
    </row>
    <row r="174" s="14" customFormat="1">
      <c r="A174" s="14"/>
      <c r="B174" s="243"/>
      <c r="C174" s="244"/>
      <c r="D174" s="234" t="s">
        <v>301</v>
      </c>
      <c r="E174" s="244"/>
      <c r="F174" s="246" t="s">
        <v>7806</v>
      </c>
      <c r="G174" s="244"/>
      <c r="H174" s="247">
        <v>22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4</v>
      </c>
      <c r="AX174" s="14" t="s">
        <v>81</v>
      </c>
      <c r="AY174" s="253" t="s">
        <v>289</v>
      </c>
    </row>
    <row r="175" s="2" customFormat="1" ht="49.05" customHeight="1">
      <c r="A175" s="39"/>
      <c r="B175" s="40"/>
      <c r="C175" s="214" t="s">
        <v>2052</v>
      </c>
      <c r="D175" s="214" t="s">
        <v>292</v>
      </c>
      <c r="E175" s="215" t="s">
        <v>7807</v>
      </c>
      <c r="F175" s="216" t="s">
        <v>7808</v>
      </c>
      <c r="G175" s="217" t="s">
        <v>239</v>
      </c>
      <c r="H175" s="218">
        <v>0.16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7809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7810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2" customFormat="1" ht="22.8" customHeight="1">
      <c r="A177" s="12"/>
      <c r="B177" s="198"/>
      <c r="C177" s="199"/>
      <c r="D177" s="200" t="s">
        <v>73</v>
      </c>
      <c r="E177" s="212" t="s">
        <v>1321</v>
      </c>
      <c r="F177" s="212" t="s">
        <v>1322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SUM(P178:P186)</f>
        <v>0</v>
      </c>
      <c r="Q177" s="206"/>
      <c r="R177" s="207">
        <f>SUM(R178:R186)</f>
        <v>0.161</v>
      </c>
      <c r="S177" s="206"/>
      <c r="T177" s="208">
        <f>SUM(T178:T186)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83</v>
      </c>
      <c r="AT177" s="210" t="s">
        <v>73</v>
      </c>
      <c r="AU177" s="210" t="s">
        <v>81</v>
      </c>
      <c r="AY177" s="209" t="s">
        <v>289</v>
      </c>
      <c r="BK177" s="211">
        <f>SUM(BK178:BK186)</f>
        <v>0</v>
      </c>
    </row>
    <row r="178" s="2" customFormat="1" ht="24.15" customHeight="1">
      <c r="A178" s="39"/>
      <c r="B178" s="40"/>
      <c r="C178" s="214" t="s">
        <v>1323</v>
      </c>
      <c r="D178" s="214" t="s">
        <v>292</v>
      </c>
      <c r="E178" s="215" t="s">
        <v>1324</v>
      </c>
      <c r="F178" s="216" t="s">
        <v>1325</v>
      </c>
      <c r="G178" s="217" t="s">
        <v>295</v>
      </c>
      <c r="H178" s="218">
        <v>100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1326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1327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16.5" customHeight="1">
      <c r="A180" s="39"/>
      <c r="B180" s="40"/>
      <c r="C180" s="265" t="s">
        <v>1328</v>
      </c>
      <c r="D180" s="265" t="s">
        <v>357</v>
      </c>
      <c r="E180" s="266" t="s">
        <v>1329</v>
      </c>
      <c r="F180" s="267" t="s">
        <v>1330</v>
      </c>
      <c r="G180" s="268" t="s">
        <v>295</v>
      </c>
      <c r="H180" s="269">
        <v>105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1331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7811</v>
      </c>
      <c r="G181" s="244"/>
      <c r="H181" s="247">
        <v>105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33" customHeight="1">
      <c r="A182" s="39"/>
      <c r="B182" s="40"/>
      <c r="C182" s="214" t="s">
        <v>1333</v>
      </c>
      <c r="D182" s="214" t="s">
        <v>292</v>
      </c>
      <c r="E182" s="215" t="s">
        <v>1334</v>
      </c>
      <c r="F182" s="216" t="s">
        <v>1335</v>
      </c>
      <c r="G182" s="217" t="s">
        <v>295</v>
      </c>
      <c r="H182" s="218">
        <v>350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0.00020000000000000001</v>
      </c>
      <c r="R182" s="223">
        <f>Q182*H182</f>
        <v>0.070000000000000007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1336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1337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7812</v>
      </c>
      <c r="G184" s="244"/>
      <c r="H184" s="247">
        <v>350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81</v>
      </c>
      <c r="AY184" s="253" t="s">
        <v>289</v>
      </c>
    </row>
    <row r="185" s="2" customFormat="1" ht="37.8" customHeight="1">
      <c r="A185" s="39"/>
      <c r="B185" s="40"/>
      <c r="C185" s="214" t="s">
        <v>1339</v>
      </c>
      <c r="D185" s="214" t="s">
        <v>292</v>
      </c>
      <c r="E185" s="215" t="s">
        <v>1340</v>
      </c>
      <c r="F185" s="216" t="s">
        <v>1341</v>
      </c>
      <c r="G185" s="217" t="s">
        <v>295</v>
      </c>
      <c r="H185" s="218">
        <v>350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0.00025999999999999998</v>
      </c>
      <c r="R185" s="223">
        <f>Q185*H185</f>
        <v>0.090999999999999998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1342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1343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2" customFormat="1" ht="25.92" customHeight="1">
      <c r="A187" s="12"/>
      <c r="B187" s="198"/>
      <c r="C187" s="199"/>
      <c r="D187" s="200" t="s">
        <v>73</v>
      </c>
      <c r="E187" s="201" t="s">
        <v>1344</v>
      </c>
      <c r="F187" s="201" t="s">
        <v>1345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SUM(P188:P189)</f>
        <v>0</v>
      </c>
      <c r="Q187" s="206"/>
      <c r="R187" s="207">
        <f>SUM(R188:R189)</f>
        <v>0</v>
      </c>
      <c r="S187" s="206"/>
      <c r="T187" s="208">
        <f>SUM(T188:T189)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297</v>
      </c>
      <c r="AT187" s="210" t="s">
        <v>73</v>
      </c>
      <c r="AU187" s="210" t="s">
        <v>74</v>
      </c>
      <c r="AY187" s="209" t="s">
        <v>289</v>
      </c>
      <c r="BK187" s="211">
        <f>SUM(BK188:BK189)</f>
        <v>0</v>
      </c>
    </row>
    <row r="188" s="2" customFormat="1" ht="24.15" customHeight="1">
      <c r="A188" s="39"/>
      <c r="B188" s="40"/>
      <c r="C188" s="214" t="s">
        <v>1346</v>
      </c>
      <c r="D188" s="214" t="s">
        <v>292</v>
      </c>
      <c r="E188" s="215" t="s">
        <v>1347</v>
      </c>
      <c r="F188" s="216" t="s">
        <v>1348</v>
      </c>
      <c r="G188" s="217" t="s">
        <v>1349</v>
      </c>
      <c r="H188" s="218">
        <v>30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1350</v>
      </c>
      <c r="AT188" s="225" t="s">
        <v>292</v>
      </c>
      <c r="AU188" s="225" t="s">
        <v>81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1350</v>
      </c>
      <c r="BM188" s="225" t="s">
        <v>1351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1352</v>
      </c>
      <c r="G189" s="41"/>
      <c r="H189" s="41"/>
      <c r="I189" s="229"/>
      <c r="J189" s="41"/>
      <c r="K189" s="41"/>
      <c r="L189" s="45"/>
      <c r="M189" s="278"/>
      <c r="N189" s="279"/>
      <c r="O189" s="280"/>
      <c r="P189" s="280"/>
      <c r="Q189" s="280"/>
      <c r="R189" s="280"/>
      <c r="S189" s="280"/>
      <c r="T189" s="281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81</v>
      </c>
    </row>
    <row r="190" s="2" customFormat="1" ht="6.96" customHeight="1">
      <c r="A190" s="39"/>
      <c r="B190" s="60"/>
      <c r="C190" s="61"/>
      <c r="D190" s="61"/>
      <c r="E190" s="61"/>
      <c r="F190" s="61"/>
      <c r="G190" s="61"/>
      <c r="H190" s="61"/>
      <c r="I190" s="61"/>
      <c r="J190" s="61"/>
      <c r="K190" s="61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lmseUEHdVmE/0FTfH432JV+uWnyHY5wdPsb9V1QK9mkte9YkbWNEMDKgLKOw34MjcMSTNwRJKybeQU6pIQ0ugA==" hashValue="kDvw+d7iFoxl1eK0DKFUe0dN9qR/s1C8waR5iSrAcaMMhdGqWmK6H9pfl+hvEkl6avuNt4XONzNtn6wvcOh4qw==" algorithmName="SHA-512" password="CC35"/>
  <autoFilter ref="C95:K1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132112131"/>
    <hyperlink ref="F104" r:id="rId2" display="https://podminky.urs.cz/item/CS_URS_2022_02/174111101"/>
    <hyperlink ref="F107" r:id="rId3" display="https://podminky.urs.cz/item/CS_URS_2022_02/272362021"/>
    <hyperlink ref="F111" r:id="rId4" display="https://podminky.urs.cz/item/CS_URS_2022_02/273321311"/>
    <hyperlink ref="F115" r:id="rId5" display="https://podminky.urs.cz/item/CS_URS_2022_02/612325423"/>
    <hyperlink ref="F120" r:id="rId6" display="https://podminky.urs.cz/item/CS_URS_2022_02/612325453"/>
    <hyperlink ref="F124" r:id="rId7" display="https://podminky.urs.cz/item/CS_URS_2022_02/631311116"/>
    <hyperlink ref="F127" r:id="rId8" display="https://podminky.urs.cz/item/CS_URS_2022_02/631319011"/>
    <hyperlink ref="F129" r:id="rId9" display="https://podminky.urs.cz/item/CS_URS_2022_02/949101111"/>
    <hyperlink ref="F131" r:id="rId10" display="https://podminky.urs.cz/item/CS_URS_2022_02/952901111"/>
    <hyperlink ref="F134" r:id="rId11" display="https://podminky.urs.cz/item/CS_URS_2022_02/961055111"/>
    <hyperlink ref="F138" r:id="rId12" display="https://podminky.urs.cz/item/CS_URS_2022_02/965042141"/>
    <hyperlink ref="F143" r:id="rId13" display="https://podminky.urs.cz/item/CS_URS_2022_02/998011002"/>
    <hyperlink ref="F147" r:id="rId14" display="https://podminky.urs.cz/item/CS_URS_2022_01/711111001"/>
    <hyperlink ref="F152" r:id="rId15" display="https://podminky.urs.cz/item/CS_URS_2022_02/711131811"/>
    <hyperlink ref="F156" r:id="rId16" display="https://podminky.urs.cz/item/CS_URS_2022_01/711141559"/>
    <hyperlink ref="F161" r:id="rId17" display="https://podminky.urs.cz/item/CS_URS_2022_01/998711102"/>
    <hyperlink ref="F164" r:id="rId18" display="https://podminky.urs.cz/item/CS_URS_2022_02/776121112"/>
    <hyperlink ref="F166" r:id="rId19" display="https://podminky.urs.cz/item/CS_URS_2022_02/776141111"/>
    <hyperlink ref="F168" r:id="rId20" display="https://podminky.urs.cz/item/CS_URS_2022_02/776201812"/>
    <hyperlink ref="F172" r:id="rId21" display="https://podminky.urs.cz/item/CS_URS_2022_02/776221111"/>
    <hyperlink ref="F176" r:id="rId22" display="https://podminky.urs.cz/item/CS_URS_2022_02/998776102"/>
    <hyperlink ref="F179" r:id="rId23" display="https://podminky.urs.cz/item/CS_URS_2022_02/784171101"/>
    <hyperlink ref="F183" r:id="rId24" display="https://podminky.urs.cz/item/CS_URS_2022_02/784181101"/>
    <hyperlink ref="F186" r:id="rId25" display="https://podminky.urs.cz/item/CS_URS_2022_02/784211101"/>
    <hyperlink ref="F189" r:id="rId26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7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  <c r="AZ2" s="297" t="s">
        <v>1647</v>
      </c>
      <c r="BA2" s="297" t="s">
        <v>1648</v>
      </c>
      <c r="BB2" s="297" t="s">
        <v>295</v>
      </c>
      <c r="BC2" s="297" t="s">
        <v>2452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1652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ROUND((SUM(BE89:BE112)),  2)</f>
        <v>0</v>
      </c>
      <c r="G35" s="39"/>
      <c r="H35" s="39"/>
      <c r="I35" s="159">
        <v>0.20999999999999999</v>
      </c>
      <c r="J35" s="158">
        <f>ROUND(((SUM(BE89:BE112))*I35),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ROUND((SUM(BF89:BF112)),  2)</f>
        <v>0</v>
      </c>
      <c r="G36" s="39"/>
      <c r="H36" s="39"/>
      <c r="I36" s="159">
        <v>0.14999999999999999</v>
      </c>
      <c r="J36" s="158">
        <f>ROUND(((SUM(BF89:BF112))*I36),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7718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c009 - Fasáda objektu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4.0456500000000002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P91+P102+P110</f>
        <v>0</v>
      </c>
      <c r="Q90" s="206"/>
      <c r="R90" s="207">
        <f>R91+R102+R110</f>
        <v>4.0456500000000002</v>
      </c>
      <c r="S90" s="206"/>
      <c r="T90" s="208">
        <f>T91+T102+T110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BK91+BK102+BK110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473</v>
      </c>
      <c r="F91" s="212" t="s">
        <v>999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SUM(P92:P101)</f>
        <v>0</v>
      </c>
      <c r="Q91" s="206"/>
      <c r="R91" s="207">
        <f>SUM(R92:R101)</f>
        <v>4.0456500000000002</v>
      </c>
      <c r="S91" s="206"/>
      <c r="T91" s="208">
        <f>SUM(T92:T101)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SUM(BK92:BK101)</f>
        <v>0</v>
      </c>
    </row>
    <row r="92" s="2" customFormat="1" ht="78" customHeight="1">
      <c r="A92" s="39"/>
      <c r="B92" s="40"/>
      <c r="C92" s="214" t="s">
        <v>652</v>
      </c>
      <c r="D92" s="214" t="s">
        <v>292</v>
      </c>
      <c r="E92" s="215" t="s">
        <v>1653</v>
      </c>
      <c r="F92" s="216" t="s">
        <v>1654</v>
      </c>
      <c r="G92" s="217" t="s">
        <v>295</v>
      </c>
      <c r="H92" s="218">
        <v>105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0.0118</v>
      </c>
      <c r="R92" s="223">
        <f>Q92*H92</f>
        <v>1.2389999999999999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1655</v>
      </c>
    </row>
    <row r="93" s="2" customFormat="1">
      <c r="A93" s="39"/>
      <c r="B93" s="40"/>
      <c r="C93" s="41"/>
      <c r="D93" s="227" t="s">
        <v>299</v>
      </c>
      <c r="E93" s="41"/>
      <c r="F93" s="228" t="s">
        <v>1656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1647</v>
      </c>
      <c r="G94" s="244"/>
      <c r="H94" s="247">
        <v>105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606</v>
      </c>
      <c r="D95" s="265" t="s">
        <v>357</v>
      </c>
      <c r="E95" s="266" t="s">
        <v>1658</v>
      </c>
      <c r="F95" s="267" t="s">
        <v>1659</v>
      </c>
      <c r="G95" s="268" t="s">
        <v>295</v>
      </c>
      <c r="H95" s="269">
        <v>110.25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0.021000000000000001</v>
      </c>
      <c r="R95" s="223">
        <f>Q95*H95</f>
        <v>2.3152500000000003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1660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7813</v>
      </c>
      <c r="G96" s="244"/>
      <c r="H96" s="247">
        <v>110.25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37.8" customHeight="1">
      <c r="A97" s="39"/>
      <c r="B97" s="40"/>
      <c r="C97" s="214" t="s">
        <v>461</v>
      </c>
      <c r="D97" s="214" t="s">
        <v>292</v>
      </c>
      <c r="E97" s="215" t="s">
        <v>1662</v>
      </c>
      <c r="F97" s="216" t="s">
        <v>1663</v>
      </c>
      <c r="G97" s="217" t="s">
        <v>295</v>
      </c>
      <c r="H97" s="218">
        <v>105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0.0043800000000000002</v>
      </c>
      <c r="R97" s="223">
        <f>Q97*H97</f>
        <v>0.45990000000000003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1664</v>
      </c>
    </row>
    <row r="98" s="2" customFormat="1">
      <c r="A98" s="39"/>
      <c r="B98" s="40"/>
      <c r="C98" s="41"/>
      <c r="D98" s="227" t="s">
        <v>299</v>
      </c>
      <c r="E98" s="41"/>
      <c r="F98" s="228" t="s">
        <v>1665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1647</v>
      </c>
      <c r="G99" s="244"/>
      <c r="H99" s="247">
        <v>105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297</v>
      </c>
      <c r="D100" s="214" t="s">
        <v>292</v>
      </c>
      <c r="E100" s="215" t="s">
        <v>1667</v>
      </c>
      <c r="F100" s="216" t="s">
        <v>1668</v>
      </c>
      <c r="G100" s="217" t="s">
        <v>295</v>
      </c>
      <c r="H100" s="218">
        <v>105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0.00029999999999999997</v>
      </c>
      <c r="R100" s="223">
        <f>Q100*H100</f>
        <v>0.0315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1669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1670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428</v>
      </c>
      <c r="F102" s="212" t="s">
        <v>429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SUM(P103:P109)</f>
        <v>0</v>
      </c>
      <c r="Q102" s="206"/>
      <c r="R102" s="207">
        <f>SUM(R103:R109)</f>
        <v>0</v>
      </c>
      <c r="S102" s="206"/>
      <c r="T102" s="208">
        <f>SUM(T103:T109)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SUM(BK103:BK109)</f>
        <v>0</v>
      </c>
    </row>
    <row r="103" s="2" customFormat="1" ht="44.25" customHeight="1">
      <c r="A103" s="39"/>
      <c r="B103" s="40"/>
      <c r="C103" s="214" t="s">
        <v>351</v>
      </c>
      <c r="D103" s="214" t="s">
        <v>292</v>
      </c>
      <c r="E103" s="215" t="s">
        <v>1694</v>
      </c>
      <c r="F103" s="216" t="s">
        <v>1695</v>
      </c>
      <c r="G103" s="217" t="s">
        <v>295</v>
      </c>
      <c r="H103" s="218">
        <v>105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1696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1697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55.5" customHeight="1">
      <c r="A105" s="39"/>
      <c r="B105" s="40"/>
      <c r="C105" s="214" t="s">
        <v>356</v>
      </c>
      <c r="D105" s="214" t="s">
        <v>292</v>
      </c>
      <c r="E105" s="215" t="s">
        <v>1698</v>
      </c>
      <c r="F105" s="216" t="s">
        <v>1699</v>
      </c>
      <c r="G105" s="217" t="s">
        <v>295</v>
      </c>
      <c r="H105" s="218">
        <v>9450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1700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1701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7814</v>
      </c>
      <c r="G107" s="244"/>
      <c r="H107" s="247">
        <v>9450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44.25" customHeight="1">
      <c r="A108" s="39"/>
      <c r="B108" s="40"/>
      <c r="C108" s="214" t="s">
        <v>365</v>
      </c>
      <c r="D108" s="214" t="s">
        <v>292</v>
      </c>
      <c r="E108" s="215" t="s">
        <v>1703</v>
      </c>
      <c r="F108" s="216" t="s">
        <v>1704</v>
      </c>
      <c r="G108" s="217" t="s">
        <v>295</v>
      </c>
      <c r="H108" s="218">
        <v>108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1705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1706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558</v>
      </c>
      <c r="F110" s="212" t="s">
        <v>559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SUM(P111:P112)</f>
        <v>0</v>
      </c>
      <c r="Q110" s="206"/>
      <c r="R110" s="207">
        <f>SUM(R111:R112)</f>
        <v>0</v>
      </c>
      <c r="S110" s="206"/>
      <c r="T110" s="208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SUM(BK111:BK112)</f>
        <v>0</v>
      </c>
    </row>
    <row r="111" s="2" customFormat="1" ht="55.5" customHeight="1">
      <c r="A111" s="39"/>
      <c r="B111" s="40"/>
      <c r="C111" s="214" t="s">
        <v>400</v>
      </c>
      <c r="D111" s="214" t="s">
        <v>292</v>
      </c>
      <c r="E111" s="215" t="s">
        <v>561</v>
      </c>
      <c r="F111" s="216" t="s">
        <v>562</v>
      </c>
      <c r="G111" s="217" t="s">
        <v>239</v>
      </c>
      <c r="H111" s="218">
        <v>4.0460000000000003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1707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564</v>
      </c>
      <c r="G112" s="41"/>
      <c r="H112" s="41"/>
      <c r="I112" s="229"/>
      <c r="J112" s="41"/>
      <c r="K112" s="41"/>
      <c r="L112" s="45"/>
      <c r="M112" s="278"/>
      <c r="N112" s="279"/>
      <c r="O112" s="280"/>
      <c r="P112" s="280"/>
      <c r="Q112" s="280"/>
      <c r="R112" s="280"/>
      <c r="S112" s="280"/>
      <c r="T112" s="281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.96" customHeight="1">
      <c r="A113" s="39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45"/>
      <c r="M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</sheetData>
  <sheetProtection sheet="1" autoFilter="0" formatColumns="0" formatRows="0" objects="1" scenarios="1" spinCount="100000" saltValue="wP3cSk+6kQOqglLMrxzILBi4onQXfqL7EuuqysPXxRQaTZxv4rnmJEXYVoEn1Bvjx2Go9ayM7Pb2EaA2l4BvVw==" hashValue="Qq+DWSwHApwa9o0u4qZojtgjm2ii1ZG6XONPl6eOedF54Lc21O0J0HCw6TvuWx/tOpdIBw+daoRm4n96eacQcA==" algorithmName="SHA-512" password="CC35"/>
  <autoFilter ref="C88:K1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621221041"/>
    <hyperlink ref="F98" r:id="rId2" display="https://podminky.urs.cz/item/CS_URS_2022_02/622142001"/>
    <hyperlink ref="F101" r:id="rId3" display="https://podminky.urs.cz/item/CS_URS_2022_02/622151001"/>
    <hyperlink ref="F104" r:id="rId4" display="https://podminky.urs.cz/item/CS_URS_2022_02/941211112"/>
    <hyperlink ref="F106" r:id="rId5" display="https://podminky.urs.cz/item/CS_URS_2022_02/941211211"/>
    <hyperlink ref="F109" r:id="rId6" display="https://podminky.urs.cz/item/CS_URS_2022_02/941211812"/>
    <hyperlink ref="F112" r:id="rId7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201</v>
      </c>
      <c r="AZ2" s="297" t="s">
        <v>7815</v>
      </c>
      <c r="BA2" s="297" t="s">
        <v>7816</v>
      </c>
      <c r="BB2" s="297" t="s">
        <v>295</v>
      </c>
      <c r="BC2" s="297" t="s">
        <v>2338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ROUND((SUM(BE89:BE143)),  2)</f>
        <v>0</v>
      </c>
      <c r="G35" s="39"/>
      <c r="H35" s="39"/>
      <c r="I35" s="159">
        <v>0.20999999999999999</v>
      </c>
      <c r="J35" s="158">
        <f>ROUND(((SUM(BE89:BE143))*I35),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ROUND((SUM(BF89:BF143)),  2)</f>
        <v>0</v>
      </c>
      <c r="G36" s="39"/>
      <c r="H36" s="39"/>
      <c r="I36" s="159">
        <v>0.14999999999999999</v>
      </c>
      <c r="J36" s="158">
        <f>ROUND(((SUM(BF89:BF143))*I36),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ROUND((SUM(BG89:BG143)),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ROUND((SUM(BH89:BH143)),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ROUND((SUM(BI89:BI143)),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J136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7718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c010 - Střešní konstrukce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5.7818398999999996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565</v>
      </c>
      <c r="F90" s="201" t="s">
        <v>566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P91+P104+P136</f>
        <v>0</v>
      </c>
      <c r="Q90" s="206"/>
      <c r="R90" s="207">
        <f>R91+R104+R136</f>
        <v>5.7818398999999996</v>
      </c>
      <c r="S90" s="206"/>
      <c r="T90" s="208">
        <f>T91+T104+T136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74</v>
      </c>
      <c r="AY90" s="209" t="s">
        <v>289</v>
      </c>
      <c r="BK90" s="211">
        <f>BK91+BK104+BK136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1107</v>
      </c>
      <c r="F91" s="212" t="s">
        <v>1108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SUM(P92:P103)</f>
        <v>0</v>
      </c>
      <c r="Q91" s="206"/>
      <c r="R91" s="207">
        <f>SUM(R92:R103)</f>
        <v>1.6577131999999999</v>
      </c>
      <c r="S91" s="206"/>
      <c r="T91" s="208">
        <f>SUM(T92:T103)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81</v>
      </c>
      <c r="AY91" s="209" t="s">
        <v>289</v>
      </c>
      <c r="BK91" s="211">
        <f>SUM(BK92:BK103)</f>
        <v>0</v>
      </c>
    </row>
    <row r="92" s="2" customFormat="1" ht="37.8" customHeight="1">
      <c r="A92" s="39"/>
      <c r="B92" s="40"/>
      <c r="C92" s="214" t="s">
        <v>81</v>
      </c>
      <c r="D92" s="214" t="s">
        <v>292</v>
      </c>
      <c r="E92" s="215" t="s">
        <v>1109</v>
      </c>
      <c r="F92" s="216" t="s">
        <v>1110</v>
      </c>
      <c r="G92" s="217" t="s">
        <v>295</v>
      </c>
      <c r="H92" s="218">
        <v>236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573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1711</v>
      </c>
    </row>
    <row r="93" s="2" customFormat="1">
      <c r="A93" s="39"/>
      <c r="B93" s="40"/>
      <c r="C93" s="41"/>
      <c r="D93" s="227" t="s">
        <v>299</v>
      </c>
      <c r="E93" s="41"/>
      <c r="F93" s="228" t="s">
        <v>1112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7815</v>
      </c>
      <c r="G94" s="244"/>
      <c r="H94" s="247">
        <v>236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16.5" customHeight="1">
      <c r="A95" s="39"/>
      <c r="B95" s="40"/>
      <c r="C95" s="265" t="s">
        <v>83</v>
      </c>
      <c r="D95" s="265" t="s">
        <v>357</v>
      </c>
      <c r="E95" s="266" t="s">
        <v>1116</v>
      </c>
      <c r="F95" s="267" t="s">
        <v>1117</v>
      </c>
      <c r="G95" s="268" t="s">
        <v>239</v>
      </c>
      <c r="H95" s="269">
        <v>0.078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1</v>
      </c>
      <c r="R95" s="223">
        <f>Q95*H95</f>
        <v>0.078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382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573</v>
      </c>
      <c r="BM95" s="225" t="s">
        <v>1712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7817</v>
      </c>
      <c r="G96" s="244"/>
      <c r="H96" s="247">
        <v>0.078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24.15" customHeight="1">
      <c r="A97" s="39"/>
      <c r="B97" s="40"/>
      <c r="C97" s="214" t="s">
        <v>139</v>
      </c>
      <c r="D97" s="214" t="s">
        <v>292</v>
      </c>
      <c r="E97" s="215" t="s">
        <v>1131</v>
      </c>
      <c r="F97" s="216" t="s">
        <v>1132</v>
      </c>
      <c r="G97" s="217" t="s">
        <v>295</v>
      </c>
      <c r="H97" s="218">
        <v>236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0.00040000000000000002</v>
      </c>
      <c r="R97" s="223">
        <f>Q97*H97</f>
        <v>0.094399999999999998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1714</v>
      </c>
    </row>
    <row r="98" s="2" customFormat="1">
      <c r="A98" s="39"/>
      <c r="B98" s="40"/>
      <c r="C98" s="41"/>
      <c r="D98" s="227" t="s">
        <v>299</v>
      </c>
      <c r="E98" s="41"/>
      <c r="F98" s="228" t="s">
        <v>1134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7815</v>
      </c>
      <c r="G99" s="244"/>
      <c r="H99" s="247">
        <v>236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65" t="s">
        <v>297</v>
      </c>
      <c r="D100" s="265" t="s">
        <v>357</v>
      </c>
      <c r="E100" s="266" t="s">
        <v>1715</v>
      </c>
      <c r="F100" s="267" t="s">
        <v>1716</v>
      </c>
      <c r="G100" s="268" t="s">
        <v>295</v>
      </c>
      <c r="H100" s="269">
        <v>275.05799999999999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0.0054000000000000003</v>
      </c>
      <c r="R100" s="223">
        <f>Q100*H100</f>
        <v>1.4853132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1717</v>
      </c>
    </row>
    <row r="101" s="14" customFormat="1">
      <c r="A101" s="14"/>
      <c r="B101" s="243"/>
      <c r="C101" s="244"/>
      <c r="D101" s="234" t="s">
        <v>301</v>
      </c>
      <c r="E101" s="244"/>
      <c r="F101" s="246" t="s">
        <v>7818</v>
      </c>
      <c r="G101" s="244"/>
      <c r="H101" s="247">
        <v>275.05799999999999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4</v>
      </c>
      <c r="AX101" s="14" t="s">
        <v>81</v>
      </c>
      <c r="AY101" s="253" t="s">
        <v>289</v>
      </c>
    </row>
    <row r="102" s="2" customFormat="1" ht="49.05" customHeight="1">
      <c r="A102" s="39"/>
      <c r="B102" s="40"/>
      <c r="C102" s="214" t="s">
        <v>974</v>
      </c>
      <c r="D102" s="214" t="s">
        <v>292</v>
      </c>
      <c r="E102" s="215" t="s">
        <v>1160</v>
      </c>
      <c r="F102" s="216" t="s">
        <v>1161</v>
      </c>
      <c r="G102" s="217" t="s">
        <v>239</v>
      </c>
      <c r="H102" s="218">
        <v>1.6579999999999999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1727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1163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1164</v>
      </c>
      <c r="F104" s="212" t="s">
        <v>1165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SUM(P105:P135)</f>
        <v>0</v>
      </c>
      <c r="Q104" s="206"/>
      <c r="R104" s="207">
        <f>SUM(R105:R135)</f>
        <v>1.7169266999999997</v>
      </c>
      <c r="S104" s="206"/>
      <c r="T104" s="208">
        <f>SUM(T105:T135)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83</v>
      </c>
      <c r="AT104" s="210" t="s">
        <v>73</v>
      </c>
      <c r="AU104" s="210" t="s">
        <v>81</v>
      </c>
      <c r="AY104" s="209" t="s">
        <v>289</v>
      </c>
      <c r="BK104" s="211">
        <f>SUM(BK105:BK135)</f>
        <v>0</v>
      </c>
    </row>
    <row r="105" s="2" customFormat="1" ht="24.15" customHeight="1">
      <c r="A105" s="39"/>
      <c r="B105" s="40"/>
      <c r="C105" s="214" t="s">
        <v>637</v>
      </c>
      <c r="D105" s="214" t="s">
        <v>292</v>
      </c>
      <c r="E105" s="215" t="s">
        <v>5147</v>
      </c>
      <c r="F105" s="216" t="s">
        <v>5148</v>
      </c>
      <c r="G105" s="217" t="s">
        <v>295</v>
      </c>
      <c r="H105" s="218">
        <v>236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0.00072000000000000005</v>
      </c>
      <c r="R105" s="223">
        <f>Q105*H105</f>
        <v>0.16992000000000002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573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573</v>
      </c>
      <c r="BM105" s="225" t="s">
        <v>5149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5150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7815</v>
      </c>
      <c r="G107" s="244"/>
      <c r="H107" s="247">
        <v>236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24.15" customHeight="1">
      <c r="A108" s="39"/>
      <c r="B108" s="40"/>
      <c r="C108" s="265" t="s">
        <v>406</v>
      </c>
      <c r="D108" s="265" t="s">
        <v>357</v>
      </c>
      <c r="E108" s="266" t="s">
        <v>5152</v>
      </c>
      <c r="F108" s="267" t="s">
        <v>5153</v>
      </c>
      <c r="G108" s="268" t="s">
        <v>295</v>
      </c>
      <c r="H108" s="269">
        <v>275.05799999999999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0.0019</v>
      </c>
      <c r="R108" s="223">
        <f>Q108*H108</f>
        <v>0.52261020000000002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382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5154</v>
      </c>
    </row>
    <row r="109" s="14" customFormat="1">
      <c r="A109" s="14"/>
      <c r="B109" s="243"/>
      <c r="C109" s="244"/>
      <c r="D109" s="234" t="s">
        <v>301</v>
      </c>
      <c r="E109" s="244"/>
      <c r="F109" s="246" t="s">
        <v>7818</v>
      </c>
      <c r="G109" s="244"/>
      <c r="H109" s="247">
        <v>275.05799999999999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4</v>
      </c>
      <c r="AX109" s="14" t="s">
        <v>81</v>
      </c>
      <c r="AY109" s="253" t="s">
        <v>289</v>
      </c>
    </row>
    <row r="110" s="2" customFormat="1" ht="33" customHeight="1">
      <c r="A110" s="39"/>
      <c r="B110" s="40"/>
      <c r="C110" s="214" t="s">
        <v>7</v>
      </c>
      <c r="D110" s="214" t="s">
        <v>292</v>
      </c>
      <c r="E110" s="215" t="s">
        <v>5167</v>
      </c>
      <c r="F110" s="216" t="s">
        <v>5168</v>
      </c>
      <c r="G110" s="217" t="s">
        <v>295</v>
      </c>
      <c r="H110" s="218">
        <v>236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5169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5170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7815</v>
      </c>
      <c r="G112" s="244"/>
      <c r="H112" s="247">
        <v>236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388</v>
      </c>
      <c r="D113" s="265" t="s">
        <v>357</v>
      </c>
      <c r="E113" s="266" t="s">
        <v>5172</v>
      </c>
      <c r="F113" s="267" t="s">
        <v>5173</v>
      </c>
      <c r="G113" s="268" t="s">
        <v>295</v>
      </c>
      <c r="H113" s="269">
        <v>272.57999999999998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0.00029999999999999997</v>
      </c>
      <c r="R113" s="223">
        <f>Q113*H113</f>
        <v>0.081773999999999986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5174</v>
      </c>
    </row>
    <row r="114" s="14" customFormat="1">
      <c r="A114" s="14"/>
      <c r="B114" s="243"/>
      <c r="C114" s="244"/>
      <c r="D114" s="234" t="s">
        <v>301</v>
      </c>
      <c r="E114" s="244"/>
      <c r="F114" s="246" t="s">
        <v>7819</v>
      </c>
      <c r="G114" s="244"/>
      <c r="H114" s="247">
        <v>272.57999999999998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4</v>
      </c>
      <c r="AX114" s="14" t="s">
        <v>81</v>
      </c>
      <c r="AY114" s="253" t="s">
        <v>289</v>
      </c>
    </row>
    <row r="115" s="2" customFormat="1" ht="33" customHeight="1">
      <c r="A115" s="39"/>
      <c r="B115" s="40"/>
      <c r="C115" s="214" t="s">
        <v>333</v>
      </c>
      <c r="D115" s="214" t="s">
        <v>292</v>
      </c>
      <c r="E115" s="215" t="s">
        <v>5176</v>
      </c>
      <c r="F115" s="216" t="s">
        <v>5177</v>
      </c>
      <c r="G115" s="217" t="s">
        <v>620</v>
      </c>
      <c r="H115" s="218">
        <v>5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0.00010000000000000001</v>
      </c>
      <c r="R115" s="223">
        <f>Q115*H115</f>
        <v>0.00050000000000000001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5178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5179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461</v>
      </c>
      <c r="G117" s="244"/>
      <c r="H117" s="247">
        <v>5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24.15" customHeight="1">
      <c r="A118" s="39"/>
      <c r="B118" s="40"/>
      <c r="C118" s="265" t="s">
        <v>948</v>
      </c>
      <c r="D118" s="265" t="s">
        <v>357</v>
      </c>
      <c r="E118" s="266" t="s">
        <v>5181</v>
      </c>
      <c r="F118" s="267" t="s">
        <v>5182</v>
      </c>
      <c r="G118" s="268" t="s">
        <v>295</v>
      </c>
      <c r="H118" s="269">
        <v>5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0.0023999999999999998</v>
      </c>
      <c r="R118" s="223">
        <f>Q118*H118</f>
        <v>0.011999999999999999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5183</v>
      </c>
    </row>
    <row r="119" s="2" customFormat="1" ht="44.25" customHeight="1">
      <c r="A119" s="39"/>
      <c r="B119" s="40"/>
      <c r="C119" s="214" t="s">
        <v>885</v>
      </c>
      <c r="D119" s="214" t="s">
        <v>292</v>
      </c>
      <c r="E119" s="215" t="s">
        <v>5226</v>
      </c>
      <c r="F119" s="216" t="s">
        <v>5227</v>
      </c>
      <c r="G119" s="217" t="s">
        <v>295</v>
      </c>
      <c r="H119" s="218">
        <v>247.25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5228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5229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5230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7820</v>
      </c>
      <c r="G122" s="244"/>
      <c r="H122" s="247">
        <v>247.25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16.5" customHeight="1">
      <c r="A123" s="39"/>
      <c r="B123" s="40"/>
      <c r="C123" s="265" t="s">
        <v>1969</v>
      </c>
      <c r="D123" s="265" t="s">
        <v>357</v>
      </c>
      <c r="E123" s="266" t="s">
        <v>1116</v>
      </c>
      <c r="F123" s="267" t="s">
        <v>1117</v>
      </c>
      <c r="G123" s="268" t="s">
        <v>239</v>
      </c>
      <c r="H123" s="269">
        <v>0.086999999999999994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1</v>
      </c>
      <c r="R123" s="223">
        <f>Q123*H123</f>
        <v>0.086999999999999994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382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5232</v>
      </c>
    </row>
    <row r="124" s="2" customFormat="1">
      <c r="A124" s="39"/>
      <c r="B124" s="40"/>
      <c r="C124" s="41"/>
      <c r="D124" s="234" t="s">
        <v>2825</v>
      </c>
      <c r="E124" s="41"/>
      <c r="F124" s="298" t="s">
        <v>5233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2825</v>
      </c>
      <c r="AU124" s="18" t="s">
        <v>83</v>
      </c>
    </row>
    <row r="125" s="14" customFormat="1">
      <c r="A125" s="14"/>
      <c r="B125" s="243"/>
      <c r="C125" s="244"/>
      <c r="D125" s="234" t="s">
        <v>301</v>
      </c>
      <c r="E125" s="244"/>
      <c r="F125" s="246" t="s">
        <v>7821</v>
      </c>
      <c r="G125" s="244"/>
      <c r="H125" s="247">
        <v>0.086999999999999994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4</v>
      </c>
      <c r="AX125" s="14" t="s">
        <v>81</v>
      </c>
      <c r="AY125" s="253" t="s">
        <v>289</v>
      </c>
    </row>
    <row r="126" s="2" customFormat="1" ht="49.05" customHeight="1">
      <c r="A126" s="39"/>
      <c r="B126" s="40"/>
      <c r="C126" s="214" t="s">
        <v>1975</v>
      </c>
      <c r="D126" s="214" t="s">
        <v>292</v>
      </c>
      <c r="E126" s="215" t="s">
        <v>5235</v>
      </c>
      <c r="F126" s="216" t="s">
        <v>5236</v>
      </c>
      <c r="G126" s="217" t="s">
        <v>295</v>
      </c>
      <c r="H126" s="218">
        <v>247.25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5237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5238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24.15" customHeight="1">
      <c r="A128" s="39"/>
      <c r="B128" s="40"/>
      <c r="C128" s="265" t="s">
        <v>894</v>
      </c>
      <c r="D128" s="265" t="s">
        <v>357</v>
      </c>
      <c r="E128" s="266" t="s">
        <v>761</v>
      </c>
      <c r="F128" s="267" t="s">
        <v>762</v>
      </c>
      <c r="G128" s="268" t="s">
        <v>295</v>
      </c>
      <c r="H128" s="269">
        <v>296.69999999999999</v>
      </c>
      <c r="I128" s="270"/>
      <c r="J128" s="271">
        <f>ROUND(I128*H128,2)</f>
        <v>0</v>
      </c>
      <c r="K128" s="267" t="s">
        <v>296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0.00029999999999999997</v>
      </c>
      <c r="R128" s="223">
        <f>Q128*H128</f>
        <v>0.089009999999999992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382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5239</v>
      </c>
    </row>
    <row r="129" s="14" customFormat="1">
      <c r="A129" s="14"/>
      <c r="B129" s="243"/>
      <c r="C129" s="244"/>
      <c r="D129" s="234" t="s">
        <v>301</v>
      </c>
      <c r="E129" s="244"/>
      <c r="F129" s="246" t="s">
        <v>7822</v>
      </c>
      <c r="G129" s="244"/>
      <c r="H129" s="247">
        <v>296.69999999999999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4</v>
      </c>
      <c r="AX129" s="14" t="s">
        <v>81</v>
      </c>
      <c r="AY129" s="253" t="s">
        <v>289</v>
      </c>
    </row>
    <row r="130" s="2" customFormat="1" ht="49.05" customHeight="1">
      <c r="A130" s="39"/>
      <c r="B130" s="40"/>
      <c r="C130" s="214" t="s">
        <v>1984</v>
      </c>
      <c r="D130" s="214" t="s">
        <v>292</v>
      </c>
      <c r="E130" s="215" t="s">
        <v>5241</v>
      </c>
      <c r="F130" s="216" t="s">
        <v>5242</v>
      </c>
      <c r="G130" s="217" t="s">
        <v>295</v>
      </c>
      <c r="H130" s="218">
        <v>247.25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0.00076999999999999996</v>
      </c>
      <c r="R130" s="223">
        <f>Q130*H130</f>
        <v>0.19038249999999998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5243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5244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24.15" customHeight="1">
      <c r="A132" s="39"/>
      <c r="B132" s="40"/>
      <c r="C132" s="265" t="s">
        <v>1043</v>
      </c>
      <c r="D132" s="265" t="s">
        <v>357</v>
      </c>
      <c r="E132" s="266" t="s">
        <v>5152</v>
      </c>
      <c r="F132" s="267" t="s">
        <v>5153</v>
      </c>
      <c r="G132" s="268" t="s">
        <v>295</v>
      </c>
      <c r="H132" s="269">
        <v>296.69999999999999</v>
      </c>
      <c r="I132" s="270"/>
      <c r="J132" s="271">
        <f>ROUND(I132*H132,2)</f>
        <v>0</v>
      </c>
      <c r="K132" s="267" t="s">
        <v>296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0.0019</v>
      </c>
      <c r="R132" s="223">
        <f>Q132*H132</f>
        <v>0.56372999999999995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382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5245</v>
      </c>
    </row>
    <row r="133" s="14" customFormat="1">
      <c r="A133" s="14"/>
      <c r="B133" s="243"/>
      <c r="C133" s="244"/>
      <c r="D133" s="234" t="s">
        <v>301</v>
      </c>
      <c r="E133" s="244"/>
      <c r="F133" s="246" t="s">
        <v>7822</v>
      </c>
      <c r="G133" s="244"/>
      <c r="H133" s="247">
        <v>296.69999999999999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4</v>
      </c>
      <c r="AX133" s="14" t="s">
        <v>81</v>
      </c>
      <c r="AY133" s="253" t="s">
        <v>289</v>
      </c>
    </row>
    <row r="134" s="2" customFormat="1" ht="49.05" customHeight="1">
      <c r="A134" s="39"/>
      <c r="B134" s="40"/>
      <c r="C134" s="214" t="s">
        <v>961</v>
      </c>
      <c r="D134" s="214" t="s">
        <v>292</v>
      </c>
      <c r="E134" s="215" t="s">
        <v>1172</v>
      </c>
      <c r="F134" s="216" t="s">
        <v>1173</v>
      </c>
      <c r="G134" s="217" t="s">
        <v>239</v>
      </c>
      <c r="H134" s="218">
        <v>1.7170000000000001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5267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1175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12" customFormat="1" ht="22.8" customHeight="1">
      <c r="A136" s="12"/>
      <c r="B136" s="198"/>
      <c r="C136" s="199"/>
      <c r="D136" s="200" t="s">
        <v>73</v>
      </c>
      <c r="E136" s="212" t="s">
        <v>1176</v>
      </c>
      <c r="F136" s="212" t="s">
        <v>1177</v>
      </c>
      <c r="G136" s="199"/>
      <c r="H136" s="199"/>
      <c r="I136" s="202"/>
      <c r="J136" s="213">
        <f>BK136</f>
        <v>0</v>
      </c>
      <c r="K136" s="199"/>
      <c r="L136" s="204"/>
      <c r="M136" s="205"/>
      <c r="N136" s="206"/>
      <c r="O136" s="206"/>
      <c r="P136" s="207">
        <f>SUM(P137:P143)</f>
        <v>0</v>
      </c>
      <c r="Q136" s="206"/>
      <c r="R136" s="207">
        <f>SUM(R137:R143)</f>
        <v>2.4072</v>
      </c>
      <c r="S136" s="206"/>
      <c r="T136" s="208">
        <f>SUM(T137:T143)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9" t="s">
        <v>83</v>
      </c>
      <c r="AT136" s="210" t="s">
        <v>73</v>
      </c>
      <c r="AU136" s="210" t="s">
        <v>81</v>
      </c>
      <c r="AY136" s="209" t="s">
        <v>289</v>
      </c>
      <c r="BK136" s="211">
        <f>SUM(BK137:BK143)</f>
        <v>0</v>
      </c>
    </row>
    <row r="137" s="2" customFormat="1" ht="37.8" customHeight="1">
      <c r="A137" s="39"/>
      <c r="B137" s="40"/>
      <c r="C137" s="214" t="s">
        <v>442</v>
      </c>
      <c r="D137" s="214" t="s">
        <v>292</v>
      </c>
      <c r="E137" s="215" t="s">
        <v>5272</v>
      </c>
      <c r="F137" s="216" t="s">
        <v>5273</v>
      </c>
      <c r="G137" s="217" t="s">
        <v>295</v>
      </c>
      <c r="H137" s="218">
        <v>236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5274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5275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7815</v>
      </c>
      <c r="G139" s="244"/>
      <c r="H139" s="247">
        <v>236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81</v>
      </c>
      <c r="AY139" s="253" t="s">
        <v>289</v>
      </c>
    </row>
    <row r="140" s="2" customFormat="1" ht="24.15" customHeight="1">
      <c r="A140" s="39"/>
      <c r="B140" s="40"/>
      <c r="C140" s="265" t="s">
        <v>448</v>
      </c>
      <c r="D140" s="265" t="s">
        <v>357</v>
      </c>
      <c r="E140" s="266" t="s">
        <v>5277</v>
      </c>
      <c r="F140" s="267" t="s">
        <v>5278</v>
      </c>
      <c r="G140" s="268" t="s">
        <v>295</v>
      </c>
      <c r="H140" s="269">
        <v>481.44</v>
      </c>
      <c r="I140" s="270"/>
      <c r="J140" s="271">
        <f>ROUND(I140*H140,2)</f>
        <v>0</v>
      </c>
      <c r="K140" s="267" t="s">
        <v>296</v>
      </c>
      <c r="L140" s="272"/>
      <c r="M140" s="273" t="s">
        <v>19</v>
      </c>
      <c r="N140" s="274" t="s">
        <v>45</v>
      </c>
      <c r="O140" s="85"/>
      <c r="P140" s="223">
        <f>O140*H140</f>
        <v>0</v>
      </c>
      <c r="Q140" s="223">
        <v>0.0050000000000000001</v>
      </c>
      <c r="R140" s="223">
        <f>Q140*H140</f>
        <v>2.4072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382</v>
      </c>
      <c r="AT140" s="225" t="s">
        <v>357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5279</v>
      </c>
    </row>
    <row r="141" s="14" customFormat="1">
      <c r="A141" s="14"/>
      <c r="B141" s="243"/>
      <c r="C141" s="244"/>
      <c r="D141" s="234" t="s">
        <v>301</v>
      </c>
      <c r="E141" s="244"/>
      <c r="F141" s="246" t="s">
        <v>7823</v>
      </c>
      <c r="G141" s="244"/>
      <c r="H141" s="247">
        <v>481.44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4</v>
      </c>
      <c r="AX141" s="14" t="s">
        <v>81</v>
      </c>
      <c r="AY141" s="253" t="s">
        <v>289</v>
      </c>
    </row>
    <row r="142" s="2" customFormat="1" ht="44.25" customHeight="1">
      <c r="A142" s="39"/>
      <c r="B142" s="40"/>
      <c r="C142" s="214" t="s">
        <v>314</v>
      </c>
      <c r="D142" s="214" t="s">
        <v>292</v>
      </c>
      <c r="E142" s="215" t="s">
        <v>1217</v>
      </c>
      <c r="F142" s="216" t="s">
        <v>1218</v>
      </c>
      <c r="G142" s="217" t="s">
        <v>239</v>
      </c>
      <c r="H142" s="218">
        <v>2.407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1736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1220</v>
      </c>
      <c r="G143" s="41"/>
      <c r="H143" s="41"/>
      <c r="I143" s="229"/>
      <c r="J143" s="41"/>
      <c r="K143" s="41"/>
      <c r="L143" s="45"/>
      <c r="M143" s="278"/>
      <c r="N143" s="279"/>
      <c r="O143" s="280"/>
      <c r="P143" s="280"/>
      <c r="Q143" s="280"/>
      <c r="R143" s="280"/>
      <c r="S143" s="280"/>
      <c r="T143" s="281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2" customFormat="1" ht="6.96" customHeight="1">
      <c r="A144" s="39"/>
      <c r="B144" s="60"/>
      <c r="C144" s="61"/>
      <c r="D144" s="61"/>
      <c r="E144" s="61"/>
      <c r="F144" s="61"/>
      <c r="G144" s="61"/>
      <c r="H144" s="61"/>
      <c r="I144" s="61"/>
      <c r="J144" s="61"/>
      <c r="K144" s="61"/>
      <c r="L144" s="45"/>
      <c r="M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</sheetData>
  <sheetProtection sheet="1" autoFilter="0" formatColumns="0" formatRows="0" objects="1" scenarios="1" spinCount="100000" saltValue="mXUSRXL1hbJq3f+2bwuius0Mx6OhPZCw6Ukhd4GuqzZSLoZT8efMxwUrfIfVzy39Fa269ea8KyLmLlcHE7h0Sg==" hashValue="ZZ3hHvjsd4SwRAJ3Slw32e267SLK74QEW5dcK0wgKxdaq5BiuOOKnjreQL3HirSx+YDZRkVkk5r2t3otcQbP1A==" algorithmName="SHA-512" password="CC35"/>
  <autoFilter ref="C88:K14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711111001"/>
    <hyperlink ref="F98" r:id="rId2" display="https://podminky.urs.cz/item/CS_URS_2022_02/711141559"/>
    <hyperlink ref="F103" r:id="rId3" display="https://podminky.urs.cz/item/CS_URS_2022_02/998711102"/>
    <hyperlink ref="F106" r:id="rId4" display="https://podminky.urs.cz/item/CS_URS_2022_02/712361703"/>
    <hyperlink ref="F111" r:id="rId5" display="https://podminky.urs.cz/item/CS_URS_2022_02/712391172"/>
    <hyperlink ref="F116" r:id="rId6" display="https://podminky.urs.cz/item/CS_URS_2022_02/712393001"/>
    <hyperlink ref="F120" r:id="rId7" display="https://podminky.urs.cz/item/CS_URS_2022_02/712811101"/>
    <hyperlink ref="F127" r:id="rId8" display="https://podminky.urs.cz/item/CS_URS_2022_02/712831101"/>
    <hyperlink ref="F131" r:id="rId9" display="https://podminky.urs.cz/item/CS_URS_2022_02/712861703"/>
    <hyperlink ref="F135" r:id="rId10" display="https://podminky.urs.cz/item/CS_URS_2022_02/998712102"/>
    <hyperlink ref="F138" r:id="rId11" display="https://podminky.urs.cz/item/CS_URS_2022_02/713141152"/>
    <hyperlink ref="F143" r:id="rId12" display="https://podminky.urs.cz/item/CS_URS_2022_02/998713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ROUND((SUM(BE93:BE189)),  2)</f>
        <v>0</v>
      </c>
      <c r="G35" s="39"/>
      <c r="H35" s="39"/>
      <c r="I35" s="159">
        <v>0.20999999999999999</v>
      </c>
      <c r="J35" s="158">
        <f>ROUND(((SUM(BE93:BE189))*I35),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ROUND((SUM(BF93:BF189)),  2)</f>
        <v>0</v>
      </c>
      <c r="G36" s="39"/>
      <c r="H36" s="39"/>
      <c r="I36" s="159">
        <v>0.14999999999999999</v>
      </c>
      <c r="J36" s="158">
        <f>ROUND(((SUM(BF93:BF189))*I36),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ROUND((SUM(BG93:BG189)),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ROUND((SUM(BH93:BH189)),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ROUND((SUM(BI93:BI189)),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J117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269</v>
      </c>
      <c r="E69" s="184"/>
      <c r="F69" s="184"/>
      <c r="G69" s="184"/>
      <c r="H69" s="184"/>
      <c r="I69" s="184"/>
      <c r="J69" s="185">
        <f>J118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270</v>
      </c>
      <c r="E70" s="184"/>
      <c r="F70" s="184"/>
      <c r="G70" s="184"/>
      <c r="H70" s="184"/>
      <c r="I70" s="184"/>
      <c r="J70" s="185">
        <f>J128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271</v>
      </c>
      <c r="E71" s="184"/>
      <c r="F71" s="184"/>
      <c r="G71" s="184"/>
      <c r="H71" s="184"/>
      <c r="I71" s="184"/>
      <c r="J71" s="185">
        <f>J176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7718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c011 - Prvky zámečnické, klempířské, okna, dveře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P94+P117</f>
        <v>0</v>
      </c>
      <c r="Q93" s="97"/>
      <c r="R93" s="195">
        <f>R94+R117</f>
        <v>2.1837992499999999</v>
      </c>
      <c r="S93" s="97"/>
      <c r="T93" s="196">
        <f>T94+T117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BK94+BK117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P95+P108+P114</f>
        <v>0</v>
      </c>
      <c r="Q94" s="206"/>
      <c r="R94" s="207">
        <f>R95+R108+R114</f>
        <v>1.4496800000000001</v>
      </c>
      <c r="S94" s="206"/>
      <c r="T94" s="208">
        <f>T95+T108+T114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BK95+BK108+BK114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SUM(P96:P107)</f>
        <v>0</v>
      </c>
      <c r="Q95" s="206"/>
      <c r="R95" s="207">
        <f>SUM(R96:R107)</f>
        <v>1.40371</v>
      </c>
      <c r="S95" s="206"/>
      <c r="T95" s="208">
        <f>SUM(T96:T107)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SUM(BK96:BK107)</f>
        <v>0</v>
      </c>
    </row>
    <row r="96" s="2" customFormat="1" ht="37.8" customHeight="1">
      <c r="A96" s="39"/>
      <c r="B96" s="40"/>
      <c r="C96" s="214" t="s">
        <v>139</v>
      </c>
      <c r="D96" s="214" t="s">
        <v>292</v>
      </c>
      <c r="E96" s="215" t="s">
        <v>5308</v>
      </c>
      <c r="F96" s="216" t="s">
        <v>5309</v>
      </c>
      <c r="G96" s="217" t="s">
        <v>620</v>
      </c>
      <c r="H96" s="218">
        <v>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0.017770000000000001</v>
      </c>
      <c r="R96" s="223">
        <f>Q96*H96</f>
        <v>0.017770000000000001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5310</v>
      </c>
    </row>
    <row r="97" s="2" customFormat="1">
      <c r="A97" s="39"/>
      <c r="B97" s="40"/>
      <c r="C97" s="41"/>
      <c r="D97" s="227" t="s">
        <v>299</v>
      </c>
      <c r="E97" s="41"/>
      <c r="F97" s="228" t="s">
        <v>5311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81</v>
      </c>
      <c r="G98" s="244"/>
      <c r="H98" s="247">
        <v>1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81</v>
      </c>
      <c r="AY98" s="253" t="s">
        <v>289</v>
      </c>
    </row>
    <row r="99" s="2" customFormat="1" ht="24.15" customHeight="1">
      <c r="A99" s="39"/>
      <c r="B99" s="40"/>
      <c r="C99" s="265" t="s">
        <v>461</v>
      </c>
      <c r="D99" s="265" t="s">
        <v>357</v>
      </c>
      <c r="E99" s="266" t="s">
        <v>5315</v>
      </c>
      <c r="F99" s="267" t="s">
        <v>5316</v>
      </c>
      <c r="G99" s="268" t="s">
        <v>620</v>
      </c>
      <c r="H99" s="269">
        <v>1</v>
      </c>
      <c r="I99" s="270"/>
      <c r="J99" s="271">
        <f>ROUND(I99*H99,2)</f>
        <v>0</v>
      </c>
      <c r="K99" s="267" t="s">
        <v>296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0.01553</v>
      </c>
      <c r="R99" s="223">
        <f>Q99*H99</f>
        <v>0.01553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5317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81</v>
      </c>
      <c r="G100" s="244"/>
      <c r="H100" s="247">
        <v>1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37.8" customHeight="1">
      <c r="A101" s="39"/>
      <c r="B101" s="40"/>
      <c r="C101" s="214" t="s">
        <v>569</v>
      </c>
      <c r="D101" s="214" t="s">
        <v>292</v>
      </c>
      <c r="E101" s="215" t="s">
        <v>1787</v>
      </c>
      <c r="F101" s="216" t="s">
        <v>1788</v>
      </c>
      <c r="G101" s="217" t="s">
        <v>620</v>
      </c>
      <c r="H101" s="218">
        <v>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0.44169999999999998</v>
      </c>
      <c r="R101" s="223">
        <f>Q101*H101</f>
        <v>1.3250999999999999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1789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1790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139</v>
      </c>
      <c r="G103" s="244"/>
      <c r="H103" s="247">
        <v>3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37.8" customHeight="1">
      <c r="A104" s="39"/>
      <c r="B104" s="40"/>
      <c r="C104" s="265" t="s">
        <v>606</v>
      </c>
      <c r="D104" s="265" t="s">
        <v>357</v>
      </c>
      <c r="E104" s="266" t="s">
        <v>1798</v>
      </c>
      <c r="F104" s="267" t="s">
        <v>1799</v>
      </c>
      <c r="G104" s="268" t="s">
        <v>620</v>
      </c>
      <c r="H104" s="269">
        <v>1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0.01553</v>
      </c>
      <c r="R104" s="223">
        <f>Q104*H104</f>
        <v>0.01553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1800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81</v>
      </c>
      <c r="G105" s="244"/>
      <c r="H105" s="247">
        <v>1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37.8" customHeight="1">
      <c r="A106" s="39"/>
      <c r="B106" s="40"/>
      <c r="C106" s="265" t="s">
        <v>644</v>
      </c>
      <c r="D106" s="265" t="s">
        <v>357</v>
      </c>
      <c r="E106" s="266" t="s">
        <v>5337</v>
      </c>
      <c r="F106" s="267" t="s">
        <v>5338</v>
      </c>
      <c r="G106" s="268" t="s">
        <v>620</v>
      </c>
      <c r="H106" s="269">
        <v>2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0.014890000000000001</v>
      </c>
      <c r="R106" s="223">
        <f>Q106*H106</f>
        <v>0.029780000000000001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5339</v>
      </c>
    </row>
    <row r="107" s="2" customFormat="1" ht="16.5" customHeight="1">
      <c r="A107" s="39"/>
      <c r="B107" s="40"/>
      <c r="C107" s="214" t="s">
        <v>2748</v>
      </c>
      <c r="D107" s="214" t="s">
        <v>292</v>
      </c>
      <c r="E107" s="215" t="s">
        <v>1805</v>
      </c>
      <c r="F107" s="216" t="s">
        <v>1806</v>
      </c>
      <c r="G107" s="217" t="s">
        <v>529</v>
      </c>
      <c r="H107" s="218">
        <v>4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7824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428</v>
      </c>
      <c r="F108" s="212" t="s">
        <v>429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SUM(P109:P113)</f>
        <v>0</v>
      </c>
      <c r="Q108" s="206"/>
      <c r="R108" s="207">
        <f>SUM(R109:R113)</f>
        <v>0.045969999999999997</v>
      </c>
      <c r="S108" s="206"/>
      <c r="T108" s="208">
        <f>SUM(T109:T113)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81</v>
      </c>
      <c r="AY108" s="209" t="s">
        <v>289</v>
      </c>
      <c r="BK108" s="211">
        <f>SUM(BK109:BK113)</f>
        <v>0</v>
      </c>
    </row>
    <row r="109" s="2" customFormat="1" ht="49.05" customHeight="1">
      <c r="A109" s="39"/>
      <c r="B109" s="40"/>
      <c r="C109" s="214" t="s">
        <v>448</v>
      </c>
      <c r="D109" s="214" t="s">
        <v>292</v>
      </c>
      <c r="E109" s="215" t="s">
        <v>1808</v>
      </c>
      <c r="F109" s="216" t="s">
        <v>1809</v>
      </c>
      <c r="G109" s="217" t="s">
        <v>620</v>
      </c>
      <c r="H109" s="218">
        <v>1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0.045969999999999997</v>
      </c>
      <c r="R109" s="223">
        <f>Q109*H109</f>
        <v>0.045969999999999997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1810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1811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1812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81</v>
      </c>
      <c r="G112" s="244"/>
      <c r="H112" s="247">
        <v>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16.5" customHeight="1">
      <c r="A113" s="39"/>
      <c r="B113" s="40"/>
      <c r="C113" s="265" t="s">
        <v>7</v>
      </c>
      <c r="D113" s="265" t="s">
        <v>357</v>
      </c>
      <c r="E113" s="266" t="s">
        <v>527</v>
      </c>
      <c r="F113" s="267" t="s">
        <v>1813</v>
      </c>
      <c r="G113" s="268" t="s">
        <v>529</v>
      </c>
      <c r="H113" s="269">
        <v>1</v>
      </c>
      <c r="I113" s="270"/>
      <c r="J113" s="271">
        <f>ROUND(I113*H113,2)</f>
        <v>0</v>
      </c>
      <c r="K113" s="267" t="s">
        <v>19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360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1814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558</v>
      </c>
      <c r="F114" s="212" t="s">
        <v>559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SUM(P115:P116)</f>
        <v>0</v>
      </c>
      <c r="Q114" s="206"/>
      <c r="R114" s="207">
        <f>SUM(R115:R116)</f>
        <v>0</v>
      </c>
      <c r="S114" s="206"/>
      <c r="T114" s="208">
        <f>SUM(T115:T116)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SUM(BK115:BK116)</f>
        <v>0</v>
      </c>
    </row>
    <row r="115" s="2" customFormat="1" ht="55.5" customHeight="1">
      <c r="A115" s="39"/>
      <c r="B115" s="40"/>
      <c r="C115" s="214" t="s">
        <v>1815</v>
      </c>
      <c r="D115" s="214" t="s">
        <v>292</v>
      </c>
      <c r="E115" s="215" t="s">
        <v>561</v>
      </c>
      <c r="F115" s="216" t="s">
        <v>562</v>
      </c>
      <c r="G115" s="217" t="s">
        <v>239</v>
      </c>
      <c r="H115" s="218">
        <v>1.45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1816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564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2" customFormat="1" ht="25.92" customHeight="1">
      <c r="A117" s="12"/>
      <c r="B117" s="198"/>
      <c r="C117" s="199"/>
      <c r="D117" s="200" t="s">
        <v>73</v>
      </c>
      <c r="E117" s="201" t="s">
        <v>565</v>
      </c>
      <c r="F117" s="201" t="s">
        <v>566</v>
      </c>
      <c r="G117" s="199"/>
      <c r="H117" s="199"/>
      <c r="I117" s="202"/>
      <c r="J117" s="203">
        <f>BK117</f>
        <v>0</v>
      </c>
      <c r="K117" s="199"/>
      <c r="L117" s="204"/>
      <c r="M117" s="205"/>
      <c r="N117" s="206"/>
      <c r="O117" s="206"/>
      <c r="P117" s="207">
        <f>P118+P128+P176</f>
        <v>0</v>
      </c>
      <c r="Q117" s="206"/>
      <c r="R117" s="207">
        <f>R118+R128+R176</f>
        <v>0.73411925</v>
      </c>
      <c r="S117" s="206"/>
      <c r="T117" s="208">
        <f>T118+T128+T176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83</v>
      </c>
      <c r="AT117" s="210" t="s">
        <v>73</v>
      </c>
      <c r="AU117" s="210" t="s">
        <v>74</v>
      </c>
      <c r="AY117" s="209" t="s">
        <v>289</v>
      </c>
      <c r="BK117" s="211">
        <f>BK118+BK128+BK176</f>
        <v>0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597</v>
      </c>
      <c r="F118" s="212" t="s">
        <v>598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SUM(P119:P127)</f>
        <v>0</v>
      </c>
      <c r="Q118" s="206"/>
      <c r="R118" s="207">
        <f>SUM(R119:R127)</f>
        <v>0.069014999999999993</v>
      </c>
      <c r="S118" s="206"/>
      <c r="T118" s="208">
        <f>SUM(T119:T127)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83</v>
      </c>
      <c r="AT118" s="210" t="s">
        <v>73</v>
      </c>
      <c r="AU118" s="210" t="s">
        <v>81</v>
      </c>
      <c r="AY118" s="209" t="s">
        <v>289</v>
      </c>
      <c r="BK118" s="211">
        <f>SUM(BK119:BK127)</f>
        <v>0</v>
      </c>
    </row>
    <row r="119" s="2" customFormat="1" ht="37.8" customHeight="1">
      <c r="A119" s="39"/>
      <c r="B119" s="40"/>
      <c r="C119" s="214" t="s">
        <v>370</v>
      </c>
      <c r="D119" s="214" t="s">
        <v>292</v>
      </c>
      <c r="E119" s="215" t="s">
        <v>5401</v>
      </c>
      <c r="F119" s="216" t="s">
        <v>5402</v>
      </c>
      <c r="G119" s="217" t="s">
        <v>141</v>
      </c>
      <c r="H119" s="218">
        <v>12.9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0.0053499999999999997</v>
      </c>
      <c r="R119" s="223">
        <f>Q119*H119</f>
        <v>0.069014999999999993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5403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5404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7825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7826</v>
      </c>
      <c r="G122" s="244"/>
      <c r="H122" s="247">
        <v>4.4400000000000004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7827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7828</v>
      </c>
      <c r="G124" s="244"/>
      <c r="H124" s="247">
        <v>8.4600000000000009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5" customFormat="1">
      <c r="A125" s="15"/>
      <c r="B125" s="254"/>
      <c r="C125" s="255"/>
      <c r="D125" s="234" t="s">
        <v>301</v>
      </c>
      <c r="E125" s="256" t="s">
        <v>19</v>
      </c>
      <c r="F125" s="257" t="s">
        <v>304</v>
      </c>
      <c r="G125" s="255"/>
      <c r="H125" s="258">
        <v>12.9</v>
      </c>
      <c r="I125" s="259"/>
      <c r="J125" s="255"/>
      <c r="K125" s="255"/>
      <c r="L125" s="260"/>
      <c r="M125" s="261"/>
      <c r="N125" s="262"/>
      <c r="O125" s="262"/>
      <c r="P125" s="262"/>
      <c r="Q125" s="262"/>
      <c r="R125" s="262"/>
      <c r="S125" s="262"/>
      <c r="T125" s="263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4" t="s">
        <v>301</v>
      </c>
      <c r="AU125" s="264" t="s">
        <v>83</v>
      </c>
      <c r="AV125" s="15" t="s">
        <v>297</v>
      </c>
      <c r="AW125" s="15" t="s">
        <v>35</v>
      </c>
      <c r="AX125" s="15" t="s">
        <v>81</v>
      </c>
      <c r="AY125" s="264" t="s">
        <v>289</v>
      </c>
    </row>
    <row r="126" s="2" customFormat="1" ht="49.05" customHeight="1">
      <c r="A126" s="39"/>
      <c r="B126" s="40"/>
      <c r="C126" s="214" t="s">
        <v>1879</v>
      </c>
      <c r="D126" s="214" t="s">
        <v>292</v>
      </c>
      <c r="E126" s="215" t="s">
        <v>1770</v>
      </c>
      <c r="F126" s="216" t="s">
        <v>1771</v>
      </c>
      <c r="G126" s="217" t="s">
        <v>239</v>
      </c>
      <c r="H126" s="218">
        <v>0.069000000000000006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1880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1773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2" customFormat="1" ht="22.8" customHeight="1">
      <c r="A128" s="12"/>
      <c r="B128" s="198"/>
      <c r="C128" s="199"/>
      <c r="D128" s="200" t="s">
        <v>73</v>
      </c>
      <c r="E128" s="212" t="s">
        <v>604</v>
      </c>
      <c r="F128" s="212" t="s">
        <v>605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SUM(P129:P175)</f>
        <v>0</v>
      </c>
      <c r="Q128" s="206"/>
      <c r="R128" s="207">
        <f>SUM(R129:R175)</f>
        <v>0.36060424999999996</v>
      </c>
      <c r="S128" s="206"/>
      <c r="T128" s="208">
        <f>SUM(T129:T175)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83</v>
      </c>
      <c r="AT128" s="210" t="s">
        <v>73</v>
      </c>
      <c r="AU128" s="210" t="s">
        <v>81</v>
      </c>
      <c r="AY128" s="209" t="s">
        <v>289</v>
      </c>
      <c r="BK128" s="211">
        <f>SUM(BK129:BK175)</f>
        <v>0</v>
      </c>
    </row>
    <row r="129" s="2" customFormat="1" ht="37.8" customHeight="1">
      <c r="A129" s="39"/>
      <c r="B129" s="40"/>
      <c r="C129" s="214" t="s">
        <v>485</v>
      </c>
      <c r="D129" s="214" t="s">
        <v>292</v>
      </c>
      <c r="E129" s="215" t="s">
        <v>5425</v>
      </c>
      <c r="F129" s="216" t="s">
        <v>5426</v>
      </c>
      <c r="G129" s="217" t="s">
        <v>620</v>
      </c>
      <c r="H129" s="218">
        <v>1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7829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5428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2933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81</v>
      </c>
      <c r="G132" s="244"/>
      <c r="H132" s="247">
        <v>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305</v>
      </c>
      <c r="D133" s="265" t="s">
        <v>357</v>
      </c>
      <c r="E133" s="266" t="s">
        <v>5429</v>
      </c>
      <c r="F133" s="267" t="s">
        <v>5430</v>
      </c>
      <c r="G133" s="268" t="s">
        <v>620</v>
      </c>
      <c r="H133" s="269">
        <v>1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0.0195</v>
      </c>
      <c r="R133" s="223">
        <f>Q133*H133</f>
        <v>0.0195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7830</v>
      </c>
    </row>
    <row r="134" s="2" customFormat="1" ht="37.8" customHeight="1">
      <c r="A134" s="39"/>
      <c r="B134" s="40"/>
      <c r="C134" s="214" t="s">
        <v>560</v>
      </c>
      <c r="D134" s="214" t="s">
        <v>292</v>
      </c>
      <c r="E134" s="215" t="s">
        <v>1905</v>
      </c>
      <c r="F134" s="216" t="s">
        <v>1906</v>
      </c>
      <c r="G134" s="217" t="s">
        <v>620</v>
      </c>
      <c r="H134" s="218">
        <v>2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7831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1908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5332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83</v>
      </c>
      <c r="G137" s="244"/>
      <c r="H137" s="247">
        <v>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81</v>
      </c>
      <c r="AY137" s="253" t="s">
        <v>289</v>
      </c>
    </row>
    <row r="138" s="2" customFormat="1" ht="33" customHeight="1">
      <c r="A138" s="39"/>
      <c r="B138" s="40"/>
      <c r="C138" s="265" t="s">
        <v>537</v>
      </c>
      <c r="D138" s="265" t="s">
        <v>357</v>
      </c>
      <c r="E138" s="266" t="s">
        <v>7832</v>
      </c>
      <c r="F138" s="267" t="s">
        <v>7833</v>
      </c>
      <c r="G138" s="268" t="s">
        <v>620</v>
      </c>
      <c r="H138" s="269">
        <v>2</v>
      </c>
      <c r="I138" s="270"/>
      <c r="J138" s="271">
        <f>ROUND(I138*H138,2)</f>
        <v>0</v>
      </c>
      <c r="K138" s="267" t="s">
        <v>296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0.017500000000000002</v>
      </c>
      <c r="R138" s="223">
        <f>Q138*H138</f>
        <v>0.035000000000000003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382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7834</v>
      </c>
    </row>
    <row r="139" s="2" customFormat="1" ht="37.8" customHeight="1">
      <c r="A139" s="39"/>
      <c r="B139" s="40"/>
      <c r="C139" s="214" t="s">
        <v>542</v>
      </c>
      <c r="D139" s="214" t="s">
        <v>292</v>
      </c>
      <c r="E139" s="215" t="s">
        <v>1912</v>
      </c>
      <c r="F139" s="216" t="s">
        <v>1913</v>
      </c>
      <c r="G139" s="217" t="s">
        <v>620</v>
      </c>
      <c r="H139" s="218">
        <v>3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1914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1915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5331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81</v>
      </c>
      <c r="G142" s="244"/>
      <c r="H142" s="247">
        <v>1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1792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83</v>
      </c>
      <c r="G144" s="244"/>
      <c r="H144" s="247">
        <v>2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5" customFormat="1">
      <c r="A145" s="15"/>
      <c r="B145" s="254"/>
      <c r="C145" s="255"/>
      <c r="D145" s="234" t="s">
        <v>301</v>
      </c>
      <c r="E145" s="256" t="s">
        <v>19</v>
      </c>
      <c r="F145" s="257" t="s">
        <v>304</v>
      </c>
      <c r="G145" s="255"/>
      <c r="H145" s="258">
        <v>3</v>
      </c>
      <c r="I145" s="259"/>
      <c r="J145" s="255"/>
      <c r="K145" s="255"/>
      <c r="L145" s="260"/>
      <c r="M145" s="261"/>
      <c r="N145" s="262"/>
      <c r="O145" s="262"/>
      <c r="P145" s="262"/>
      <c r="Q145" s="262"/>
      <c r="R145" s="262"/>
      <c r="S145" s="262"/>
      <c r="T145" s="263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4" t="s">
        <v>301</v>
      </c>
      <c r="AU145" s="264" t="s">
        <v>83</v>
      </c>
      <c r="AV145" s="15" t="s">
        <v>297</v>
      </c>
      <c r="AW145" s="15" t="s">
        <v>35</v>
      </c>
      <c r="AX145" s="15" t="s">
        <v>81</v>
      </c>
      <c r="AY145" s="264" t="s">
        <v>289</v>
      </c>
    </row>
    <row r="146" s="2" customFormat="1" ht="37.8" customHeight="1">
      <c r="A146" s="39"/>
      <c r="B146" s="40"/>
      <c r="C146" s="265" t="s">
        <v>321</v>
      </c>
      <c r="D146" s="265" t="s">
        <v>357</v>
      </c>
      <c r="E146" s="266" t="s">
        <v>5457</v>
      </c>
      <c r="F146" s="267" t="s">
        <v>5458</v>
      </c>
      <c r="G146" s="268" t="s">
        <v>620</v>
      </c>
      <c r="H146" s="269">
        <v>3</v>
      </c>
      <c r="I146" s="270"/>
      <c r="J146" s="271">
        <f>ROUND(I146*H146,2)</f>
        <v>0</v>
      </c>
      <c r="K146" s="267" t="s">
        <v>19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0.042999999999999997</v>
      </c>
      <c r="R146" s="223">
        <f>Q146*H146</f>
        <v>0.129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5459</v>
      </c>
    </row>
    <row r="147" s="2" customFormat="1" ht="37.8" customHeight="1">
      <c r="A147" s="39"/>
      <c r="B147" s="40"/>
      <c r="C147" s="214" t="s">
        <v>1929</v>
      </c>
      <c r="D147" s="214" t="s">
        <v>292</v>
      </c>
      <c r="E147" s="215" t="s">
        <v>1924</v>
      </c>
      <c r="F147" s="216" t="s">
        <v>1925</v>
      </c>
      <c r="G147" s="217" t="s">
        <v>620</v>
      </c>
      <c r="H147" s="218">
        <v>1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0.00088000000000000003</v>
      </c>
      <c r="R147" s="223">
        <f>Q147*H147</f>
        <v>0.00088000000000000003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7835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1927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7836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81</v>
      </c>
      <c r="G150" s="244"/>
      <c r="H150" s="247">
        <v>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24.15" customHeight="1">
      <c r="A151" s="39"/>
      <c r="B151" s="40"/>
      <c r="C151" s="265" t="s">
        <v>1949</v>
      </c>
      <c r="D151" s="265" t="s">
        <v>357</v>
      </c>
      <c r="E151" s="266" t="s">
        <v>7837</v>
      </c>
      <c r="F151" s="267" t="s">
        <v>7838</v>
      </c>
      <c r="G151" s="268" t="s">
        <v>295</v>
      </c>
      <c r="H151" s="269">
        <v>3.9249999999999998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0.040210000000000003</v>
      </c>
      <c r="R151" s="223">
        <f>Q151*H151</f>
        <v>0.15782425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382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7839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7840</v>
      </c>
      <c r="G152" s="244"/>
      <c r="H152" s="247">
        <v>3.9249999999999998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24.15" customHeight="1">
      <c r="A153" s="39"/>
      <c r="B153" s="40"/>
      <c r="C153" s="214" t="s">
        <v>415</v>
      </c>
      <c r="D153" s="214" t="s">
        <v>292</v>
      </c>
      <c r="E153" s="215" t="s">
        <v>1934</v>
      </c>
      <c r="F153" s="216" t="s">
        <v>1935</v>
      </c>
      <c r="G153" s="217" t="s">
        <v>620</v>
      </c>
      <c r="H153" s="218">
        <v>3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1936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1937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139</v>
      </c>
      <c r="G155" s="244"/>
      <c r="H155" s="247">
        <v>3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21.75" customHeight="1">
      <c r="A156" s="39"/>
      <c r="B156" s="40"/>
      <c r="C156" s="265" t="s">
        <v>344</v>
      </c>
      <c r="D156" s="265" t="s">
        <v>357</v>
      </c>
      <c r="E156" s="266" t="s">
        <v>1938</v>
      </c>
      <c r="F156" s="267" t="s">
        <v>1939</v>
      </c>
      <c r="G156" s="268" t="s">
        <v>620</v>
      </c>
      <c r="H156" s="269">
        <v>3</v>
      </c>
      <c r="I156" s="270"/>
      <c r="J156" s="271">
        <f>ROUND(I156*H156,2)</f>
        <v>0</v>
      </c>
      <c r="K156" s="267" t="s">
        <v>1940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0.0038</v>
      </c>
      <c r="R156" s="223">
        <f>Q156*H156</f>
        <v>0.0114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1941</v>
      </c>
    </row>
    <row r="157" s="2" customFormat="1" ht="24.15" customHeight="1">
      <c r="A157" s="39"/>
      <c r="B157" s="40"/>
      <c r="C157" s="214" t="s">
        <v>422</v>
      </c>
      <c r="D157" s="214" t="s">
        <v>292</v>
      </c>
      <c r="E157" s="215" t="s">
        <v>1942</v>
      </c>
      <c r="F157" s="216" t="s">
        <v>1943</v>
      </c>
      <c r="G157" s="217" t="s">
        <v>620</v>
      </c>
      <c r="H157" s="218">
        <v>4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1944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1945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297</v>
      </c>
      <c r="G159" s="244"/>
      <c r="H159" s="247">
        <v>4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24.15" customHeight="1">
      <c r="A160" s="39"/>
      <c r="B160" s="40"/>
      <c r="C160" s="265" t="s">
        <v>333</v>
      </c>
      <c r="D160" s="265" t="s">
        <v>357</v>
      </c>
      <c r="E160" s="266" t="s">
        <v>1946</v>
      </c>
      <c r="F160" s="267" t="s">
        <v>1947</v>
      </c>
      <c r="G160" s="268" t="s">
        <v>620</v>
      </c>
      <c r="H160" s="269">
        <v>4</v>
      </c>
      <c r="I160" s="270"/>
      <c r="J160" s="271">
        <f>ROUND(I160*H160,2)</f>
        <v>0</v>
      </c>
      <c r="K160" s="267" t="s">
        <v>1940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0.0011999999999999999</v>
      </c>
      <c r="R160" s="223">
        <f>Q160*H160</f>
        <v>0.0047999999999999996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382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1948</v>
      </c>
    </row>
    <row r="161" s="2" customFormat="1" ht="24.15" customHeight="1">
      <c r="A161" s="39"/>
      <c r="B161" s="40"/>
      <c r="C161" s="214" t="s">
        <v>1954</v>
      </c>
      <c r="D161" s="214" t="s">
        <v>292</v>
      </c>
      <c r="E161" s="215" t="s">
        <v>1950</v>
      </c>
      <c r="F161" s="216" t="s">
        <v>1951</v>
      </c>
      <c r="G161" s="217" t="s">
        <v>620</v>
      </c>
      <c r="H161" s="218">
        <v>1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7841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1953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3" customFormat="1">
      <c r="A163" s="13"/>
      <c r="B163" s="232"/>
      <c r="C163" s="233"/>
      <c r="D163" s="234" t="s">
        <v>301</v>
      </c>
      <c r="E163" s="235" t="s">
        <v>19</v>
      </c>
      <c r="F163" s="236" t="s">
        <v>7836</v>
      </c>
      <c r="G163" s="233"/>
      <c r="H163" s="235" t="s">
        <v>19</v>
      </c>
      <c r="I163" s="237"/>
      <c r="J163" s="233"/>
      <c r="K163" s="233"/>
      <c r="L163" s="238"/>
      <c r="M163" s="239"/>
      <c r="N163" s="240"/>
      <c r="O163" s="240"/>
      <c r="P163" s="240"/>
      <c r="Q163" s="240"/>
      <c r="R163" s="240"/>
      <c r="S163" s="240"/>
      <c r="T163" s="24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2" t="s">
        <v>301</v>
      </c>
      <c r="AU163" s="242" t="s">
        <v>83</v>
      </c>
      <c r="AV163" s="13" t="s">
        <v>81</v>
      </c>
      <c r="AW163" s="13" t="s">
        <v>35</v>
      </c>
      <c r="AX163" s="13" t="s">
        <v>74</v>
      </c>
      <c r="AY163" s="242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81</v>
      </c>
      <c r="G164" s="244"/>
      <c r="H164" s="247">
        <v>1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81</v>
      </c>
      <c r="AY164" s="253" t="s">
        <v>289</v>
      </c>
    </row>
    <row r="165" s="2" customFormat="1" ht="16.5" customHeight="1">
      <c r="A165" s="39"/>
      <c r="B165" s="40"/>
      <c r="C165" s="265" t="s">
        <v>1804</v>
      </c>
      <c r="D165" s="265" t="s">
        <v>357</v>
      </c>
      <c r="E165" s="266" t="s">
        <v>7842</v>
      </c>
      <c r="F165" s="267" t="s">
        <v>7843</v>
      </c>
      <c r="G165" s="268" t="s">
        <v>620</v>
      </c>
      <c r="H165" s="269">
        <v>1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0.0022000000000000001</v>
      </c>
      <c r="R165" s="223">
        <f>Q165*H165</f>
        <v>0.0022000000000000001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7844</v>
      </c>
    </row>
    <row r="166" s="2" customFormat="1" ht="24.15" customHeight="1">
      <c r="A166" s="39"/>
      <c r="B166" s="40"/>
      <c r="C166" s="214" t="s">
        <v>1011</v>
      </c>
      <c r="D166" s="214" t="s">
        <v>292</v>
      </c>
      <c r="E166" s="215" t="s">
        <v>1958</v>
      </c>
      <c r="F166" s="216" t="s">
        <v>1959</v>
      </c>
      <c r="G166" s="217" t="s">
        <v>620</v>
      </c>
      <c r="H166" s="218">
        <v>4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1960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1961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81</v>
      </c>
      <c r="G168" s="244"/>
      <c r="H168" s="247">
        <v>1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74</v>
      </c>
      <c r="AY168" s="253" t="s">
        <v>289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7836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5334</v>
      </c>
      <c r="G170" s="244"/>
      <c r="H170" s="247">
        <v>3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5" customFormat="1">
      <c r="A171" s="15"/>
      <c r="B171" s="254"/>
      <c r="C171" s="255"/>
      <c r="D171" s="234" t="s">
        <v>301</v>
      </c>
      <c r="E171" s="256" t="s">
        <v>19</v>
      </c>
      <c r="F171" s="257" t="s">
        <v>304</v>
      </c>
      <c r="G171" s="255"/>
      <c r="H171" s="258">
        <v>4</v>
      </c>
      <c r="I171" s="259"/>
      <c r="J171" s="255"/>
      <c r="K171" s="255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301</v>
      </c>
      <c r="AU171" s="264" t="s">
        <v>83</v>
      </c>
      <c r="AV171" s="15" t="s">
        <v>297</v>
      </c>
      <c r="AW171" s="15" t="s">
        <v>35</v>
      </c>
      <c r="AX171" s="15" t="s">
        <v>81</v>
      </c>
      <c r="AY171" s="264" t="s">
        <v>289</v>
      </c>
    </row>
    <row r="172" s="2" customFormat="1" ht="16.5" customHeight="1">
      <c r="A172" s="39"/>
      <c r="B172" s="40"/>
      <c r="C172" s="265" t="s">
        <v>1963</v>
      </c>
      <c r="D172" s="265" t="s">
        <v>357</v>
      </c>
      <c r="E172" s="266" t="s">
        <v>1881</v>
      </c>
      <c r="F172" s="267" t="s">
        <v>1964</v>
      </c>
      <c r="G172" s="268" t="s">
        <v>529</v>
      </c>
      <c r="H172" s="269">
        <v>3</v>
      </c>
      <c r="I172" s="270"/>
      <c r="J172" s="271">
        <f>ROUND(I172*H172,2)</f>
        <v>0</v>
      </c>
      <c r="K172" s="267" t="s">
        <v>19</v>
      </c>
      <c r="L172" s="272"/>
      <c r="M172" s="273" t="s">
        <v>19</v>
      </c>
      <c r="N172" s="274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382</v>
      </c>
      <c r="AT172" s="225" t="s">
        <v>357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1965</v>
      </c>
    </row>
    <row r="173" s="2" customFormat="1" ht="16.5" customHeight="1">
      <c r="A173" s="39"/>
      <c r="B173" s="40"/>
      <c r="C173" s="265" t="s">
        <v>1024</v>
      </c>
      <c r="D173" s="265" t="s">
        <v>357</v>
      </c>
      <c r="E173" s="266" t="s">
        <v>1966</v>
      </c>
      <c r="F173" s="267" t="s">
        <v>1967</v>
      </c>
      <c r="G173" s="268" t="s">
        <v>529</v>
      </c>
      <c r="H173" s="269">
        <v>1</v>
      </c>
      <c r="I173" s="270"/>
      <c r="J173" s="271">
        <f>ROUND(I173*H173,2)</f>
        <v>0</v>
      </c>
      <c r="K173" s="267" t="s">
        <v>19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382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573</v>
      </c>
      <c r="BM173" s="225" t="s">
        <v>1968</v>
      </c>
    </row>
    <row r="174" s="2" customFormat="1" ht="49.05" customHeight="1">
      <c r="A174" s="39"/>
      <c r="B174" s="40"/>
      <c r="C174" s="214" t="s">
        <v>1998</v>
      </c>
      <c r="D174" s="214" t="s">
        <v>292</v>
      </c>
      <c r="E174" s="215" t="s">
        <v>1999</v>
      </c>
      <c r="F174" s="216" t="s">
        <v>2000</v>
      </c>
      <c r="G174" s="217" t="s">
        <v>239</v>
      </c>
      <c r="H174" s="218">
        <v>0.36099999999999999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2001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2002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2" customFormat="1" ht="22.8" customHeight="1">
      <c r="A176" s="12"/>
      <c r="B176" s="198"/>
      <c r="C176" s="199"/>
      <c r="D176" s="200" t="s">
        <v>73</v>
      </c>
      <c r="E176" s="212" t="s">
        <v>624</v>
      </c>
      <c r="F176" s="212" t="s">
        <v>625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SUM(P177:P189)</f>
        <v>0</v>
      </c>
      <c r="Q176" s="206"/>
      <c r="R176" s="207">
        <f>SUM(R177:R189)</f>
        <v>0.30449999999999999</v>
      </c>
      <c r="S176" s="206"/>
      <c r="T176" s="208">
        <f>SUM(T177:T189)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83</v>
      </c>
      <c r="AT176" s="210" t="s">
        <v>73</v>
      </c>
      <c r="AU176" s="210" t="s">
        <v>81</v>
      </c>
      <c r="AY176" s="209" t="s">
        <v>289</v>
      </c>
      <c r="BK176" s="211">
        <f>SUM(BK177:BK189)</f>
        <v>0</v>
      </c>
    </row>
    <row r="177" s="2" customFormat="1" ht="24.15" customHeight="1">
      <c r="A177" s="39"/>
      <c r="B177" s="40"/>
      <c r="C177" s="214" t="s">
        <v>2406</v>
      </c>
      <c r="D177" s="214" t="s">
        <v>292</v>
      </c>
      <c r="E177" s="215" t="s">
        <v>2042</v>
      </c>
      <c r="F177" s="216" t="s">
        <v>2043</v>
      </c>
      <c r="G177" s="217" t="s">
        <v>2023</v>
      </c>
      <c r="H177" s="218">
        <v>90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5.0000000000000002E-05</v>
      </c>
      <c r="R177" s="223">
        <f>Q177*H177</f>
        <v>0.0045000000000000005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7845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7846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7847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370</v>
      </c>
      <c r="G180" s="244"/>
      <c r="H180" s="247">
        <v>30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74</v>
      </c>
      <c r="AY180" s="253" t="s">
        <v>289</v>
      </c>
    </row>
    <row r="181" s="13" customFormat="1">
      <c r="A181" s="13"/>
      <c r="B181" s="232"/>
      <c r="C181" s="233"/>
      <c r="D181" s="234" t="s">
        <v>301</v>
      </c>
      <c r="E181" s="235" t="s">
        <v>19</v>
      </c>
      <c r="F181" s="236" t="s">
        <v>7848</v>
      </c>
      <c r="G181" s="233"/>
      <c r="H181" s="235" t="s">
        <v>19</v>
      </c>
      <c r="I181" s="237"/>
      <c r="J181" s="233"/>
      <c r="K181" s="233"/>
      <c r="L181" s="238"/>
      <c r="M181" s="239"/>
      <c r="N181" s="240"/>
      <c r="O181" s="240"/>
      <c r="P181" s="240"/>
      <c r="Q181" s="240"/>
      <c r="R181" s="240"/>
      <c r="S181" s="240"/>
      <c r="T181" s="241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2" t="s">
        <v>301</v>
      </c>
      <c r="AU181" s="242" t="s">
        <v>83</v>
      </c>
      <c r="AV181" s="13" t="s">
        <v>81</v>
      </c>
      <c r="AW181" s="13" t="s">
        <v>35</v>
      </c>
      <c r="AX181" s="13" t="s">
        <v>74</v>
      </c>
      <c r="AY181" s="242" t="s">
        <v>289</v>
      </c>
    </row>
    <row r="182" s="14" customFormat="1">
      <c r="A182" s="14"/>
      <c r="B182" s="243"/>
      <c r="C182" s="244"/>
      <c r="D182" s="234" t="s">
        <v>301</v>
      </c>
      <c r="E182" s="245" t="s">
        <v>19</v>
      </c>
      <c r="F182" s="246" t="s">
        <v>7849</v>
      </c>
      <c r="G182" s="244"/>
      <c r="H182" s="247">
        <v>60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35</v>
      </c>
      <c r="AX182" s="14" t="s">
        <v>74</v>
      </c>
      <c r="AY182" s="253" t="s">
        <v>289</v>
      </c>
    </row>
    <row r="183" s="15" customFormat="1">
      <c r="A183" s="15"/>
      <c r="B183" s="254"/>
      <c r="C183" s="255"/>
      <c r="D183" s="234" t="s">
        <v>301</v>
      </c>
      <c r="E183" s="256" t="s">
        <v>19</v>
      </c>
      <c r="F183" s="257" t="s">
        <v>304</v>
      </c>
      <c r="G183" s="255"/>
      <c r="H183" s="258">
        <v>90</v>
      </c>
      <c r="I183" s="259"/>
      <c r="J183" s="255"/>
      <c r="K183" s="255"/>
      <c r="L183" s="260"/>
      <c r="M183" s="261"/>
      <c r="N183" s="262"/>
      <c r="O183" s="262"/>
      <c r="P183" s="262"/>
      <c r="Q183" s="262"/>
      <c r="R183" s="262"/>
      <c r="S183" s="262"/>
      <c r="T183" s="26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4" t="s">
        <v>301</v>
      </c>
      <c r="AU183" s="264" t="s">
        <v>83</v>
      </c>
      <c r="AV183" s="15" t="s">
        <v>297</v>
      </c>
      <c r="AW183" s="15" t="s">
        <v>35</v>
      </c>
      <c r="AX183" s="15" t="s">
        <v>81</v>
      </c>
      <c r="AY183" s="264" t="s">
        <v>289</v>
      </c>
    </row>
    <row r="184" s="2" customFormat="1" ht="16.5" customHeight="1">
      <c r="A184" s="39"/>
      <c r="B184" s="40"/>
      <c r="C184" s="265" t="s">
        <v>2561</v>
      </c>
      <c r="D184" s="265" t="s">
        <v>357</v>
      </c>
      <c r="E184" s="266" t="s">
        <v>4098</v>
      </c>
      <c r="F184" s="267" t="s">
        <v>7850</v>
      </c>
      <c r="G184" s="268" t="s">
        <v>2023</v>
      </c>
      <c r="H184" s="269">
        <v>90</v>
      </c>
      <c r="I184" s="270"/>
      <c r="J184" s="271">
        <f>ROUND(I184*H184,2)</f>
        <v>0</v>
      </c>
      <c r="K184" s="267" t="s">
        <v>19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0.001</v>
      </c>
      <c r="R184" s="223">
        <f>Q184*H184</f>
        <v>0.089999999999999997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7851</v>
      </c>
    </row>
    <row r="185" s="2" customFormat="1" ht="24.15" customHeight="1">
      <c r="A185" s="39"/>
      <c r="B185" s="40"/>
      <c r="C185" s="214" t="s">
        <v>2041</v>
      </c>
      <c r="D185" s="214" t="s">
        <v>292</v>
      </c>
      <c r="E185" s="215" t="s">
        <v>5577</v>
      </c>
      <c r="F185" s="216" t="s">
        <v>5578</v>
      </c>
      <c r="G185" s="217" t="s">
        <v>2023</v>
      </c>
      <c r="H185" s="218">
        <v>200</v>
      </c>
      <c r="I185" s="219"/>
      <c r="J185" s="220">
        <f>ROUND(I185*H185,2)</f>
        <v>0</v>
      </c>
      <c r="K185" s="216" t="s">
        <v>1940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5.0000000000000002E-05</v>
      </c>
      <c r="R185" s="223">
        <f>Q185*H185</f>
        <v>0.01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7852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7853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16.5" customHeight="1">
      <c r="A187" s="39"/>
      <c r="B187" s="40"/>
      <c r="C187" s="265" t="s">
        <v>1923</v>
      </c>
      <c r="D187" s="265" t="s">
        <v>357</v>
      </c>
      <c r="E187" s="266" t="s">
        <v>5586</v>
      </c>
      <c r="F187" s="267" t="s">
        <v>7854</v>
      </c>
      <c r="G187" s="268" t="s">
        <v>2023</v>
      </c>
      <c r="H187" s="269">
        <v>200</v>
      </c>
      <c r="I187" s="270"/>
      <c r="J187" s="271">
        <f>ROUND(I187*H187,2)</f>
        <v>0</v>
      </c>
      <c r="K187" s="267" t="s">
        <v>19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0.001</v>
      </c>
      <c r="R187" s="223">
        <f>Q187*H187</f>
        <v>0.20000000000000001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382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7855</v>
      </c>
    </row>
    <row r="188" s="2" customFormat="1" ht="49.05" customHeight="1">
      <c r="A188" s="39"/>
      <c r="B188" s="40"/>
      <c r="C188" s="214" t="s">
        <v>2052</v>
      </c>
      <c r="D188" s="214" t="s">
        <v>292</v>
      </c>
      <c r="E188" s="215" t="s">
        <v>2053</v>
      </c>
      <c r="F188" s="216" t="s">
        <v>2054</v>
      </c>
      <c r="G188" s="217" t="s">
        <v>239</v>
      </c>
      <c r="H188" s="218">
        <v>0.30499999999999999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2055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2056</v>
      </c>
      <c r="G189" s="41"/>
      <c r="H189" s="41"/>
      <c r="I189" s="229"/>
      <c r="J189" s="41"/>
      <c r="K189" s="41"/>
      <c r="L189" s="45"/>
      <c r="M189" s="278"/>
      <c r="N189" s="279"/>
      <c r="O189" s="280"/>
      <c r="P189" s="280"/>
      <c r="Q189" s="280"/>
      <c r="R189" s="280"/>
      <c r="S189" s="280"/>
      <c r="T189" s="281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6.96" customHeight="1">
      <c r="A190" s="39"/>
      <c r="B190" s="60"/>
      <c r="C190" s="61"/>
      <c r="D190" s="61"/>
      <c r="E190" s="61"/>
      <c r="F190" s="61"/>
      <c r="G190" s="61"/>
      <c r="H190" s="61"/>
      <c r="I190" s="61"/>
      <c r="J190" s="61"/>
      <c r="K190" s="61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cyadeowBjuSdRFYyPc1c2w15SHyE3P3/U+mCbeJ8CYvIO4Tqyq+ptXIUc2aVxbc/4/Czk3YbCWgfh1msqT8sXA==" hashValue="yPyfUcsCwLa4LagPctBL8hZul96uakboNgA9Fw/x4biDLBh04vrXK/cy2Rkvh2HIStu+Odzvy49Tp+oZ0F9ZUA==" algorithmName="SHA-512" password="CC35"/>
  <autoFilter ref="C92:K1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42942111"/>
    <hyperlink ref="F102" r:id="rId2" display="https://podminky.urs.cz/item/CS_URS_2022_02/642945111"/>
    <hyperlink ref="F110" r:id="rId3" display="https://podminky.urs.cz/item/CS_URS_2022_02/953941210"/>
    <hyperlink ref="F116" r:id="rId4" display="https://podminky.urs.cz/item/CS_URS_2022_02/998011002"/>
    <hyperlink ref="F120" r:id="rId5" display="https://podminky.urs.cz/item/CS_URS_2022_02/764216646"/>
    <hyperlink ref="F127" r:id="rId6" display="https://podminky.urs.cz/item/CS_URS_2022_02/998764102"/>
    <hyperlink ref="F130" r:id="rId7" display="https://podminky.urs.cz/item/CS_URS_2022_02/766660001"/>
    <hyperlink ref="F135" r:id="rId8" display="https://podminky.urs.cz/item/CS_URS_2022_02/766660021"/>
    <hyperlink ref="F140" r:id="rId9" display="https://podminky.urs.cz/item/CS_URS_2022_02/766660022"/>
    <hyperlink ref="F148" r:id="rId10" display="https://podminky.urs.cz/item/CS_URS_2022_02/766660451"/>
    <hyperlink ref="F154" r:id="rId11" display="https://podminky.urs.cz/item/CS_URS_2022_02/766660717"/>
    <hyperlink ref="F158" r:id="rId12" display="https://podminky.urs.cz/item/CS_URS_2022_02/766660729"/>
    <hyperlink ref="F162" r:id="rId13" display="https://podminky.urs.cz/item/CS_URS_2022_02/766660733"/>
    <hyperlink ref="F167" r:id="rId14" display="https://podminky.urs.cz/item/CS_URS_2022_02/766660734"/>
    <hyperlink ref="F175" r:id="rId15" display="https://podminky.urs.cz/item/CS_URS_2022_02/998766102"/>
    <hyperlink ref="F178" r:id="rId16" display="https://podminky.urs.cz/item/CS_URS_2022_02/767995114"/>
    <hyperlink ref="F186" r:id="rId17" display="https://podminky.urs.cz/item/CS_URS_2022_01/767995116"/>
    <hyperlink ref="F189" r:id="rId18" display="https://podminky.urs.cz/item/CS_URS_2022_02/99876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7718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6166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6167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ROUND(J97,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ROUND((SUM(BE97:BE352)),  2)</f>
        <v>0</v>
      </c>
      <c r="G37" s="39"/>
      <c r="H37" s="39"/>
      <c r="I37" s="159">
        <v>0.20999999999999999</v>
      </c>
      <c r="J37" s="158">
        <f>ROUND(((SUM(BE97:BE352))*I37),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ROUND((SUM(BF97:BF352)),  2)</f>
        <v>0</v>
      </c>
      <c r="G38" s="39"/>
      <c r="H38" s="39"/>
      <c r="I38" s="159">
        <v>0.14999999999999999</v>
      </c>
      <c r="J38" s="158">
        <f>ROUND(((SUM(BF97:BF352))*I38),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ROUND((SUM(BG97:BG352)),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ROUND((SUM(BH97:BH352)),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ROUND((SUM(BI97:BI352)),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7718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1" t="s">
        <v>6166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f1 - ZTI vnitřní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J97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J98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5124</v>
      </c>
      <c r="E69" s="184"/>
      <c r="F69" s="184"/>
      <c r="G69" s="184"/>
      <c r="H69" s="184"/>
      <c r="I69" s="184"/>
      <c r="J69" s="185">
        <f>J99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6168</v>
      </c>
      <c r="E70" s="184"/>
      <c r="F70" s="184"/>
      <c r="G70" s="184"/>
      <c r="H70" s="184"/>
      <c r="I70" s="184"/>
      <c r="J70" s="185">
        <f>J161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267</v>
      </c>
      <c r="E71" s="184"/>
      <c r="F71" s="184"/>
      <c r="G71" s="184"/>
      <c r="H71" s="184"/>
      <c r="I71" s="184"/>
      <c r="J71" s="185">
        <f>J275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6169</v>
      </c>
      <c r="E72" s="184"/>
      <c r="F72" s="184"/>
      <c r="G72" s="184"/>
      <c r="H72" s="184"/>
      <c r="I72" s="184"/>
      <c r="J72" s="185">
        <f>J340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J349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1" customFormat="1" ht="16.5" customHeight="1">
      <c r="B85" s="22"/>
      <c r="C85" s="23"/>
      <c r="D85" s="23"/>
      <c r="E85" s="171" t="s">
        <v>7718</v>
      </c>
      <c r="F85" s="23"/>
      <c r="G85" s="23"/>
      <c r="H85" s="23"/>
      <c r="I85" s="23"/>
      <c r="J85" s="23"/>
      <c r="K85" s="23"/>
      <c r="L85" s="21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301" t="s">
        <v>6166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3726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E13</f>
        <v>f1 - ZTI vnitřní rozvody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F16</f>
        <v>Dýšiná</v>
      </c>
      <c r="G91" s="41"/>
      <c r="H91" s="41"/>
      <c r="I91" s="33" t="s">
        <v>23</v>
      </c>
      <c r="J91" s="73" t="str">
        <f>IF(J16="","",J16)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E19</f>
        <v>Obec Dýšiná</v>
      </c>
      <c r="G93" s="41"/>
      <c r="H93" s="41"/>
      <c r="I93" s="33" t="s">
        <v>32</v>
      </c>
      <c r="J93" s="37" t="str">
        <f>E25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IF(E22="","",E22)</f>
        <v>Vyplň údaj</v>
      </c>
      <c r="G94" s="41"/>
      <c r="H94" s="41"/>
      <c r="I94" s="33" t="s">
        <v>36</v>
      </c>
      <c r="J94" s="37" t="str">
        <f>E28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P98+P349</f>
        <v>0</v>
      </c>
      <c r="Q97" s="97"/>
      <c r="R97" s="195">
        <f>R98+R349</f>
        <v>0.036874199999999996</v>
      </c>
      <c r="S97" s="97"/>
      <c r="T97" s="196">
        <f>T98+T349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BK98+BK349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565</v>
      </c>
      <c r="F98" s="201" t="s">
        <v>566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P99+P161+P275+P340</f>
        <v>0</v>
      </c>
      <c r="Q98" s="206"/>
      <c r="R98" s="207">
        <f>R99+R161+R275+R340</f>
        <v>0.036874199999999996</v>
      </c>
      <c r="S98" s="206"/>
      <c r="T98" s="208">
        <f>T99+T161+T275+T340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83</v>
      </c>
      <c r="AT98" s="210" t="s">
        <v>73</v>
      </c>
      <c r="AU98" s="210" t="s">
        <v>74</v>
      </c>
      <c r="AY98" s="209" t="s">
        <v>289</v>
      </c>
      <c r="BK98" s="211">
        <f>BK99+BK161+BK275+BK340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5285</v>
      </c>
      <c r="F99" s="212" t="s">
        <v>5286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SUM(P100:P160)</f>
        <v>0</v>
      </c>
      <c r="Q99" s="206"/>
      <c r="R99" s="207">
        <f>SUM(R100:R160)</f>
        <v>0.012303599999999998</v>
      </c>
      <c r="S99" s="206"/>
      <c r="T99" s="208">
        <f>SUM(T100:T160)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83</v>
      </c>
      <c r="AT99" s="210" t="s">
        <v>73</v>
      </c>
      <c r="AU99" s="210" t="s">
        <v>81</v>
      </c>
      <c r="AY99" s="209" t="s">
        <v>289</v>
      </c>
      <c r="BK99" s="211">
        <f>SUM(BK100:BK160)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6170</v>
      </c>
      <c r="F100" s="216" t="s">
        <v>6171</v>
      </c>
      <c r="G100" s="217" t="s">
        <v>620</v>
      </c>
      <c r="H100" s="218">
        <v>0.016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0.0017899999999999999</v>
      </c>
      <c r="R100" s="223">
        <f>Q100*H100</f>
        <v>2.864E-05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7856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6173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14" t="s">
        <v>83</v>
      </c>
      <c r="D102" s="214" t="s">
        <v>292</v>
      </c>
      <c r="E102" s="215" t="s">
        <v>6174</v>
      </c>
      <c r="F102" s="216" t="s">
        <v>6175</v>
      </c>
      <c r="G102" s="217" t="s">
        <v>620</v>
      </c>
      <c r="H102" s="218">
        <v>0.0080000000000000002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0.00031</v>
      </c>
      <c r="R102" s="223">
        <f>Q102*H102</f>
        <v>2.48E-06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7857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6177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6178</v>
      </c>
      <c r="F104" s="216" t="s">
        <v>6179</v>
      </c>
      <c r="G104" s="217" t="s">
        <v>620</v>
      </c>
      <c r="H104" s="218">
        <v>0.0080000000000000002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0.001</v>
      </c>
      <c r="R104" s="223">
        <f>Q104*H104</f>
        <v>7.9999999999999996E-06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7858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6181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16.5" customHeight="1">
      <c r="A106" s="39"/>
      <c r="B106" s="40"/>
      <c r="C106" s="214" t="s">
        <v>297</v>
      </c>
      <c r="D106" s="214" t="s">
        <v>292</v>
      </c>
      <c r="E106" s="215" t="s">
        <v>6182</v>
      </c>
      <c r="F106" s="216" t="s">
        <v>6183</v>
      </c>
      <c r="G106" s="217" t="s">
        <v>141</v>
      </c>
      <c r="H106" s="218">
        <v>0.128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0.00191</v>
      </c>
      <c r="R106" s="223">
        <f>Q106*H106</f>
        <v>0.00024447999999999999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7859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6185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16.5" customHeight="1">
      <c r="A108" s="39"/>
      <c r="B108" s="40"/>
      <c r="C108" s="214" t="s">
        <v>461</v>
      </c>
      <c r="D108" s="214" t="s">
        <v>292</v>
      </c>
      <c r="E108" s="215" t="s">
        <v>6186</v>
      </c>
      <c r="F108" s="216" t="s">
        <v>6187</v>
      </c>
      <c r="G108" s="217" t="s">
        <v>141</v>
      </c>
      <c r="H108" s="218">
        <v>1.048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0.0030799999999999998</v>
      </c>
      <c r="R108" s="223">
        <f>Q108*H108</f>
        <v>0.00322784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7860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6189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1.75" customHeight="1">
      <c r="A110" s="39"/>
      <c r="B110" s="40"/>
      <c r="C110" s="214" t="s">
        <v>473</v>
      </c>
      <c r="D110" s="214" t="s">
        <v>292</v>
      </c>
      <c r="E110" s="215" t="s">
        <v>6190</v>
      </c>
      <c r="F110" s="216" t="s">
        <v>6191</v>
      </c>
      <c r="G110" s="217" t="s">
        <v>141</v>
      </c>
      <c r="H110" s="218">
        <v>0.25600000000000001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0.00142</v>
      </c>
      <c r="R110" s="223">
        <f>Q110*H110</f>
        <v>0.00036352000000000004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7861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6193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21.75" customHeight="1">
      <c r="A112" s="39"/>
      <c r="B112" s="40"/>
      <c r="C112" s="214" t="s">
        <v>491</v>
      </c>
      <c r="D112" s="214" t="s">
        <v>292</v>
      </c>
      <c r="E112" s="215" t="s">
        <v>6194</v>
      </c>
      <c r="F112" s="216" t="s">
        <v>6195</v>
      </c>
      <c r="G112" s="217" t="s">
        <v>141</v>
      </c>
      <c r="H112" s="218">
        <v>0.17599999999999999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0.0074400000000000004</v>
      </c>
      <c r="R112" s="223">
        <f>Q112*H112</f>
        <v>0.00130944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7862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6197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21.75" customHeight="1">
      <c r="A114" s="39"/>
      <c r="B114" s="40"/>
      <c r="C114" s="214" t="s">
        <v>360</v>
      </c>
      <c r="D114" s="214" t="s">
        <v>292</v>
      </c>
      <c r="E114" s="215" t="s">
        <v>6198</v>
      </c>
      <c r="F114" s="216" t="s">
        <v>6199</v>
      </c>
      <c r="G114" s="217" t="s">
        <v>141</v>
      </c>
      <c r="H114" s="218">
        <v>0.184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0.012319999999999999</v>
      </c>
      <c r="R114" s="223">
        <f>Q114*H114</f>
        <v>0.0022668799999999998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7863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6201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14" t="s">
        <v>428</v>
      </c>
      <c r="D116" s="214" t="s">
        <v>292</v>
      </c>
      <c r="E116" s="215" t="s">
        <v>6202</v>
      </c>
      <c r="F116" s="216" t="s">
        <v>6203</v>
      </c>
      <c r="G116" s="217" t="s">
        <v>141</v>
      </c>
      <c r="H116" s="218">
        <v>0.192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0.0020600000000000002</v>
      </c>
      <c r="R116" s="223">
        <f>Q116*H116</f>
        <v>0.00039552000000000006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7864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6205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24.15" customHeight="1">
      <c r="A118" s="39"/>
      <c r="B118" s="40"/>
      <c r="C118" s="214" t="s">
        <v>569</v>
      </c>
      <c r="D118" s="214" t="s">
        <v>292</v>
      </c>
      <c r="E118" s="215" t="s">
        <v>6206</v>
      </c>
      <c r="F118" s="216" t="s">
        <v>6207</v>
      </c>
      <c r="G118" s="217" t="s">
        <v>141</v>
      </c>
      <c r="H118" s="218">
        <v>0.66400000000000003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0.00155</v>
      </c>
      <c r="R118" s="223">
        <f>Q118*H118</f>
        <v>0.0010292000000000001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7865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6209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1.75" customHeight="1">
      <c r="A120" s="39"/>
      <c r="B120" s="40"/>
      <c r="C120" s="214" t="s">
        <v>652</v>
      </c>
      <c r="D120" s="214" t="s">
        <v>292</v>
      </c>
      <c r="E120" s="215" t="s">
        <v>6210</v>
      </c>
      <c r="F120" s="216" t="s">
        <v>6211</v>
      </c>
      <c r="G120" s="217" t="s">
        <v>141</v>
      </c>
      <c r="H120" s="218">
        <v>0.087999999999999995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0.00040999999999999999</v>
      </c>
      <c r="R120" s="223">
        <f>Q120*H120</f>
        <v>3.608E-05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7866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6213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1.75" customHeight="1">
      <c r="A122" s="39"/>
      <c r="B122" s="40"/>
      <c r="C122" s="214" t="s">
        <v>606</v>
      </c>
      <c r="D122" s="214" t="s">
        <v>292</v>
      </c>
      <c r="E122" s="215" t="s">
        <v>6214</v>
      </c>
      <c r="F122" s="216" t="s">
        <v>6215</v>
      </c>
      <c r="G122" s="217" t="s">
        <v>141</v>
      </c>
      <c r="H122" s="218">
        <v>1.008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0.00048000000000000001</v>
      </c>
      <c r="R122" s="223">
        <f>Q122*H122</f>
        <v>0.00048384000000000003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7867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6217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21.75" customHeight="1">
      <c r="A124" s="39"/>
      <c r="B124" s="40"/>
      <c r="C124" s="214" t="s">
        <v>612</v>
      </c>
      <c r="D124" s="214" t="s">
        <v>292</v>
      </c>
      <c r="E124" s="215" t="s">
        <v>6218</v>
      </c>
      <c r="F124" s="216" t="s">
        <v>6219</v>
      </c>
      <c r="G124" s="217" t="s">
        <v>141</v>
      </c>
      <c r="H124" s="218">
        <v>0.27200000000000002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0.00071000000000000002</v>
      </c>
      <c r="R124" s="223">
        <f>Q124*H124</f>
        <v>0.00019312000000000002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7868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6221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21.75" customHeight="1">
      <c r="A126" s="39"/>
      <c r="B126" s="40"/>
      <c r="C126" s="214" t="s">
        <v>644</v>
      </c>
      <c r="D126" s="214" t="s">
        <v>292</v>
      </c>
      <c r="E126" s="215" t="s">
        <v>6222</v>
      </c>
      <c r="F126" s="216" t="s">
        <v>6223</v>
      </c>
      <c r="G126" s="217" t="s">
        <v>141</v>
      </c>
      <c r="H126" s="218">
        <v>0.26400000000000001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0.0022399999999999998</v>
      </c>
      <c r="R126" s="223">
        <f>Q126*H126</f>
        <v>0.00059135999999999998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7869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6225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21.75" customHeight="1">
      <c r="A128" s="39"/>
      <c r="B128" s="40"/>
      <c r="C128" s="214" t="s">
        <v>8</v>
      </c>
      <c r="D128" s="214" t="s">
        <v>292</v>
      </c>
      <c r="E128" s="215" t="s">
        <v>6226</v>
      </c>
      <c r="F128" s="216" t="s">
        <v>6227</v>
      </c>
      <c r="G128" s="217" t="s">
        <v>141</v>
      </c>
      <c r="H128" s="218">
        <v>0.22400000000000001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0.0019300000000000001</v>
      </c>
      <c r="R128" s="223">
        <f>Q128*H128</f>
        <v>0.00043232000000000004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7870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6229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14" t="s">
        <v>573</v>
      </c>
      <c r="D130" s="214" t="s">
        <v>292</v>
      </c>
      <c r="E130" s="215" t="s">
        <v>6230</v>
      </c>
      <c r="F130" s="216" t="s">
        <v>6231</v>
      </c>
      <c r="G130" s="217" t="s">
        <v>141</v>
      </c>
      <c r="H130" s="218">
        <v>0.28799999999999998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0.00139</v>
      </c>
      <c r="R130" s="223">
        <f>Q130*H130</f>
        <v>0.00040031999999999996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7871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6233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526</v>
      </c>
      <c r="D132" s="214" t="s">
        <v>292</v>
      </c>
      <c r="E132" s="215" t="s">
        <v>6234</v>
      </c>
      <c r="F132" s="216" t="s">
        <v>6235</v>
      </c>
      <c r="G132" s="217" t="s">
        <v>141</v>
      </c>
      <c r="H132" s="218">
        <v>0.14399999999999999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0.00052999999999999998</v>
      </c>
      <c r="R132" s="223">
        <f>Q132*H132</f>
        <v>7.6319999999999988E-05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7872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6237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16.5" customHeight="1">
      <c r="A134" s="39"/>
      <c r="B134" s="40"/>
      <c r="C134" s="214" t="s">
        <v>531</v>
      </c>
      <c r="D134" s="214" t="s">
        <v>292</v>
      </c>
      <c r="E134" s="215" t="s">
        <v>6238</v>
      </c>
      <c r="F134" s="216" t="s">
        <v>6239</v>
      </c>
      <c r="G134" s="217" t="s">
        <v>141</v>
      </c>
      <c r="H134" s="218">
        <v>0.16800000000000001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0.0019</v>
      </c>
      <c r="R134" s="223">
        <f>Q134*H134</f>
        <v>0.00031920000000000001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7873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6241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6242</v>
      </c>
      <c r="F136" s="216" t="s">
        <v>6243</v>
      </c>
      <c r="G136" s="217" t="s">
        <v>620</v>
      </c>
      <c r="H136" s="218">
        <v>0.016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0.0011199999999999999</v>
      </c>
      <c r="R136" s="223">
        <f>Q136*H136</f>
        <v>1.7919999999999998E-05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7874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6245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448</v>
      </c>
      <c r="D138" s="214" t="s">
        <v>292</v>
      </c>
      <c r="E138" s="215" t="s">
        <v>6246</v>
      </c>
      <c r="F138" s="216" t="s">
        <v>6247</v>
      </c>
      <c r="G138" s="217" t="s">
        <v>620</v>
      </c>
      <c r="H138" s="218">
        <v>0.087999999999999995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0.0052399999999999999</v>
      </c>
      <c r="R138" s="223">
        <f>Q138*H138</f>
        <v>0.00046111999999999998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7875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6249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24.15" customHeight="1">
      <c r="A140" s="39"/>
      <c r="B140" s="40"/>
      <c r="C140" s="214" t="s">
        <v>7</v>
      </c>
      <c r="D140" s="214" t="s">
        <v>292</v>
      </c>
      <c r="E140" s="215" t="s">
        <v>6250</v>
      </c>
      <c r="F140" s="216" t="s">
        <v>6251</v>
      </c>
      <c r="G140" s="217" t="s">
        <v>620</v>
      </c>
      <c r="H140" s="218">
        <v>0.0080000000000000002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0.00022000000000000001</v>
      </c>
      <c r="R140" s="223">
        <f>Q140*H140</f>
        <v>1.7600000000000001E-06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7876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6253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14" t="s">
        <v>388</v>
      </c>
      <c r="D142" s="214" t="s">
        <v>292</v>
      </c>
      <c r="E142" s="215" t="s">
        <v>6254</v>
      </c>
      <c r="F142" s="216" t="s">
        <v>6255</v>
      </c>
      <c r="G142" s="217" t="s">
        <v>620</v>
      </c>
      <c r="H142" s="218">
        <v>0.104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0.00050000000000000001</v>
      </c>
      <c r="R142" s="223">
        <f>Q142*H142</f>
        <v>5.1999999999999997E-05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7877</v>
      </c>
    </row>
    <row r="143" s="2" customFormat="1" ht="24.15" customHeight="1">
      <c r="A143" s="39"/>
      <c r="B143" s="40"/>
      <c r="C143" s="214" t="s">
        <v>393</v>
      </c>
      <c r="D143" s="214" t="s">
        <v>292</v>
      </c>
      <c r="E143" s="215" t="s">
        <v>5287</v>
      </c>
      <c r="F143" s="216" t="s">
        <v>5288</v>
      </c>
      <c r="G143" s="217" t="s">
        <v>620</v>
      </c>
      <c r="H143" s="218">
        <v>0.071999999999999995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0.00115</v>
      </c>
      <c r="R143" s="223">
        <f>Q143*H143</f>
        <v>8.2799999999999993E-05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7878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5290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33" customHeight="1">
      <c r="A145" s="39"/>
      <c r="B145" s="40"/>
      <c r="C145" s="265" t="s">
        <v>400</v>
      </c>
      <c r="D145" s="265" t="s">
        <v>357</v>
      </c>
      <c r="E145" s="266" t="s">
        <v>5291</v>
      </c>
      <c r="F145" s="267" t="s">
        <v>5292</v>
      </c>
      <c r="G145" s="268" t="s">
        <v>620</v>
      </c>
      <c r="H145" s="269">
        <v>0.071999999999999995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0.00181</v>
      </c>
      <c r="R145" s="223">
        <f>Q145*H145</f>
        <v>0.00013031999999999999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7879</v>
      </c>
    </row>
    <row r="146" s="2" customFormat="1" ht="24.15" customHeight="1">
      <c r="A146" s="39"/>
      <c r="B146" s="40"/>
      <c r="C146" s="265" t="s">
        <v>578</v>
      </c>
      <c r="D146" s="265" t="s">
        <v>357</v>
      </c>
      <c r="E146" s="266" t="s">
        <v>6259</v>
      </c>
      <c r="F146" s="267" t="s">
        <v>6260</v>
      </c>
      <c r="G146" s="268" t="s">
        <v>620</v>
      </c>
      <c r="H146" s="269">
        <v>0.071999999999999995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0.0012700000000000001</v>
      </c>
      <c r="R146" s="223">
        <f>Q146*H146</f>
        <v>9.1440000000000005E-05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7880</v>
      </c>
    </row>
    <row r="147" s="2" customFormat="1" ht="24.15" customHeight="1">
      <c r="A147" s="39"/>
      <c r="B147" s="40"/>
      <c r="C147" s="214" t="s">
        <v>585</v>
      </c>
      <c r="D147" s="214" t="s">
        <v>292</v>
      </c>
      <c r="E147" s="215" t="s">
        <v>6262</v>
      </c>
      <c r="F147" s="216" t="s">
        <v>6263</v>
      </c>
      <c r="G147" s="217" t="s">
        <v>620</v>
      </c>
      <c r="H147" s="218">
        <v>0.024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0.0015</v>
      </c>
      <c r="R147" s="223">
        <f>Q147*H147</f>
        <v>3.6000000000000001E-05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7881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6265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6266</v>
      </c>
      <c r="F149" s="216" t="s">
        <v>6267</v>
      </c>
      <c r="G149" s="217" t="s">
        <v>620</v>
      </c>
      <c r="H149" s="218">
        <v>0.016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0.00016000000000000001</v>
      </c>
      <c r="R149" s="223">
        <f>Q149*H149</f>
        <v>2.5600000000000001E-06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7882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6269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16.5" customHeight="1">
      <c r="A151" s="39"/>
      <c r="B151" s="40"/>
      <c r="C151" s="214" t="s">
        <v>356</v>
      </c>
      <c r="D151" s="214" t="s">
        <v>292</v>
      </c>
      <c r="E151" s="215" t="s">
        <v>6270</v>
      </c>
      <c r="F151" s="216" t="s">
        <v>6271</v>
      </c>
      <c r="G151" s="217" t="s">
        <v>620</v>
      </c>
      <c r="H151" s="218">
        <v>0.056000000000000001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0.00029</v>
      </c>
      <c r="R151" s="223">
        <f>Q151*H151</f>
        <v>1.624E-05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7883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6273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1.75" customHeight="1">
      <c r="A153" s="39"/>
      <c r="B153" s="40"/>
      <c r="C153" s="214" t="s">
        <v>365</v>
      </c>
      <c r="D153" s="214" t="s">
        <v>292</v>
      </c>
      <c r="E153" s="215" t="s">
        <v>6274</v>
      </c>
      <c r="F153" s="216" t="s">
        <v>6275</v>
      </c>
      <c r="G153" s="217" t="s">
        <v>620</v>
      </c>
      <c r="H153" s="218">
        <v>0.032000000000000001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9.0000000000000006E-05</v>
      </c>
      <c r="R153" s="223">
        <f>Q153*H153</f>
        <v>2.8800000000000004E-06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7884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6277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370</v>
      </c>
      <c r="D155" s="214" t="s">
        <v>292</v>
      </c>
      <c r="E155" s="215" t="s">
        <v>6278</v>
      </c>
      <c r="F155" s="216" t="s">
        <v>6279</v>
      </c>
      <c r="G155" s="217" t="s">
        <v>141</v>
      </c>
      <c r="H155" s="218">
        <v>4.2800000000000002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7885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6281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376</v>
      </c>
      <c r="D157" s="214" t="s">
        <v>292</v>
      </c>
      <c r="E157" s="215" t="s">
        <v>6282</v>
      </c>
      <c r="F157" s="216" t="s">
        <v>6283</v>
      </c>
      <c r="G157" s="217" t="s">
        <v>141</v>
      </c>
      <c r="H157" s="218">
        <v>1.232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7886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6285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49.05" customHeight="1">
      <c r="A159" s="39"/>
      <c r="B159" s="40"/>
      <c r="C159" s="214" t="s">
        <v>382</v>
      </c>
      <c r="D159" s="214" t="s">
        <v>292</v>
      </c>
      <c r="E159" s="215" t="s">
        <v>5294</v>
      </c>
      <c r="F159" s="216" t="s">
        <v>5295</v>
      </c>
      <c r="G159" s="217" t="s">
        <v>239</v>
      </c>
      <c r="H159" s="218">
        <v>0.012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7887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5297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6287</v>
      </c>
      <c r="F161" s="212" t="s">
        <v>6288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SUM(P162:P274)</f>
        <v>0</v>
      </c>
      <c r="Q161" s="206"/>
      <c r="R161" s="207">
        <f>SUM(R162:R274)</f>
        <v>0.015071799999999996</v>
      </c>
      <c r="S161" s="206"/>
      <c r="T161" s="208">
        <f>SUM(T162:T274)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83</v>
      </c>
      <c r="AT161" s="210" t="s">
        <v>73</v>
      </c>
      <c r="AU161" s="210" t="s">
        <v>81</v>
      </c>
      <c r="AY161" s="209" t="s">
        <v>289</v>
      </c>
      <c r="BK161" s="211">
        <f>SUM(BK162:BK274)</f>
        <v>0</v>
      </c>
    </row>
    <row r="162" s="2" customFormat="1" ht="37.8" customHeight="1">
      <c r="A162" s="39"/>
      <c r="B162" s="40"/>
      <c r="C162" s="214" t="s">
        <v>291</v>
      </c>
      <c r="D162" s="214" t="s">
        <v>292</v>
      </c>
      <c r="E162" s="215" t="s">
        <v>6289</v>
      </c>
      <c r="F162" s="216" t="s">
        <v>6290</v>
      </c>
      <c r="G162" s="217" t="s">
        <v>141</v>
      </c>
      <c r="H162" s="218">
        <v>0.048000000000000001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0.0011199999999999999</v>
      </c>
      <c r="R162" s="223">
        <f>Q162*H162</f>
        <v>5.3759999999999994E-05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573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7888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6292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2" customFormat="1" ht="37.8" customHeight="1">
      <c r="A164" s="39"/>
      <c r="B164" s="40"/>
      <c r="C164" s="214" t="s">
        <v>485</v>
      </c>
      <c r="D164" s="214" t="s">
        <v>292</v>
      </c>
      <c r="E164" s="215" t="s">
        <v>6293</v>
      </c>
      <c r="F164" s="216" t="s">
        <v>6294</v>
      </c>
      <c r="G164" s="217" t="s">
        <v>141</v>
      </c>
      <c r="H164" s="218">
        <v>0.86399999999999999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0.0013699999999999999</v>
      </c>
      <c r="R164" s="223">
        <f>Q164*H164</f>
        <v>0.0011836799999999999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7889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6296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2" customFormat="1" ht="37.8" customHeight="1">
      <c r="A166" s="39"/>
      <c r="B166" s="40"/>
      <c r="C166" s="214" t="s">
        <v>305</v>
      </c>
      <c r="D166" s="214" t="s">
        <v>292</v>
      </c>
      <c r="E166" s="215" t="s">
        <v>6297</v>
      </c>
      <c r="F166" s="216" t="s">
        <v>6298</v>
      </c>
      <c r="G166" s="217" t="s">
        <v>620</v>
      </c>
      <c r="H166" s="218">
        <v>0.016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7890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6300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>
      <c r="A168" s="39"/>
      <c r="B168" s="40"/>
      <c r="C168" s="41"/>
      <c r="D168" s="234" t="s">
        <v>2825</v>
      </c>
      <c r="E168" s="41"/>
      <c r="F168" s="298" t="s">
        <v>6301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2825</v>
      </c>
      <c r="AU168" s="18" t="s">
        <v>83</v>
      </c>
    </row>
    <row r="169" s="2" customFormat="1" ht="49.05" customHeight="1">
      <c r="A169" s="39"/>
      <c r="B169" s="40"/>
      <c r="C169" s="214" t="s">
        <v>808</v>
      </c>
      <c r="D169" s="214" t="s">
        <v>292</v>
      </c>
      <c r="E169" s="215" t="s">
        <v>6302</v>
      </c>
      <c r="F169" s="216" t="s">
        <v>6303</v>
      </c>
      <c r="G169" s="217" t="s">
        <v>620</v>
      </c>
      <c r="H169" s="218">
        <v>0.0080000000000000002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0.00097000000000000005</v>
      </c>
      <c r="R169" s="223">
        <f>Q169*H169</f>
        <v>7.7600000000000002E-06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573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573</v>
      </c>
      <c r="BM169" s="225" t="s">
        <v>7891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6305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2" customFormat="1">
      <c r="A171" s="39"/>
      <c r="B171" s="40"/>
      <c r="C171" s="41"/>
      <c r="D171" s="234" t="s">
        <v>2825</v>
      </c>
      <c r="E171" s="41"/>
      <c r="F171" s="298" t="s">
        <v>6301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2825</v>
      </c>
      <c r="AU171" s="18" t="s">
        <v>83</v>
      </c>
    </row>
    <row r="172" s="2" customFormat="1" ht="49.05" customHeight="1">
      <c r="A172" s="39"/>
      <c r="B172" s="40"/>
      <c r="C172" s="214" t="s">
        <v>497</v>
      </c>
      <c r="D172" s="214" t="s">
        <v>292</v>
      </c>
      <c r="E172" s="215" t="s">
        <v>6306</v>
      </c>
      <c r="F172" s="216" t="s">
        <v>6307</v>
      </c>
      <c r="G172" s="217" t="s">
        <v>620</v>
      </c>
      <c r="H172" s="218">
        <v>0.016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0.00029</v>
      </c>
      <c r="R172" s="223">
        <f>Q172*H172</f>
        <v>4.6400000000000005E-06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7892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6309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>
      <c r="A174" s="39"/>
      <c r="B174" s="40"/>
      <c r="C174" s="41"/>
      <c r="D174" s="234" t="s">
        <v>2825</v>
      </c>
      <c r="E174" s="41"/>
      <c r="F174" s="298" t="s">
        <v>6310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2825</v>
      </c>
      <c r="AU174" s="18" t="s">
        <v>83</v>
      </c>
    </row>
    <row r="175" s="2" customFormat="1" ht="37.8" customHeight="1">
      <c r="A175" s="39"/>
      <c r="B175" s="40"/>
      <c r="C175" s="214" t="s">
        <v>514</v>
      </c>
      <c r="D175" s="214" t="s">
        <v>292</v>
      </c>
      <c r="E175" s="215" t="s">
        <v>6311</v>
      </c>
      <c r="F175" s="216" t="s">
        <v>6312</v>
      </c>
      <c r="G175" s="217" t="s">
        <v>620</v>
      </c>
      <c r="H175" s="218">
        <v>0.16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0.00069999999999999999</v>
      </c>
      <c r="R175" s="223">
        <f>Q175*H175</f>
        <v>0.000112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7893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6314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2" customFormat="1" ht="24.15" customHeight="1">
      <c r="A177" s="39"/>
      <c r="B177" s="40"/>
      <c r="C177" s="214" t="s">
        <v>760</v>
      </c>
      <c r="D177" s="214" t="s">
        <v>292</v>
      </c>
      <c r="E177" s="215" t="s">
        <v>6315</v>
      </c>
      <c r="F177" s="216" t="s">
        <v>6316</v>
      </c>
      <c r="G177" s="217" t="s">
        <v>141</v>
      </c>
      <c r="H177" s="218">
        <v>2.504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0.00072999999999999996</v>
      </c>
      <c r="R177" s="223">
        <f>Q177*H177</f>
        <v>0.0018279199999999998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7894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6318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14" t="s">
        <v>454</v>
      </c>
      <c r="D179" s="214" t="s">
        <v>292</v>
      </c>
      <c r="E179" s="215" t="s">
        <v>6319</v>
      </c>
      <c r="F179" s="216" t="s">
        <v>6320</v>
      </c>
      <c r="G179" s="217" t="s">
        <v>141</v>
      </c>
      <c r="H179" s="218">
        <v>2.0960000000000001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0.00097999999999999997</v>
      </c>
      <c r="R179" s="223">
        <f>Q179*H179</f>
        <v>0.0020540800000000002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7895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6322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4.15" customHeight="1">
      <c r="A181" s="39"/>
      <c r="B181" s="40"/>
      <c r="C181" s="214" t="s">
        <v>637</v>
      </c>
      <c r="D181" s="214" t="s">
        <v>292</v>
      </c>
      <c r="E181" s="215" t="s">
        <v>6323</v>
      </c>
      <c r="F181" s="216" t="s">
        <v>6324</v>
      </c>
      <c r="G181" s="217" t="s">
        <v>141</v>
      </c>
      <c r="H181" s="218">
        <v>0.35999999999999999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0.0012999999999999999</v>
      </c>
      <c r="R181" s="223">
        <f>Q181*H181</f>
        <v>0.00046799999999999994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7896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6326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4.15" customHeight="1">
      <c r="A183" s="39"/>
      <c r="B183" s="40"/>
      <c r="C183" s="214" t="s">
        <v>406</v>
      </c>
      <c r="D183" s="214" t="s">
        <v>292</v>
      </c>
      <c r="E183" s="215" t="s">
        <v>6327</v>
      </c>
      <c r="F183" s="216" t="s">
        <v>6328</v>
      </c>
      <c r="G183" s="217" t="s">
        <v>141</v>
      </c>
      <c r="H183" s="218">
        <v>0.72799999999999998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0.00263</v>
      </c>
      <c r="R183" s="223">
        <f>Q183*H183</f>
        <v>0.00191464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7897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6330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2" customFormat="1" ht="24.15" customHeight="1">
      <c r="A185" s="39"/>
      <c r="B185" s="40"/>
      <c r="C185" s="214" t="s">
        <v>437</v>
      </c>
      <c r="D185" s="214" t="s">
        <v>292</v>
      </c>
      <c r="E185" s="215" t="s">
        <v>6331</v>
      </c>
      <c r="F185" s="216" t="s">
        <v>6332</v>
      </c>
      <c r="G185" s="217" t="s">
        <v>141</v>
      </c>
      <c r="H185" s="218">
        <v>0.17599999999999999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0.00364</v>
      </c>
      <c r="R185" s="223">
        <f>Q185*H185</f>
        <v>0.00064063999999999994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7898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6334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4.15" customHeight="1">
      <c r="A187" s="39"/>
      <c r="B187" s="40"/>
      <c r="C187" s="214" t="s">
        <v>560</v>
      </c>
      <c r="D187" s="214" t="s">
        <v>292</v>
      </c>
      <c r="E187" s="215" t="s">
        <v>6335</v>
      </c>
      <c r="F187" s="216" t="s">
        <v>6336</v>
      </c>
      <c r="G187" s="217" t="s">
        <v>141</v>
      </c>
      <c r="H187" s="218">
        <v>0.47199999999999998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0.0060099999999999997</v>
      </c>
      <c r="R187" s="223">
        <f>Q187*H187</f>
        <v>0.0028367199999999996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7899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6338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55.5" customHeight="1">
      <c r="A189" s="39"/>
      <c r="B189" s="40"/>
      <c r="C189" s="214" t="s">
        <v>1145</v>
      </c>
      <c r="D189" s="214" t="s">
        <v>292</v>
      </c>
      <c r="E189" s="215" t="s">
        <v>6339</v>
      </c>
      <c r="F189" s="216" t="s">
        <v>6340</v>
      </c>
      <c r="G189" s="217" t="s">
        <v>141</v>
      </c>
      <c r="H189" s="218">
        <v>1.5600000000000001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6.9999999999999994E-05</v>
      </c>
      <c r="R189" s="223">
        <f>Q189*H189</f>
        <v>0.0001092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7900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6342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55.5" customHeight="1">
      <c r="A191" s="39"/>
      <c r="B191" s="40"/>
      <c r="C191" s="214" t="s">
        <v>537</v>
      </c>
      <c r="D191" s="214" t="s">
        <v>292</v>
      </c>
      <c r="E191" s="215" t="s">
        <v>6343</v>
      </c>
      <c r="F191" s="216" t="s">
        <v>6344</v>
      </c>
      <c r="G191" s="217" t="s">
        <v>141</v>
      </c>
      <c r="H191" s="218">
        <v>0.99199999999999999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9.0000000000000006E-05</v>
      </c>
      <c r="R191" s="223">
        <f>Q191*H191</f>
        <v>8.9279999999999999E-05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7901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6346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2" customFormat="1" ht="55.5" customHeight="1">
      <c r="A193" s="39"/>
      <c r="B193" s="40"/>
      <c r="C193" s="214" t="s">
        <v>542</v>
      </c>
      <c r="D193" s="214" t="s">
        <v>292</v>
      </c>
      <c r="E193" s="215" t="s">
        <v>6347</v>
      </c>
      <c r="F193" s="216" t="s">
        <v>6348</v>
      </c>
      <c r="G193" s="217" t="s">
        <v>141</v>
      </c>
      <c r="H193" s="218">
        <v>0.44800000000000001</v>
      </c>
      <c r="I193" s="219"/>
      <c r="J193" s="220">
        <f>ROUND(I193*H193,2)</f>
        <v>0</v>
      </c>
      <c r="K193" s="216" t="s">
        <v>296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0.00012</v>
      </c>
      <c r="R193" s="223">
        <f>Q193*H193</f>
        <v>5.376E-05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7902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6350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55.5" customHeight="1">
      <c r="A195" s="39"/>
      <c r="B195" s="40"/>
      <c r="C195" s="214" t="s">
        <v>547</v>
      </c>
      <c r="D195" s="214" t="s">
        <v>292</v>
      </c>
      <c r="E195" s="215" t="s">
        <v>6351</v>
      </c>
      <c r="F195" s="216" t="s">
        <v>6352</v>
      </c>
      <c r="G195" s="217" t="s">
        <v>141</v>
      </c>
      <c r="H195" s="218">
        <v>0.94399999999999995</v>
      </c>
      <c r="I195" s="219"/>
      <c r="J195" s="220">
        <f>ROUND(I195*H195,2)</f>
        <v>0</v>
      </c>
      <c r="K195" s="216" t="s">
        <v>296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0.00020000000000000001</v>
      </c>
      <c r="R195" s="223">
        <f>Q195*H195</f>
        <v>0.00018880000000000001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7903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6354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55.5" customHeight="1">
      <c r="A197" s="39"/>
      <c r="B197" s="40"/>
      <c r="C197" s="214" t="s">
        <v>553</v>
      </c>
      <c r="D197" s="214" t="s">
        <v>292</v>
      </c>
      <c r="E197" s="215" t="s">
        <v>6355</v>
      </c>
      <c r="F197" s="216" t="s">
        <v>6356</v>
      </c>
      <c r="G197" s="217" t="s">
        <v>141</v>
      </c>
      <c r="H197" s="218">
        <v>2.1440000000000001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0.00024000000000000001</v>
      </c>
      <c r="R197" s="223">
        <f>Q197*H197</f>
        <v>0.00051456000000000006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7904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6358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55.5" customHeight="1">
      <c r="A199" s="39"/>
      <c r="B199" s="40"/>
      <c r="C199" s="214" t="s">
        <v>592</v>
      </c>
      <c r="D199" s="214" t="s">
        <v>292</v>
      </c>
      <c r="E199" s="215" t="s">
        <v>6359</v>
      </c>
      <c r="F199" s="216" t="s">
        <v>6360</v>
      </c>
      <c r="G199" s="217" t="s">
        <v>141</v>
      </c>
      <c r="H199" s="218">
        <v>0.20000000000000001</v>
      </c>
      <c r="I199" s="219"/>
      <c r="J199" s="220">
        <f>ROUND(I199*H199,2)</f>
        <v>0</v>
      </c>
      <c r="K199" s="216" t="s">
        <v>296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0.00027</v>
      </c>
      <c r="R199" s="223">
        <f>Q199*H199</f>
        <v>5.4000000000000005E-05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7905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6362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321</v>
      </c>
      <c r="D201" s="214" t="s">
        <v>292</v>
      </c>
      <c r="E201" s="215" t="s">
        <v>6363</v>
      </c>
      <c r="F201" s="216" t="s">
        <v>6364</v>
      </c>
      <c r="G201" s="217" t="s">
        <v>620</v>
      </c>
      <c r="H201" s="218">
        <v>0.048000000000000001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7906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6366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327</v>
      </c>
      <c r="D203" s="214" t="s">
        <v>292</v>
      </c>
      <c r="E203" s="215" t="s">
        <v>6367</v>
      </c>
      <c r="F203" s="216" t="s">
        <v>6368</v>
      </c>
      <c r="G203" s="217" t="s">
        <v>620</v>
      </c>
      <c r="H203" s="218">
        <v>0.032000000000000001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7907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6370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33" customHeight="1">
      <c r="A205" s="39"/>
      <c r="B205" s="40"/>
      <c r="C205" s="214" t="s">
        <v>339</v>
      </c>
      <c r="D205" s="214" t="s">
        <v>292</v>
      </c>
      <c r="E205" s="215" t="s">
        <v>6371</v>
      </c>
      <c r="F205" s="216" t="s">
        <v>6372</v>
      </c>
      <c r="G205" s="217" t="s">
        <v>620</v>
      </c>
      <c r="H205" s="218">
        <v>0.0080000000000000002</v>
      </c>
      <c r="I205" s="219"/>
      <c r="J205" s="220">
        <f>ROUND(I205*H205,2)</f>
        <v>0</v>
      </c>
      <c r="K205" s="216" t="s">
        <v>296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7908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6374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961</v>
      </c>
      <c r="D207" s="214" t="s">
        <v>292</v>
      </c>
      <c r="E207" s="215" t="s">
        <v>6375</v>
      </c>
      <c r="F207" s="216" t="s">
        <v>6376</v>
      </c>
      <c r="G207" s="217" t="s">
        <v>620</v>
      </c>
      <c r="H207" s="218">
        <v>0.152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0.00017000000000000001</v>
      </c>
      <c r="R207" s="223">
        <f>Q207*H207</f>
        <v>2.584E-05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7909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6378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33" customHeight="1">
      <c r="A209" s="39"/>
      <c r="B209" s="40"/>
      <c r="C209" s="214" t="s">
        <v>974</v>
      </c>
      <c r="D209" s="214" t="s">
        <v>292</v>
      </c>
      <c r="E209" s="215" t="s">
        <v>6379</v>
      </c>
      <c r="F209" s="216" t="s">
        <v>6380</v>
      </c>
      <c r="G209" s="217" t="s">
        <v>572</v>
      </c>
      <c r="H209" s="218">
        <v>0.35199999999999998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0.00021000000000000001</v>
      </c>
      <c r="R209" s="223">
        <f>Q209*H209</f>
        <v>7.3919999999999997E-05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7910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6382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314</v>
      </c>
      <c r="D211" s="214" t="s">
        <v>292</v>
      </c>
      <c r="E211" s="215" t="s">
        <v>6383</v>
      </c>
      <c r="F211" s="216" t="s">
        <v>6384</v>
      </c>
      <c r="G211" s="217" t="s">
        <v>620</v>
      </c>
      <c r="H211" s="218">
        <v>0.432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6.0000000000000002E-05</v>
      </c>
      <c r="R211" s="223">
        <f>Q211*H211</f>
        <v>2.5919999999999999E-05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7911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6386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415</v>
      </c>
      <c r="D213" s="214" t="s">
        <v>292</v>
      </c>
      <c r="E213" s="215" t="s">
        <v>6387</v>
      </c>
      <c r="F213" s="216" t="s">
        <v>6388</v>
      </c>
      <c r="G213" s="217" t="s">
        <v>620</v>
      </c>
      <c r="H213" s="218">
        <v>0.14399999999999999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0.00010000000000000001</v>
      </c>
      <c r="R213" s="223">
        <f>Q213*H213</f>
        <v>1.4399999999999999E-05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7912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6390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7.8" customHeight="1">
      <c r="A215" s="39"/>
      <c r="B215" s="40"/>
      <c r="C215" s="214" t="s">
        <v>344</v>
      </c>
      <c r="D215" s="214" t="s">
        <v>292</v>
      </c>
      <c r="E215" s="215" t="s">
        <v>6391</v>
      </c>
      <c r="F215" s="216" t="s">
        <v>6392</v>
      </c>
      <c r="G215" s="217" t="s">
        <v>620</v>
      </c>
      <c r="H215" s="218">
        <v>0.12</v>
      </c>
      <c r="I215" s="219"/>
      <c r="J215" s="220">
        <f>ROUND(I215*H215,2)</f>
        <v>0</v>
      </c>
      <c r="K215" s="216" t="s">
        <v>296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0.00018000000000000001</v>
      </c>
      <c r="R215" s="223">
        <f>Q215*H215</f>
        <v>2.16E-05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7913</v>
      </c>
    </row>
    <row r="216" s="2" customFormat="1">
      <c r="A216" s="39"/>
      <c r="B216" s="40"/>
      <c r="C216" s="41"/>
      <c r="D216" s="227" t="s">
        <v>299</v>
      </c>
      <c r="E216" s="41"/>
      <c r="F216" s="228" t="s">
        <v>6394</v>
      </c>
      <c r="G216" s="41"/>
      <c r="H216" s="41"/>
      <c r="I216" s="229"/>
      <c r="J216" s="41"/>
      <c r="K216" s="41"/>
      <c r="L216" s="45"/>
      <c r="M216" s="230"/>
      <c r="N216" s="231"/>
      <c r="O216" s="85"/>
      <c r="P216" s="85"/>
      <c r="Q216" s="85"/>
      <c r="R216" s="85"/>
      <c r="S216" s="85"/>
      <c r="T216" s="86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83</v>
      </c>
    </row>
    <row r="217" s="2" customFormat="1" ht="37.8" customHeight="1">
      <c r="A217" s="39"/>
      <c r="B217" s="40"/>
      <c r="C217" s="214" t="s">
        <v>422</v>
      </c>
      <c r="D217" s="214" t="s">
        <v>292</v>
      </c>
      <c r="E217" s="215" t="s">
        <v>6395</v>
      </c>
      <c r="F217" s="216" t="s">
        <v>6396</v>
      </c>
      <c r="G217" s="217" t="s">
        <v>620</v>
      </c>
      <c r="H217" s="218">
        <v>0.096000000000000002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0.00029999999999999997</v>
      </c>
      <c r="R217" s="223">
        <f>Q217*H217</f>
        <v>2.8799999999999999E-05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573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7914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6398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2" customFormat="1" ht="37.8" customHeight="1">
      <c r="A219" s="39"/>
      <c r="B219" s="40"/>
      <c r="C219" s="214" t="s">
        <v>333</v>
      </c>
      <c r="D219" s="214" t="s">
        <v>292</v>
      </c>
      <c r="E219" s="215" t="s">
        <v>6399</v>
      </c>
      <c r="F219" s="216" t="s">
        <v>6400</v>
      </c>
      <c r="G219" s="217" t="s">
        <v>620</v>
      </c>
      <c r="H219" s="218">
        <v>0.128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0.00075000000000000002</v>
      </c>
      <c r="R219" s="223">
        <f>Q219*H219</f>
        <v>9.6000000000000002E-05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573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573</v>
      </c>
      <c r="BM219" s="225" t="s">
        <v>7915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6402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2" customFormat="1" ht="44.25" customHeight="1">
      <c r="A221" s="39"/>
      <c r="B221" s="40"/>
      <c r="C221" s="214" t="s">
        <v>948</v>
      </c>
      <c r="D221" s="214" t="s">
        <v>292</v>
      </c>
      <c r="E221" s="215" t="s">
        <v>6403</v>
      </c>
      <c r="F221" s="216" t="s">
        <v>6404</v>
      </c>
      <c r="G221" s="217" t="s">
        <v>620</v>
      </c>
      <c r="H221" s="218">
        <v>0.016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0.00029999999999999997</v>
      </c>
      <c r="R221" s="223">
        <f>Q221*H221</f>
        <v>4.7999999999999998E-06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7916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6406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24.15" customHeight="1">
      <c r="A223" s="39"/>
      <c r="B223" s="40"/>
      <c r="C223" s="214" t="s">
        <v>915</v>
      </c>
      <c r="D223" s="214" t="s">
        <v>292</v>
      </c>
      <c r="E223" s="215" t="s">
        <v>6407</v>
      </c>
      <c r="F223" s="216" t="s">
        <v>6408</v>
      </c>
      <c r="G223" s="217" t="s">
        <v>620</v>
      </c>
      <c r="H223" s="218">
        <v>0.112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0.00022000000000000001</v>
      </c>
      <c r="R223" s="223">
        <f>Q223*H223</f>
        <v>2.4640000000000001E-05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573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7917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6410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24.15" customHeight="1">
      <c r="A225" s="39"/>
      <c r="B225" s="40"/>
      <c r="C225" s="214" t="s">
        <v>885</v>
      </c>
      <c r="D225" s="214" t="s">
        <v>292</v>
      </c>
      <c r="E225" s="215" t="s">
        <v>6411</v>
      </c>
      <c r="F225" s="216" t="s">
        <v>6412</v>
      </c>
      <c r="G225" s="217" t="s">
        <v>620</v>
      </c>
      <c r="H225" s="218">
        <v>0.016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0.00076000000000000004</v>
      </c>
      <c r="R225" s="223">
        <f>Q225*H225</f>
        <v>1.2160000000000001E-05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573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7918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6414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21.75" customHeight="1">
      <c r="A227" s="39"/>
      <c r="B227" s="40"/>
      <c r="C227" s="214" t="s">
        <v>1969</v>
      </c>
      <c r="D227" s="214" t="s">
        <v>292</v>
      </c>
      <c r="E227" s="215" t="s">
        <v>6415</v>
      </c>
      <c r="F227" s="216" t="s">
        <v>6416</v>
      </c>
      <c r="G227" s="217" t="s">
        <v>620</v>
      </c>
      <c r="H227" s="218">
        <v>0.016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0.0010399999999999999</v>
      </c>
      <c r="R227" s="223">
        <f>Q227*H227</f>
        <v>1.664E-05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7919</v>
      </c>
    </row>
    <row r="228" s="2" customFormat="1" ht="24.15" customHeight="1">
      <c r="A228" s="39"/>
      <c r="B228" s="40"/>
      <c r="C228" s="214" t="s">
        <v>1975</v>
      </c>
      <c r="D228" s="214" t="s">
        <v>292</v>
      </c>
      <c r="E228" s="215" t="s">
        <v>6418</v>
      </c>
      <c r="F228" s="216" t="s">
        <v>6419</v>
      </c>
      <c r="G228" s="217" t="s">
        <v>620</v>
      </c>
      <c r="H228" s="218">
        <v>0.13600000000000001</v>
      </c>
      <c r="I228" s="219"/>
      <c r="J228" s="220">
        <f>ROUND(I228*H228,2)</f>
        <v>0</v>
      </c>
      <c r="K228" s="216" t="s">
        <v>296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0.00021000000000000001</v>
      </c>
      <c r="R228" s="223">
        <f>Q228*H228</f>
        <v>2.8560000000000004E-05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7920</v>
      </c>
    </row>
    <row r="229" s="2" customFormat="1">
      <c r="A229" s="39"/>
      <c r="B229" s="40"/>
      <c r="C229" s="41"/>
      <c r="D229" s="227" t="s">
        <v>299</v>
      </c>
      <c r="E229" s="41"/>
      <c r="F229" s="228" t="s">
        <v>6421</v>
      </c>
      <c r="G229" s="41"/>
      <c r="H229" s="41"/>
      <c r="I229" s="229"/>
      <c r="J229" s="41"/>
      <c r="K229" s="41"/>
      <c r="L229" s="45"/>
      <c r="M229" s="230"/>
      <c r="N229" s="231"/>
      <c r="O229" s="85"/>
      <c r="P229" s="85"/>
      <c r="Q229" s="85"/>
      <c r="R229" s="85"/>
      <c r="S229" s="85"/>
      <c r="T229" s="86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83</v>
      </c>
    </row>
    <row r="230" s="2" customFormat="1" ht="24.15" customHeight="1">
      <c r="A230" s="39"/>
      <c r="B230" s="40"/>
      <c r="C230" s="214" t="s">
        <v>894</v>
      </c>
      <c r="D230" s="214" t="s">
        <v>292</v>
      </c>
      <c r="E230" s="215" t="s">
        <v>6422</v>
      </c>
      <c r="F230" s="216" t="s">
        <v>6423</v>
      </c>
      <c r="G230" s="217" t="s">
        <v>620</v>
      </c>
      <c r="H230" s="218">
        <v>0.056000000000000001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0.00034000000000000002</v>
      </c>
      <c r="R230" s="223">
        <f>Q230*H230</f>
        <v>1.9040000000000001E-05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7921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6425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24.15" customHeight="1">
      <c r="A232" s="39"/>
      <c r="B232" s="40"/>
      <c r="C232" s="214" t="s">
        <v>1984</v>
      </c>
      <c r="D232" s="214" t="s">
        <v>292</v>
      </c>
      <c r="E232" s="215" t="s">
        <v>6426</v>
      </c>
      <c r="F232" s="216" t="s">
        <v>6427</v>
      </c>
      <c r="G232" s="217" t="s">
        <v>620</v>
      </c>
      <c r="H232" s="218">
        <v>0.056000000000000001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0.00050000000000000001</v>
      </c>
      <c r="R232" s="223">
        <f>Q232*H232</f>
        <v>2.8E-05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573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7922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6429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24.15" customHeight="1">
      <c r="A234" s="39"/>
      <c r="B234" s="40"/>
      <c r="C234" s="214" t="s">
        <v>2218</v>
      </c>
      <c r="D234" s="214" t="s">
        <v>292</v>
      </c>
      <c r="E234" s="215" t="s">
        <v>6430</v>
      </c>
      <c r="F234" s="216" t="s">
        <v>6431</v>
      </c>
      <c r="G234" s="217" t="s">
        <v>620</v>
      </c>
      <c r="H234" s="218">
        <v>0.048000000000000001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0.00069999999999999999</v>
      </c>
      <c r="R234" s="223">
        <f>Q234*H234</f>
        <v>3.3600000000000004E-05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573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7923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6433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 ht="24.15" customHeight="1">
      <c r="A236" s="39"/>
      <c r="B236" s="40"/>
      <c r="C236" s="214" t="s">
        <v>1043</v>
      </c>
      <c r="D236" s="214" t="s">
        <v>292</v>
      </c>
      <c r="E236" s="215" t="s">
        <v>6434</v>
      </c>
      <c r="F236" s="216" t="s">
        <v>6435</v>
      </c>
      <c r="G236" s="217" t="s">
        <v>620</v>
      </c>
      <c r="H236" s="218">
        <v>0.040000000000000001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0.0016800000000000001</v>
      </c>
      <c r="R236" s="223">
        <f>Q236*H236</f>
        <v>6.7200000000000007E-05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7924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6437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24.15" customHeight="1">
      <c r="A238" s="39"/>
      <c r="B238" s="40"/>
      <c r="C238" s="265" t="s">
        <v>1120</v>
      </c>
      <c r="D238" s="265" t="s">
        <v>357</v>
      </c>
      <c r="E238" s="266" t="s">
        <v>6438</v>
      </c>
      <c r="F238" s="267" t="s">
        <v>6439</v>
      </c>
      <c r="G238" s="268" t="s">
        <v>620</v>
      </c>
      <c r="H238" s="269">
        <v>0.040000000000000001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7925</v>
      </c>
    </row>
    <row r="239" s="2" customFormat="1" ht="24.15" customHeight="1">
      <c r="A239" s="39"/>
      <c r="B239" s="40"/>
      <c r="C239" s="214" t="s">
        <v>1128</v>
      </c>
      <c r="D239" s="214" t="s">
        <v>292</v>
      </c>
      <c r="E239" s="215" t="s">
        <v>6441</v>
      </c>
      <c r="F239" s="216" t="s">
        <v>6442</v>
      </c>
      <c r="G239" s="217" t="s">
        <v>620</v>
      </c>
      <c r="H239" s="218">
        <v>0.016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2.0000000000000002E-05</v>
      </c>
      <c r="R239" s="223">
        <f>Q239*H239</f>
        <v>3.2000000000000001E-07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7926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6444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24.15" customHeight="1">
      <c r="A241" s="39"/>
      <c r="B241" s="40"/>
      <c r="C241" s="265" t="s">
        <v>1178</v>
      </c>
      <c r="D241" s="265" t="s">
        <v>357</v>
      </c>
      <c r="E241" s="266" t="s">
        <v>6445</v>
      </c>
      <c r="F241" s="267" t="s">
        <v>6446</v>
      </c>
      <c r="G241" s="268" t="s">
        <v>620</v>
      </c>
      <c r="H241" s="269">
        <v>0.0080000000000000002</v>
      </c>
      <c r="I241" s="270"/>
      <c r="J241" s="271">
        <f>ROUND(I241*H241,2)</f>
        <v>0</v>
      </c>
      <c r="K241" s="267" t="s">
        <v>19</v>
      </c>
      <c r="L241" s="272"/>
      <c r="M241" s="273" t="s">
        <v>19</v>
      </c>
      <c r="N241" s="274" t="s">
        <v>45</v>
      </c>
      <c r="O241" s="85"/>
      <c r="P241" s="223">
        <f>O241*H241</f>
        <v>0</v>
      </c>
      <c r="Q241" s="223">
        <v>0.0025999999999999999</v>
      </c>
      <c r="R241" s="223">
        <f>Q241*H241</f>
        <v>2.0800000000000001E-05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382</v>
      </c>
      <c r="AT241" s="225" t="s">
        <v>357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7927</v>
      </c>
    </row>
    <row r="242" s="2" customFormat="1">
      <c r="A242" s="39"/>
      <c r="B242" s="40"/>
      <c r="C242" s="41"/>
      <c r="D242" s="234" t="s">
        <v>2825</v>
      </c>
      <c r="E242" s="41"/>
      <c r="F242" s="298" t="s">
        <v>6448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2825</v>
      </c>
      <c r="AU242" s="18" t="s">
        <v>83</v>
      </c>
    </row>
    <row r="243" s="2" customFormat="1" ht="33" customHeight="1">
      <c r="A243" s="39"/>
      <c r="B243" s="40"/>
      <c r="C243" s="214" t="s">
        <v>1183</v>
      </c>
      <c r="D243" s="214" t="s">
        <v>292</v>
      </c>
      <c r="E243" s="215" t="s">
        <v>6449</v>
      </c>
      <c r="F243" s="216" t="s">
        <v>6450</v>
      </c>
      <c r="G243" s="217" t="s">
        <v>572</v>
      </c>
      <c r="H243" s="218">
        <v>0.016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0.0292</v>
      </c>
      <c r="R243" s="223">
        <f>Q243*H243</f>
        <v>0.00046720000000000003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7928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6452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24.15" customHeight="1">
      <c r="A245" s="39"/>
      <c r="B245" s="40"/>
      <c r="C245" s="214" t="s">
        <v>1203</v>
      </c>
      <c r="D245" s="214" t="s">
        <v>292</v>
      </c>
      <c r="E245" s="215" t="s">
        <v>6453</v>
      </c>
      <c r="F245" s="216" t="s">
        <v>6454</v>
      </c>
      <c r="G245" s="217" t="s">
        <v>620</v>
      </c>
      <c r="H245" s="218">
        <v>0.0080000000000000002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0.0032699999999999999</v>
      </c>
      <c r="R245" s="223">
        <f>Q245*H245</f>
        <v>2.616E-05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7929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6456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>
      <c r="A247" s="39"/>
      <c r="B247" s="40"/>
      <c r="C247" s="41"/>
      <c r="D247" s="234" t="s">
        <v>2825</v>
      </c>
      <c r="E247" s="41"/>
      <c r="F247" s="298" t="s">
        <v>6457</v>
      </c>
      <c r="G247" s="41"/>
      <c r="H247" s="41"/>
      <c r="I247" s="229"/>
      <c r="J247" s="41"/>
      <c r="K247" s="41"/>
      <c r="L247" s="45"/>
      <c r="M247" s="230"/>
      <c r="N247" s="231"/>
      <c r="O247" s="85"/>
      <c r="P247" s="85"/>
      <c r="Q247" s="85"/>
      <c r="R247" s="85"/>
      <c r="S247" s="85"/>
      <c r="T247" s="86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2825</v>
      </c>
      <c r="AU247" s="18" t="s">
        <v>83</v>
      </c>
    </row>
    <row r="248" s="2" customFormat="1" ht="37.8" customHeight="1">
      <c r="A248" s="39"/>
      <c r="B248" s="40"/>
      <c r="C248" s="214" t="s">
        <v>851</v>
      </c>
      <c r="D248" s="214" t="s">
        <v>292</v>
      </c>
      <c r="E248" s="215" t="s">
        <v>6458</v>
      </c>
      <c r="F248" s="216" t="s">
        <v>6459</v>
      </c>
      <c r="G248" s="217" t="s">
        <v>141</v>
      </c>
      <c r="H248" s="218">
        <v>6.5999999999999996</v>
      </c>
      <c r="I248" s="219"/>
      <c r="J248" s="220">
        <f>ROUND(I248*H248,2)</f>
        <v>0</v>
      </c>
      <c r="K248" s="216" t="s">
        <v>296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0.00019000000000000001</v>
      </c>
      <c r="R248" s="223">
        <f>Q248*H248</f>
        <v>0.0012539999999999999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7930</v>
      </c>
    </row>
    <row r="249" s="2" customFormat="1">
      <c r="A249" s="39"/>
      <c r="B249" s="40"/>
      <c r="C249" s="41"/>
      <c r="D249" s="227" t="s">
        <v>299</v>
      </c>
      <c r="E249" s="41"/>
      <c r="F249" s="228" t="s">
        <v>6461</v>
      </c>
      <c r="G249" s="41"/>
      <c r="H249" s="41"/>
      <c r="I249" s="229"/>
      <c r="J249" s="41"/>
      <c r="K249" s="41"/>
      <c r="L249" s="45"/>
      <c r="M249" s="230"/>
      <c r="N249" s="231"/>
      <c r="O249" s="85"/>
      <c r="P249" s="85"/>
      <c r="Q249" s="85"/>
      <c r="R249" s="85"/>
      <c r="S249" s="85"/>
      <c r="T249" s="86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83</v>
      </c>
    </row>
    <row r="250" s="2" customFormat="1" ht="33" customHeight="1">
      <c r="A250" s="39"/>
      <c r="B250" s="40"/>
      <c r="C250" s="214" t="s">
        <v>1075</v>
      </c>
      <c r="D250" s="214" t="s">
        <v>292</v>
      </c>
      <c r="E250" s="215" t="s">
        <v>6462</v>
      </c>
      <c r="F250" s="216" t="s">
        <v>6463</v>
      </c>
      <c r="G250" s="217" t="s">
        <v>141</v>
      </c>
      <c r="H250" s="218">
        <v>6.5999999999999996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1.0000000000000001E-05</v>
      </c>
      <c r="R250" s="223">
        <f>Q250*H250</f>
        <v>6.6000000000000005E-05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7931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6465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24.15" customHeight="1">
      <c r="A252" s="39"/>
      <c r="B252" s="40"/>
      <c r="C252" s="214" t="s">
        <v>1208</v>
      </c>
      <c r="D252" s="214" t="s">
        <v>292</v>
      </c>
      <c r="E252" s="215" t="s">
        <v>6466</v>
      </c>
      <c r="F252" s="216" t="s">
        <v>6467</v>
      </c>
      <c r="G252" s="217" t="s">
        <v>572</v>
      </c>
      <c r="H252" s="218">
        <v>0.016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0.0035999999999999999</v>
      </c>
      <c r="R252" s="223">
        <f>Q252*H252</f>
        <v>5.7599999999999997E-05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7932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6469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16.5" customHeight="1">
      <c r="A254" s="39"/>
      <c r="B254" s="40"/>
      <c r="C254" s="265" t="s">
        <v>1050</v>
      </c>
      <c r="D254" s="265" t="s">
        <v>357</v>
      </c>
      <c r="E254" s="266" t="s">
        <v>6470</v>
      </c>
      <c r="F254" s="267" t="s">
        <v>6471</v>
      </c>
      <c r="G254" s="268" t="s">
        <v>620</v>
      </c>
      <c r="H254" s="269">
        <v>0.016</v>
      </c>
      <c r="I254" s="270"/>
      <c r="J254" s="271">
        <f>ROUND(I254*H254,2)</f>
        <v>0</v>
      </c>
      <c r="K254" s="267" t="s">
        <v>296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0.00232</v>
      </c>
      <c r="R254" s="223">
        <f>Q254*H254</f>
        <v>3.7120000000000004E-05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7933</v>
      </c>
    </row>
    <row r="255" s="2" customFormat="1" ht="37.8" customHeight="1">
      <c r="A255" s="39"/>
      <c r="B255" s="40"/>
      <c r="C255" s="214" t="s">
        <v>1166</v>
      </c>
      <c r="D255" s="214" t="s">
        <v>292</v>
      </c>
      <c r="E255" s="215" t="s">
        <v>6473</v>
      </c>
      <c r="F255" s="216" t="s">
        <v>6474</v>
      </c>
      <c r="G255" s="217" t="s">
        <v>572</v>
      </c>
      <c r="H255" s="218">
        <v>0.016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0.0041200000000000004</v>
      </c>
      <c r="R255" s="223">
        <f>Q255*H255</f>
        <v>6.5920000000000006E-05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7934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6476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2" customFormat="1">
      <c r="A257" s="39"/>
      <c r="B257" s="40"/>
      <c r="C257" s="41"/>
      <c r="D257" s="234" t="s">
        <v>2825</v>
      </c>
      <c r="E257" s="41"/>
      <c r="F257" s="298" t="s">
        <v>6477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2825</v>
      </c>
      <c r="AU257" s="18" t="s">
        <v>83</v>
      </c>
    </row>
    <row r="258" s="2" customFormat="1" ht="37.8" customHeight="1">
      <c r="A258" s="39"/>
      <c r="B258" s="40"/>
      <c r="C258" s="214" t="s">
        <v>1057</v>
      </c>
      <c r="D258" s="214" t="s">
        <v>292</v>
      </c>
      <c r="E258" s="215" t="s">
        <v>6478</v>
      </c>
      <c r="F258" s="216" t="s">
        <v>6479</v>
      </c>
      <c r="G258" s="217" t="s">
        <v>572</v>
      </c>
      <c r="H258" s="218">
        <v>0.0080000000000000002</v>
      </c>
      <c r="I258" s="219"/>
      <c r="J258" s="220">
        <f>ROUND(I258*H258,2)</f>
        <v>0</v>
      </c>
      <c r="K258" s="216" t="s">
        <v>296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0.01087</v>
      </c>
      <c r="R258" s="223">
        <f>Q258*H258</f>
        <v>8.6959999999999994E-05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7935</v>
      </c>
    </row>
    <row r="259" s="2" customFormat="1">
      <c r="A259" s="39"/>
      <c r="B259" s="40"/>
      <c r="C259" s="41"/>
      <c r="D259" s="227" t="s">
        <v>299</v>
      </c>
      <c r="E259" s="41"/>
      <c r="F259" s="228" t="s">
        <v>6481</v>
      </c>
      <c r="G259" s="41"/>
      <c r="H259" s="41"/>
      <c r="I259" s="229"/>
      <c r="J259" s="41"/>
      <c r="K259" s="41"/>
      <c r="L259" s="45"/>
      <c r="M259" s="230"/>
      <c r="N259" s="231"/>
      <c r="O259" s="85"/>
      <c r="P259" s="85"/>
      <c r="Q259" s="85"/>
      <c r="R259" s="85"/>
      <c r="S259" s="85"/>
      <c r="T259" s="86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83</v>
      </c>
    </row>
    <row r="260" s="2" customFormat="1">
      <c r="A260" s="39"/>
      <c r="B260" s="40"/>
      <c r="C260" s="41"/>
      <c r="D260" s="234" t="s">
        <v>2825</v>
      </c>
      <c r="E260" s="41"/>
      <c r="F260" s="298" t="s">
        <v>6482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2825</v>
      </c>
      <c r="AU260" s="18" t="s">
        <v>83</v>
      </c>
    </row>
    <row r="261" s="2" customFormat="1" ht="37.8" customHeight="1">
      <c r="A261" s="39"/>
      <c r="B261" s="40"/>
      <c r="C261" s="214" t="s">
        <v>1063</v>
      </c>
      <c r="D261" s="214" t="s">
        <v>292</v>
      </c>
      <c r="E261" s="215" t="s">
        <v>6483</v>
      </c>
      <c r="F261" s="216" t="s">
        <v>6484</v>
      </c>
      <c r="G261" s="217" t="s">
        <v>141</v>
      </c>
      <c r="H261" s="218">
        <v>0.20000000000000001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7936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6486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2" customFormat="1">
      <c r="A263" s="39"/>
      <c r="B263" s="40"/>
      <c r="C263" s="41"/>
      <c r="D263" s="234" t="s">
        <v>2825</v>
      </c>
      <c r="E263" s="41"/>
      <c r="F263" s="298" t="s">
        <v>6487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2825</v>
      </c>
      <c r="AU263" s="18" t="s">
        <v>83</v>
      </c>
    </row>
    <row r="264" s="2" customFormat="1" ht="24.15" customHeight="1">
      <c r="A264" s="39"/>
      <c r="B264" s="40"/>
      <c r="C264" s="265" t="s">
        <v>928</v>
      </c>
      <c r="D264" s="265" t="s">
        <v>357</v>
      </c>
      <c r="E264" s="266" t="s">
        <v>6488</v>
      </c>
      <c r="F264" s="267" t="s">
        <v>6489</v>
      </c>
      <c r="G264" s="268" t="s">
        <v>141</v>
      </c>
      <c r="H264" s="269">
        <v>0.20000000000000001</v>
      </c>
      <c r="I264" s="270"/>
      <c r="J264" s="271">
        <f>ROUND(I264*H264,2)</f>
        <v>0</v>
      </c>
      <c r="K264" s="267" t="s">
        <v>296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0.00027999999999999998</v>
      </c>
      <c r="R264" s="223">
        <f>Q264*H264</f>
        <v>5.5999999999999999E-05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7937</v>
      </c>
    </row>
    <row r="265" s="2" customFormat="1" ht="37.8" customHeight="1">
      <c r="A265" s="39"/>
      <c r="B265" s="40"/>
      <c r="C265" s="214" t="s">
        <v>939</v>
      </c>
      <c r="D265" s="214" t="s">
        <v>292</v>
      </c>
      <c r="E265" s="215" t="s">
        <v>6491</v>
      </c>
      <c r="F265" s="216" t="s">
        <v>6492</v>
      </c>
      <c r="G265" s="217" t="s">
        <v>141</v>
      </c>
      <c r="H265" s="218">
        <v>0.12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7938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6494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>
      <c r="A267" s="39"/>
      <c r="B267" s="40"/>
      <c r="C267" s="41"/>
      <c r="D267" s="234" t="s">
        <v>2825</v>
      </c>
      <c r="E267" s="41"/>
      <c r="F267" s="298" t="s">
        <v>6495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2825</v>
      </c>
      <c r="AU267" s="18" t="s">
        <v>83</v>
      </c>
    </row>
    <row r="268" s="2" customFormat="1" ht="21.75" customHeight="1">
      <c r="A268" s="39"/>
      <c r="B268" s="40"/>
      <c r="C268" s="265" t="s">
        <v>2261</v>
      </c>
      <c r="D268" s="265" t="s">
        <v>357</v>
      </c>
      <c r="E268" s="266" t="s">
        <v>6496</v>
      </c>
      <c r="F268" s="267" t="s">
        <v>6497</v>
      </c>
      <c r="G268" s="268" t="s">
        <v>141</v>
      </c>
      <c r="H268" s="269">
        <v>0.122</v>
      </c>
      <c r="I268" s="270"/>
      <c r="J268" s="271">
        <f>ROUND(I268*H268,2)</f>
        <v>0</v>
      </c>
      <c r="K268" s="267" t="s">
        <v>296</v>
      </c>
      <c r="L268" s="272"/>
      <c r="M268" s="273" t="s">
        <v>19</v>
      </c>
      <c r="N268" s="274" t="s">
        <v>45</v>
      </c>
      <c r="O268" s="85"/>
      <c r="P268" s="223">
        <f>O268*H268</f>
        <v>0</v>
      </c>
      <c r="Q268" s="223">
        <v>0.0021800000000000001</v>
      </c>
      <c r="R268" s="223">
        <f>Q268*H268</f>
        <v>0.00026595999999999998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382</v>
      </c>
      <c r="AT268" s="225" t="s">
        <v>357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7939</v>
      </c>
    </row>
    <row r="269" s="2" customFormat="1" ht="44.25" customHeight="1">
      <c r="A269" s="39"/>
      <c r="B269" s="40"/>
      <c r="C269" s="214" t="s">
        <v>1088</v>
      </c>
      <c r="D269" s="214" t="s">
        <v>292</v>
      </c>
      <c r="E269" s="215" t="s">
        <v>6499</v>
      </c>
      <c r="F269" s="216" t="s">
        <v>6500</v>
      </c>
      <c r="G269" s="217" t="s">
        <v>239</v>
      </c>
      <c r="H269" s="218">
        <v>0.014999999999999999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573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573</v>
      </c>
      <c r="BM269" s="225" t="s">
        <v>7940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6502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2" customFormat="1" ht="37.8" customHeight="1">
      <c r="A271" s="39"/>
      <c r="B271" s="40"/>
      <c r="C271" s="214" t="s">
        <v>2265</v>
      </c>
      <c r="D271" s="214" t="s">
        <v>292</v>
      </c>
      <c r="E271" s="215" t="s">
        <v>6503</v>
      </c>
      <c r="F271" s="216" t="s">
        <v>6504</v>
      </c>
      <c r="G271" s="217" t="s">
        <v>620</v>
      </c>
      <c r="H271" s="218">
        <v>0.040000000000000001</v>
      </c>
      <c r="I271" s="219"/>
      <c r="J271" s="220">
        <f>ROUND(I271*H271,2)</f>
        <v>0</v>
      </c>
      <c r="K271" s="216" t="s">
        <v>19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0.00083000000000000001</v>
      </c>
      <c r="R271" s="223">
        <f>Q271*H271</f>
        <v>3.3200000000000001E-05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7941</v>
      </c>
    </row>
    <row r="272" s="2" customFormat="1">
      <c r="A272" s="39"/>
      <c r="B272" s="40"/>
      <c r="C272" s="41"/>
      <c r="D272" s="234" t="s">
        <v>2825</v>
      </c>
      <c r="E272" s="41"/>
      <c r="F272" s="298" t="s">
        <v>6506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2825</v>
      </c>
      <c r="AU272" s="18" t="s">
        <v>83</v>
      </c>
    </row>
    <row r="273" s="2" customFormat="1" ht="21.75" customHeight="1">
      <c r="A273" s="39"/>
      <c r="B273" s="40"/>
      <c r="C273" s="265" t="s">
        <v>841</v>
      </c>
      <c r="D273" s="265" t="s">
        <v>357</v>
      </c>
      <c r="E273" s="266" t="s">
        <v>6507</v>
      </c>
      <c r="F273" s="267" t="s">
        <v>6508</v>
      </c>
      <c r="G273" s="268" t="s">
        <v>620</v>
      </c>
      <c r="H273" s="269">
        <v>0.0080000000000000002</v>
      </c>
      <c r="I273" s="270"/>
      <c r="J273" s="271">
        <f>ROUND(I273*H273,2)</f>
        <v>0</v>
      </c>
      <c r="K273" s="267" t="s">
        <v>19</v>
      </c>
      <c r="L273" s="272"/>
      <c r="M273" s="273" t="s">
        <v>19</v>
      </c>
      <c r="N273" s="274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382</v>
      </c>
      <c r="AT273" s="225" t="s">
        <v>357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7942</v>
      </c>
    </row>
    <row r="274" s="2" customFormat="1">
      <c r="A274" s="39"/>
      <c r="B274" s="40"/>
      <c r="C274" s="41"/>
      <c r="D274" s="234" t="s">
        <v>2825</v>
      </c>
      <c r="E274" s="41"/>
      <c r="F274" s="298" t="s">
        <v>6510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2825</v>
      </c>
      <c r="AU274" s="18" t="s">
        <v>83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567</v>
      </c>
      <c r="F275" s="212" t="s">
        <v>568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SUM(P276:P339)</f>
        <v>0</v>
      </c>
      <c r="Q275" s="206"/>
      <c r="R275" s="207">
        <f>SUM(R276:R339)</f>
        <v>0.0081920000000000014</v>
      </c>
      <c r="S275" s="206"/>
      <c r="T275" s="208">
        <f>SUM(T276:T339)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SUM(BK276:BK339)</f>
        <v>0</v>
      </c>
    </row>
    <row r="276" s="2" customFormat="1" ht="33" customHeight="1">
      <c r="A276" s="39"/>
      <c r="B276" s="40"/>
      <c r="C276" s="214" t="s">
        <v>860</v>
      </c>
      <c r="D276" s="214" t="s">
        <v>292</v>
      </c>
      <c r="E276" s="215" t="s">
        <v>6511</v>
      </c>
      <c r="F276" s="216" t="s">
        <v>6512</v>
      </c>
      <c r="G276" s="217" t="s">
        <v>572</v>
      </c>
      <c r="H276" s="218">
        <v>0.096000000000000002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0.016969999999999999</v>
      </c>
      <c r="R276" s="223">
        <f>Q276*H276</f>
        <v>0.00162912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7943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6514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2" customFormat="1" ht="24.15" customHeight="1">
      <c r="A278" s="39"/>
      <c r="B278" s="40"/>
      <c r="C278" s="214" t="s">
        <v>2406</v>
      </c>
      <c r="D278" s="214" t="s">
        <v>292</v>
      </c>
      <c r="E278" s="215" t="s">
        <v>6515</v>
      </c>
      <c r="F278" s="216" t="s">
        <v>6516</v>
      </c>
      <c r="G278" s="217" t="s">
        <v>620</v>
      </c>
      <c r="H278" s="218">
        <v>0.024</v>
      </c>
      <c r="I278" s="219"/>
      <c r="J278" s="220">
        <f>ROUND(I278*H278,2)</f>
        <v>0</v>
      </c>
      <c r="K278" s="216" t="s">
        <v>296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0.00247</v>
      </c>
      <c r="R278" s="223">
        <f>Q278*H278</f>
        <v>5.9280000000000002E-05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573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7944</v>
      </c>
    </row>
    <row r="279" s="2" customFormat="1">
      <c r="A279" s="39"/>
      <c r="B279" s="40"/>
      <c r="C279" s="41"/>
      <c r="D279" s="227" t="s">
        <v>299</v>
      </c>
      <c r="E279" s="41"/>
      <c r="F279" s="228" t="s">
        <v>6518</v>
      </c>
      <c r="G279" s="41"/>
      <c r="H279" s="41"/>
      <c r="I279" s="229"/>
      <c r="J279" s="41"/>
      <c r="K279" s="41"/>
      <c r="L279" s="45"/>
      <c r="M279" s="230"/>
      <c r="N279" s="231"/>
      <c r="O279" s="85"/>
      <c r="P279" s="85"/>
      <c r="Q279" s="85"/>
      <c r="R279" s="85"/>
      <c r="S279" s="85"/>
      <c r="T279" s="86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299</v>
      </c>
      <c r="AU279" s="18" t="s">
        <v>83</v>
      </c>
    </row>
    <row r="280" s="2" customFormat="1" ht="24.15" customHeight="1">
      <c r="A280" s="39"/>
      <c r="B280" s="40"/>
      <c r="C280" s="265" t="s">
        <v>2556</v>
      </c>
      <c r="D280" s="265" t="s">
        <v>357</v>
      </c>
      <c r="E280" s="266" t="s">
        <v>6519</v>
      </c>
      <c r="F280" s="267" t="s">
        <v>6520</v>
      </c>
      <c r="G280" s="268" t="s">
        <v>620</v>
      </c>
      <c r="H280" s="269">
        <v>0.024</v>
      </c>
      <c r="I280" s="270"/>
      <c r="J280" s="271">
        <f>ROUND(I280*H280,2)</f>
        <v>0</v>
      </c>
      <c r="K280" s="267" t="s">
        <v>19</v>
      </c>
      <c r="L280" s="272"/>
      <c r="M280" s="273" t="s">
        <v>19</v>
      </c>
      <c r="N280" s="274" t="s">
        <v>45</v>
      </c>
      <c r="O280" s="85"/>
      <c r="P280" s="223">
        <f>O280*H280</f>
        <v>0</v>
      </c>
      <c r="Q280" s="223">
        <v>0.031150000000000001</v>
      </c>
      <c r="R280" s="223">
        <f>Q280*H280</f>
        <v>0.00074760000000000007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382</v>
      </c>
      <c r="AT280" s="225" t="s">
        <v>357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7945</v>
      </c>
    </row>
    <row r="281" s="2" customFormat="1" ht="24.15" customHeight="1">
      <c r="A281" s="39"/>
      <c r="B281" s="40"/>
      <c r="C281" s="214" t="s">
        <v>2561</v>
      </c>
      <c r="D281" s="214" t="s">
        <v>292</v>
      </c>
      <c r="E281" s="215" t="s">
        <v>6522</v>
      </c>
      <c r="F281" s="216" t="s">
        <v>6523</v>
      </c>
      <c r="G281" s="217" t="s">
        <v>572</v>
      </c>
      <c r="H281" s="218">
        <v>0.024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0.016080000000000001</v>
      </c>
      <c r="R281" s="223">
        <f>Q281*H281</f>
        <v>0.00038592000000000005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7946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6525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4.15" customHeight="1">
      <c r="A283" s="39"/>
      <c r="B283" s="40"/>
      <c r="C283" s="265" t="s">
        <v>2410</v>
      </c>
      <c r="D283" s="265" t="s">
        <v>357</v>
      </c>
      <c r="E283" s="266" t="s">
        <v>6526</v>
      </c>
      <c r="F283" s="267" t="s">
        <v>6527</v>
      </c>
      <c r="G283" s="268" t="s">
        <v>620</v>
      </c>
      <c r="H283" s="269">
        <v>0.0080000000000000002</v>
      </c>
      <c r="I283" s="270"/>
      <c r="J283" s="271">
        <f>ROUND(I283*H283,2)</f>
        <v>0</v>
      </c>
      <c r="K283" s="267" t="s">
        <v>296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0.00055999999999999995</v>
      </c>
      <c r="R283" s="223">
        <f>Q283*H283</f>
        <v>4.4799999999999995E-06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382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7947</v>
      </c>
    </row>
    <row r="284" s="2" customFormat="1" ht="37.8" customHeight="1">
      <c r="A284" s="39"/>
      <c r="B284" s="40"/>
      <c r="C284" s="214" t="s">
        <v>957</v>
      </c>
      <c r="D284" s="214" t="s">
        <v>292</v>
      </c>
      <c r="E284" s="215" t="s">
        <v>6529</v>
      </c>
      <c r="F284" s="216" t="s">
        <v>6530</v>
      </c>
      <c r="G284" s="217" t="s">
        <v>572</v>
      </c>
      <c r="H284" s="218">
        <v>0.216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0.014970000000000001</v>
      </c>
      <c r="R284" s="223">
        <f>Q284*H284</f>
        <v>0.0032335200000000001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573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7948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6532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2" customFormat="1" ht="37.8" customHeight="1">
      <c r="A286" s="39"/>
      <c r="B286" s="40"/>
      <c r="C286" s="214" t="s">
        <v>2417</v>
      </c>
      <c r="D286" s="214" t="s">
        <v>292</v>
      </c>
      <c r="E286" s="215" t="s">
        <v>6533</v>
      </c>
      <c r="F286" s="216" t="s">
        <v>6534</v>
      </c>
      <c r="G286" s="217" t="s">
        <v>572</v>
      </c>
      <c r="H286" s="218">
        <v>0.024</v>
      </c>
      <c r="I286" s="219"/>
      <c r="J286" s="220">
        <f>ROUND(I286*H286,2)</f>
        <v>0</v>
      </c>
      <c r="K286" s="216" t="s">
        <v>296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0.019210000000000001</v>
      </c>
      <c r="R286" s="223">
        <f>Q286*H286</f>
        <v>0.00046104000000000002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7949</v>
      </c>
    </row>
    <row r="287" s="2" customFormat="1">
      <c r="A287" s="39"/>
      <c r="B287" s="40"/>
      <c r="C287" s="41"/>
      <c r="D287" s="227" t="s">
        <v>299</v>
      </c>
      <c r="E287" s="41"/>
      <c r="F287" s="228" t="s">
        <v>6536</v>
      </c>
      <c r="G287" s="41"/>
      <c r="H287" s="41"/>
      <c r="I287" s="229"/>
      <c r="J287" s="41"/>
      <c r="K287" s="41"/>
      <c r="L287" s="45"/>
      <c r="M287" s="230"/>
      <c r="N287" s="231"/>
      <c r="O287" s="85"/>
      <c r="P287" s="85"/>
      <c r="Q287" s="85"/>
      <c r="R287" s="85"/>
      <c r="S287" s="85"/>
      <c r="T287" s="86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83</v>
      </c>
    </row>
    <row r="288" s="2" customFormat="1" ht="24.15" customHeight="1">
      <c r="A288" s="39"/>
      <c r="B288" s="40"/>
      <c r="C288" s="214" t="s">
        <v>873</v>
      </c>
      <c r="D288" s="214" t="s">
        <v>292</v>
      </c>
      <c r="E288" s="215" t="s">
        <v>6537</v>
      </c>
      <c r="F288" s="216" t="s">
        <v>6538</v>
      </c>
      <c r="G288" s="217" t="s">
        <v>572</v>
      </c>
      <c r="H288" s="218">
        <v>0.024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0.0012999999999999999</v>
      </c>
      <c r="R288" s="223">
        <f>Q288*H288</f>
        <v>3.1199999999999999E-05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7950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6540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>
      <c r="A290" s="39"/>
      <c r="B290" s="40"/>
      <c r="C290" s="41"/>
      <c r="D290" s="234" t="s">
        <v>2825</v>
      </c>
      <c r="E290" s="41"/>
      <c r="F290" s="298" t="s">
        <v>6541</v>
      </c>
      <c r="G290" s="41"/>
      <c r="H290" s="41"/>
      <c r="I290" s="229"/>
      <c r="J290" s="41"/>
      <c r="K290" s="41"/>
      <c r="L290" s="45"/>
      <c r="M290" s="230"/>
      <c r="N290" s="231"/>
      <c r="O290" s="85"/>
      <c r="P290" s="85"/>
      <c r="Q290" s="85"/>
      <c r="R290" s="85"/>
      <c r="S290" s="85"/>
      <c r="T290" s="86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2825</v>
      </c>
      <c r="AU290" s="18" t="s">
        <v>83</v>
      </c>
    </row>
    <row r="291" s="2" customFormat="1" ht="24.15" customHeight="1">
      <c r="A291" s="39"/>
      <c r="B291" s="40"/>
      <c r="C291" s="214" t="s">
        <v>1213</v>
      </c>
      <c r="D291" s="214" t="s">
        <v>292</v>
      </c>
      <c r="E291" s="215" t="s">
        <v>6542</v>
      </c>
      <c r="F291" s="216" t="s">
        <v>6543</v>
      </c>
      <c r="G291" s="217" t="s">
        <v>572</v>
      </c>
      <c r="H291" s="218">
        <v>0.024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0.00075000000000000002</v>
      </c>
      <c r="R291" s="223">
        <f>Q291*H291</f>
        <v>1.8E-05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573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7951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6545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2" customFormat="1">
      <c r="A293" s="39"/>
      <c r="B293" s="40"/>
      <c r="C293" s="41"/>
      <c r="D293" s="234" t="s">
        <v>2825</v>
      </c>
      <c r="E293" s="41"/>
      <c r="F293" s="298" t="s">
        <v>6546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2825</v>
      </c>
      <c r="AU293" s="18" t="s">
        <v>83</v>
      </c>
    </row>
    <row r="294" s="2" customFormat="1" ht="24.15" customHeight="1">
      <c r="A294" s="39"/>
      <c r="B294" s="40"/>
      <c r="C294" s="214" t="s">
        <v>2427</v>
      </c>
      <c r="D294" s="214" t="s">
        <v>292</v>
      </c>
      <c r="E294" s="215" t="s">
        <v>6547</v>
      </c>
      <c r="F294" s="216" t="s">
        <v>6548</v>
      </c>
      <c r="G294" s="217" t="s">
        <v>572</v>
      </c>
      <c r="H294" s="218">
        <v>0.024</v>
      </c>
      <c r="I294" s="219"/>
      <c r="J294" s="220">
        <f>ROUND(I294*H294,2)</f>
        <v>0</v>
      </c>
      <c r="K294" s="216" t="s">
        <v>296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0.00084999999999999995</v>
      </c>
      <c r="R294" s="223">
        <f>Q294*H294</f>
        <v>2.0399999999999998E-05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7952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6550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2" customFormat="1">
      <c r="A296" s="39"/>
      <c r="B296" s="40"/>
      <c r="C296" s="41"/>
      <c r="D296" s="234" t="s">
        <v>2825</v>
      </c>
      <c r="E296" s="41"/>
      <c r="F296" s="298" t="s">
        <v>6551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2825</v>
      </c>
      <c r="AU296" s="18" t="s">
        <v>83</v>
      </c>
    </row>
    <row r="297" s="2" customFormat="1" ht="24.15" customHeight="1">
      <c r="A297" s="39"/>
      <c r="B297" s="40"/>
      <c r="C297" s="214" t="s">
        <v>1000</v>
      </c>
      <c r="D297" s="214" t="s">
        <v>292</v>
      </c>
      <c r="E297" s="215" t="s">
        <v>6552</v>
      </c>
      <c r="F297" s="216" t="s">
        <v>6553</v>
      </c>
      <c r="G297" s="217" t="s">
        <v>572</v>
      </c>
      <c r="H297" s="218">
        <v>0.024</v>
      </c>
      <c r="I297" s="219"/>
      <c r="J297" s="220">
        <f>ROUND(I297*H297,2)</f>
        <v>0</v>
      </c>
      <c r="K297" s="216" t="s">
        <v>296</v>
      </c>
      <c r="L297" s="45"/>
      <c r="M297" s="221" t="s">
        <v>19</v>
      </c>
      <c r="N297" s="222" t="s">
        <v>45</v>
      </c>
      <c r="O297" s="85"/>
      <c r="P297" s="223">
        <f>O297*H297</f>
        <v>0</v>
      </c>
      <c r="Q297" s="223">
        <v>0.00075000000000000002</v>
      </c>
      <c r="R297" s="223">
        <f>Q297*H297</f>
        <v>1.8E-05</v>
      </c>
      <c r="S297" s="223">
        <v>0</v>
      </c>
      <c r="T297" s="224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25" t="s">
        <v>573</v>
      </c>
      <c r="AT297" s="225" t="s">
        <v>292</v>
      </c>
      <c r="AU297" s="225" t="s">
        <v>83</v>
      </c>
      <c r="AY297" s="18" t="s">
        <v>289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8" t="s">
        <v>81</v>
      </c>
      <c r="BK297" s="226">
        <f>ROUND(I297*H297,2)</f>
        <v>0</v>
      </c>
      <c r="BL297" s="18" t="s">
        <v>573</v>
      </c>
      <c r="BM297" s="225" t="s">
        <v>7953</v>
      </c>
    </row>
    <row r="298" s="2" customFormat="1">
      <c r="A298" s="39"/>
      <c r="B298" s="40"/>
      <c r="C298" s="41"/>
      <c r="D298" s="227" t="s">
        <v>299</v>
      </c>
      <c r="E298" s="41"/>
      <c r="F298" s="228" t="s">
        <v>6555</v>
      </c>
      <c r="G298" s="41"/>
      <c r="H298" s="41"/>
      <c r="I298" s="229"/>
      <c r="J298" s="41"/>
      <c r="K298" s="41"/>
      <c r="L298" s="45"/>
      <c r="M298" s="230"/>
      <c r="N298" s="231"/>
      <c r="O298" s="85"/>
      <c r="P298" s="85"/>
      <c r="Q298" s="85"/>
      <c r="R298" s="85"/>
      <c r="S298" s="85"/>
      <c r="T298" s="86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299</v>
      </c>
      <c r="AU298" s="18" t="s">
        <v>83</v>
      </c>
    </row>
    <row r="299" s="2" customFormat="1">
      <c r="A299" s="39"/>
      <c r="B299" s="40"/>
      <c r="C299" s="41"/>
      <c r="D299" s="234" t="s">
        <v>2825</v>
      </c>
      <c r="E299" s="41"/>
      <c r="F299" s="298" t="s">
        <v>6546</v>
      </c>
      <c r="G299" s="41"/>
      <c r="H299" s="41"/>
      <c r="I299" s="229"/>
      <c r="J299" s="41"/>
      <c r="K299" s="41"/>
      <c r="L299" s="45"/>
      <c r="M299" s="230"/>
      <c r="N299" s="231"/>
      <c r="O299" s="85"/>
      <c r="P299" s="85"/>
      <c r="Q299" s="85"/>
      <c r="R299" s="85"/>
      <c r="S299" s="85"/>
      <c r="T299" s="86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2825</v>
      </c>
      <c r="AU299" s="18" t="s">
        <v>83</v>
      </c>
    </row>
    <row r="300" s="2" customFormat="1" ht="24.15" customHeight="1">
      <c r="A300" s="39"/>
      <c r="B300" s="40"/>
      <c r="C300" s="214" t="s">
        <v>1006</v>
      </c>
      <c r="D300" s="214" t="s">
        <v>292</v>
      </c>
      <c r="E300" s="215" t="s">
        <v>6556</v>
      </c>
      <c r="F300" s="216" t="s">
        <v>6557</v>
      </c>
      <c r="G300" s="217" t="s">
        <v>572</v>
      </c>
      <c r="H300" s="218">
        <v>0.024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0.00084999999999999995</v>
      </c>
      <c r="R300" s="223">
        <f>Q300*H300</f>
        <v>2.0399999999999998E-05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7954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6559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>
      <c r="A302" s="39"/>
      <c r="B302" s="40"/>
      <c r="C302" s="41"/>
      <c r="D302" s="234" t="s">
        <v>2825</v>
      </c>
      <c r="E302" s="41"/>
      <c r="F302" s="298" t="s">
        <v>6551</v>
      </c>
      <c r="G302" s="41"/>
      <c r="H302" s="41"/>
      <c r="I302" s="229"/>
      <c r="J302" s="41"/>
      <c r="K302" s="41"/>
      <c r="L302" s="45"/>
      <c r="M302" s="230"/>
      <c r="N302" s="231"/>
      <c r="O302" s="85"/>
      <c r="P302" s="85"/>
      <c r="Q302" s="85"/>
      <c r="R302" s="85"/>
      <c r="S302" s="85"/>
      <c r="T302" s="86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2825</v>
      </c>
      <c r="AU302" s="18" t="s">
        <v>83</v>
      </c>
    </row>
    <row r="303" s="2" customFormat="1" ht="16.5" customHeight="1">
      <c r="A303" s="39"/>
      <c r="B303" s="40"/>
      <c r="C303" s="265" t="s">
        <v>1011</v>
      </c>
      <c r="D303" s="265" t="s">
        <v>357</v>
      </c>
      <c r="E303" s="266" t="s">
        <v>6560</v>
      </c>
      <c r="F303" s="267" t="s">
        <v>6561</v>
      </c>
      <c r="G303" s="268" t="s">
        <v>620</v>
      </c>
      <c r="H303" s="269">
        <v>0.024</v>
      </c>
      <c r="I303" s="270"/>
      <c r="J303" s="271">
        <f>ROUND(I303*H303,2)</f>
        <v>0</v>
      </c>
      <c r="K303" s="267" t="s">
        <v>19</v>
      </c>
      <c r="L303" s="272"/>
      <c r="M303" s="273" t="s">
        <v>19</v>
      </c>
      <c r="N303" s="274" t="s">
        <v>45</v>
      </c>
      <c r="O303" s="85"/>
      <c r="P303" s="223">
        <f>O303*H303</f>
        <v>0</v>
      </c>
      <c r="Q303" s="223">
        <v>0.0033999999999999998</v>
      </c>
      <c r="R303" s="223">
        <f>Q303*H303</f>
        <v>8.1599999999999991E-05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382</v>
      </c>
      <c r="AT303" s="225" t="s">
        <v>357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7955</v>
      </c>
    </row>
    <row r="304" s="2" customFormat="1">
      <c r="A304" s="39"/>
      <c r="B304" s="40"/>
      <c r="C304" s="41"/>
      <c r="D304" s="234" t="s">
        <v>2825</v>
      </c>
      <c r="E304" s="41"/>
      <c r="F304" s="298" t="s">
        <v>6563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2825</v>
      </c>
      <c r="AU304" s="18" t="s">
        <v>83</v>
      </c>
    </row>
    <row r="305" s="2" customFormat="1" ht="37.8" customHeight="1">
      <c r="A305" s="39"/>
      <c r="B305" s="40"/>
      <c r="C305" s="214" t="s">
        <v>1963</v>
      </c>
      <c r="D305" s="214" t="s">
        <v>292</v>
      </c>
      <c r="E305" s="215" t="s">
        <v>6564</v>
      </c>
      <c r="F305" s="216" t="s">
        <v>6565</v>
      </c>
      <c r="G305" s="217" t="s">
        <v>572</v>
      </c>
      <c r="H305" s="218">
        <v>0.0080000000000000002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0.0049300000000000004</v>
      </c>
      <c r="R305" s="223">
        <f>Q305*H305</f>
        <v>3.9440000000000002E-05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7956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6567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2" customFormat="1" ht="33" customHeight="1">
      <c r="A307" s="39"/>
      <c r="B307" s="40"/>
      <c r="C307" s="214" t="s">
        <v>1024</v>
      </c>
      <c r="D307" s="214" t="s">
        <v>292</v>
      </c>
      <c r="E307" s="215" t="s">
        <v>6568</v>
      </c>
      <c r="F307" s="216" t="s">
        <v>6569</v>
      </c>
      <c r="G307" s="217" t="s">
        <v>572</v>
      </c>
      <c r="H307" s="218">
        <v>0.016</v>
      </c>
      <c r="I307" s="219"/>
      <c r="J307" s="220">
        <f>ROUND(I307*H307,2)</f>
        <v>0</v>
      </c>
      <c r="K307" s="216" t="s">
        <v>296</v>
      </c>
      <c r="L307" s="45"/>
      <c r="M307" s="221" t="s">
        <v>19</v>
      </c>
      <c r="N307" s="222" t="s">
        <v>45</v>
      </c>
      <c r="O307" s="85"/>
      <c r="P307" s="223">
        <f>O307*H307</f>
        <v>0</v>
      </c>
      <c r="Q307" s="223">
        <v>0.014749999999999999</v>
      </c>
      <c r="R307" s="223">
        <f>Q307*H307</f>
        <v>0.00023599999999999999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573</v>
      </c>
      <c r="AT307" s="225" t="s">
        <v>292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7957</v>
      </c>
    </row>
    <row r="308" s="2" customFormat="1">
      <c r="A308" s="39"/>
      <c r="B308" s="40"/>
      <c r="C308" s="41"/>
      <c r="D308" s="227" t="s">
        <v>299</v>
      </c>
      <c r="E308" s="41"/>
      <c r="F308" s="228" t="s">
        <v>6571</v>
      </c>
      <c r="G308" s="41"/>
      <c r="H308" s="41"/>
      <c r="I308" s="229"/>
      <c r="J308" s="41"/>
      <c r="K308" s="41"/>
      <c r="L308" s="45"/>
      <c r="M308" s="230"/>
      <c r="N308" s="231"/>
      <c r="O308" s="85"/>
      <c r="P308" s="85"/>
      <c r="Q308" s="85"/>
      <c r="R308" s="85"/>
      <c r="S308" s="85"/>
      <c r="T308" s="86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83</v>
      </c>
    </row>
    <row r="309" s="2" customFormat="1" ht="24.15" customHeight="1">
      <c r="A309" s="39"/>
      <c r="B309" s="40"/>
      <c r="C309" s="214" t="s">
        <v>1031</v>
      </c>
      <c r="D309" s="214" t="s">
        <v>292</v>
      </c>
      <c r="E309" s="215" t="s">
        <v>6572</v>
      </c>
      <c r="F309" s="216" t="s">
        <v>6573</v>
      </c>
      <c r="G309" s="217" t="s">
        <v>572</v>
      </c>
      <c r="H309" s="218">
        <v>0.52000000000000002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0.00024000000000000001</v>
      </c>
      <c r="R309" s="223">
        <f>Q309*H309</f>
        <v>0.0001248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7958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6575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2" customFormat="1" ht="24.15" customHeight="1">
      <c r="A311" s="39"/>
      <c r="B311" s="40"/>
      <c r="C311" s="214" t="s">
        <v>1068</v>
      </c>
      <c r="D311" s="214" t="s">
        <v>292</v>
      </c>
      <c r="E311" s="215" t="s">
        <v>6576</v>
      </c>
      <c r="F311" s="216" t="s">
        <v>6577</v>
      </c>
      <c r="G311" s="217" t="s">
        <v>620</v>
      </c>
      <c r="H311" s="218">
        <v>0.0080000000000000002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0.00109</v>
      </c>
      <c r="R311" s="223">
        <f>Q311*H311</f>
        <v>8.7200000000000012E-06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7959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6579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2" customFormat="1" ht="24.15" customHeight="1">
      <c r="A313" s="39"/>
      <c r="B313" s="40"/>
      <c r="C313" s="214" t="s">
        <v>2452</v>
      </c>
      <c r="D313" s="214" t="s">
        <v>292</v>
      </c>
      <c r="E313" s="215" t="s">
        <v>6580</v>
      </c>
      <c r="F313" s="216" t="s">
        <v>6581</v>
      </c>
      <c r="G313" s="217" t="s">
        <v>572</v>
      </c>
      <c r="H313" s="218">
        <v>0.0080000000000000002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0.0018</v>
      </c>
      <c r="R313" s="223">
        <f>Q313*H313</f>
        <v>1.4399999999999999E-05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7960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6583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16.5" customHeight="1">
      <c r="A315" s="39"/>
      <c r="B315" s="40"/>
      <c r="C315" s="214" t="s">
        <v>995</v>
      </c>
      <c r="D315" s="214" t="s">
        <v>292</v>
      </c>
      <c r="E315" s="215" t="s">
        <v>6584</v>
      </c>
      <c r="F315" s="216" t="s">
        <v>6585</v>
      </c>
      <c r="G315" s="217" t="s">
        <v>572</v>
      </c>
      <c r="H315" s="218">
        <v>0.216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0.0018400000000000001</v>
      </c>
      <c r="R315" s="223">
        <f>Q315*H315</f>
        <v>0.00039743999999999999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573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7961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6587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24.15" customHeight="1">
      <c r="A317" s="39"/>
      <c r="B317" s="40"/>
      <c r="C317" s="214" t="s">
        <v>1230</v>
      </c>
      <c r="D317" s="214" t="s">
        <v>292</v>
      </c>
      <c r="E317" s="215" t="s">
        <v>6588</v>
      </c>
      <c r="F317" s="216" t="s">
        <v>6589</v>
      </c>
      <c r="G317" s="217" t="s">
        <v>620</v>
      </c>
      <c r="H317" s="218">
        <v>0.024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4.0000000000000003E-05</v>
      </c>
      <c r="R317" s="223">
        <f>Q317*H317</f>
        <v>9.6000000000000013E-07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573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7962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6591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24.15" customHeight="1">
      <c r="A319" s="39"/>
      <c r="B319" s="40"/>
      <c r="C319" s="265" t="s">
        <v>1236</v>
      </c>
      <c r="D319" s="265" t="s">
        <v>357</v>
      </c>
      <c r="E319" s="266" t="s">
        <v>6592</v>
      </c>
      <c r="F319" s="267" t="s">
        <v>6593</v>
      </c>
      <c r="G319" s="268" t="s">
        <v>620</v>
      </c>
      <c r="H319" s="269">
        <v>0.024</v>
      </c>
      <c r="I319" s="270"/>
      <c r="J319" s="271">
        <f>ROUND(I319*H319,2)</f>
        <v>0</v>
      </c>
      <c r="K319" s="267" t="s">
        <v>296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0.0015200000000000001</v>
      </c>
      <c r="R319" s="223">
        <f>Q319*H319</f>
        <v>3.6480000000000003E-05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382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7963</v>
      </c>
    </row>
    <row r="320" s="2" customFormat="1" ht="24.15" customHeight="1">
      <c r="A320" s="39"/>
      <c r="B320" s="40"/>
      <c r="C320" s="214" t="s">
        <v>1246</v>
      </c>
      <c r="D320" s="214" t="s">
        <v>292</v>
      </c>
      <c r="E320" s="215" t="s">
        <v>6595</v>
      </c>
      <c r="F320" s="216" t="s">
        <v>6596</v>
      </c>
      <c r="G320" s="217" t="s">
        <v>620</v>
      </c>
      <c r="H320" s="218">
        <v>0.087999999999999995</v>
      </c>
      <c r="I320" s="219"/>
      <c r="J320" s="220">
        <f>ROUND(I320*H320,2)</f>
        <v>0</v>
      </c>
      <c r="K320" s="216" t="s">
        <v>296</v>
      </c>
      <c r="L320" s="45"/>
      <c r="M320" s="221" t="s">
        <v>19</v>
      </c>
      <c r="N320" s="222" t="s">
        <v>45</v>
      </c>
      <c r="O320" s="85"/>
      <c r="P320" s="223">
        <f>O320*H320</f>
        <v>0</v>
      </c>
      <c r="Q320" s="223">
        <v>0.00012</v>
      </c>
      <c r="R320" s="223">
        <f>Q320*H320</f>
        <v>1.0559999999999999E-05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573</v>
      </c>
      <c r="AT320" s="225" t="s">
        <v>292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7964</v>
      </c>
    </row>
    <row r="321" s="2" customFormat="1">
      <c r="A321" s="39"/>
      <c r="B321" s="40"/>
      <c r="C321" s="41"/>
      <c r="D321" s="227" t="s">
        <v>299</v>
      </c>
      <c r="E321" s="41"/>
      <c r="F321" s="228" t="s">
        <v>6598</v>
      </c>
      <c r="G321" s="41"/>
      <c r="H321" s="41"/>
      <c r="I321" s="229"/>
      <c r="J321" s="41"/>
      <c r="K321" s="41"/>
      <c r="L321" s="45"/>
      <c r="M321" s="230"/>
      <c r="N321" s="231"/>
      <c r="O321" s="85"/>
      <c r="P321" s="85"/>
      <c r="Q321" s="85"/>
      <c r="R321" s="85"/>
      <c r="S321" s="85"/>
      <c r="T321" s="86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83</v>
      </c>
    </row>
    <row r="322" s="2" customFormat="1" ht="24.15" customHeight="1">
      <c r="A322" s="39"/>
      <c r="B322" s="40"/>
      <c r="C322" s="265" t="s">
        <v>1241</v>
      </c>
      <c r="D322" s="265" t="s">
        <v>357</v>
      </c>
      <c r="E322" s="266" t="s">
        <v>6599</v>
      </c>
      <c r="F322" s="267" t="s">
        <v>6600</v>
      </c>
      <c r="G322" s="268" t="s">
        <v>620</v>
      </c>
      <c r="H322" s="269">
        <v>0.064000000000000001</v>
      </c>
      <c r="I322" s="270"/>
      <c r="J322" s="271">
        <f>ROUND(I322*H322,2)</f>
        <v>0</v>
      </c>
      <c r="K322" s="267" t="s">
        <v>296</v>
      </c>
      <c r="L322" s="272"/>
      <c r="M322" s="273" t="s">
        <v>19</v>
      </c>
      <c r="N322" s="274" t="s">
        <v>45</v>
      </c>
      <c r="O322" s="85"/>
      <c r="P322" s="223">
        <f>O322*H322</f>
        <v>0</v>
      </c>
      <c r="Q322" s="223">
        <v>0.0053800000000000002</v>
      </c>
      <c r="R322" s="223">
        <f>Q322*H322</f>
        <v>0.00034432000000000001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382</v>
      </c>
      <c r="AT322" s="225" t="s">
        <v>357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7965</v>
      </c>
    </row>
    <row r="323" s="2" customFormat="1" ht="16.5" customHeight="1">
      <c r="A323" s="39"/>
      <c r="B323" s="40"/>
      <c r="C323" s="265" t="s">
        <v>1256</v>
      </c>
      <c r="D323" s="265" t="s">
        <v>357</v>
      </c>
      <c r="E323" s="266" t="s">
        <v>6602</v>
      </c>
      <c r="F323" s="267" t="s">
        <v>6603</v>
      </c>
      <c r="G323" s="268" t="s">
        <v>620</v>
      </c>
      <c r="H323" s="269">
        <v>0.024</v>
      </c>
      <c r="I323" s="270"/>
      <c r="J323" s="271">
        <f>ROUND(I323*H323,2)</f>
        <v>0</v>
      </c>
      <c r="K323" s="267" t="s">
        <v>296</v>
      </c>
      <c r="L323" s="272"/>
      <c r="M323" s="273" t="s">
        <v>19</v>
      </c>
      <c r="N323" s="274" t="s">
        <v>45</v>
      </c>
      <c r="O323" s="85"/>
      <c r="P323" s="223">
        <f>O323*H323</f>
        <v>0</v>
      </c>
      <c r="Q323" s="223">
        <v>0.0018</v>
      </c>
      <c r="R323" s="223">
        <f>Q323*H323</f>
        <v>4.32E-05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382</v>
      </c>
      <c r="AT323" s="225" t="s">
        <v>357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573</v>
      </c>
      <c r="BM323" s="225" t="s">
        <v>7966</v>
      </c>
    </row>
    <row r="324" s="2" customFormat="1" ht="16.5" customHeight="1">
      <c r="A324" s="39"/>
      <c r="B324" s="40"/>
      <c r="C324" s="265" t="s">
        <v>1264</v>
      </c>
      <c r="D324" s="265" t="s">
        <v>357</v>
      </c>
      <c r="E324" s="266" t="s">
        <v>6605</v>
      </c>
      <c r="F324" s="267" t="s">
        <v>6606</v>
      </c>
      <c r="G324" s="268" t="s">
        <v>620</v>
      </c>
      <c r="H324" s="269">
        <v>0.087999999999999995</v>
      </c>
      <c r="I324" s="270"/>
      <c r="J324" s="271">
        <f>ROUND(I324*H324,2)</f>
        <v>0</v>
      </c>
      <c r="K324" s="267" t="s">
        <v>19</v>
      </c>
      <c r="L324" s="272"/>
      <c r="M324" s="273" t="s">
        <v>19</v>
      </c>
      <c r="N324" s="274" t="s">
        <v>45</v>
      </c>
      <c r="O324" s="85"/>
      <c r="P324" s="223">
        <f>O324*H324</f>
        <v>0</v>
      </c>
      <c r="Q324" s="223">
        <v>0.00084000000000000003</v>
      </c>
      <c r="R324" s="223">
        <f>Q324*H324</f>
        <v>7.3919999999999997E-05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382</v>
      </c>
      <c r="AT324" s="225" t="s">
        <v>357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7967</v>
      </c>
    </row>
    <row r="325" s="2" customFormat="1" ht="16.5" customHeight="1">
      <c r="A325" s="39"/>
      <c r="B325" s="40"/>
      <c r="C325" s="265" t="s">
        <v>1271</v>
      </c>
      <c r="D325" s="265" t="s">
        <v>357</v>
      </c>
      <c r="E325" s="266" t="s">
        <v>6608</v>
      </c>
      <c r="F325" s="267" t="s">
        <v>6609</v>
      </c>
      <c r="G325" s="268" t="s">
        <v>620</v>
      </c>
      <c r="H325" s="269">
        <v>0.024</v>
      </c>
      <c r="I325" s="270"/>
      <c r="J325" s="271">
        <f>ROUND(I325*H325,2)</f>
        <v>0</v>
      </c>
      <c r="K325" s="267" t="s">
        <v>296</v>
      </c>
      <c r="L325" s="272"/>
      <c r="M325" s="273" t="s">
        <v>19</v>
      </c>
      <c r="N325" s="274" t="s">
        <v>45</v>
      </c>
      <c r="O325" s="85"/>
      <c r="P325" s="223">
        <f>O325*H325</f>
        <v>0</v>
      </c>
      <c r="Q325" s="223">
        <v>0.0020999999999999999</v>
      </c>
      <c r="R325" s="223">
        <f>Q325*H325</f>
        <v>5.0399999999999999E-05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382</v>
      </c>
      <c r="AT325" s="225" t="s">
        <v>357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573</v>
      </c>
      <c r="BM325" s="225" t="s">
        <v>7968</v>
      </c>
    </row>
    <row r="326" s="2" customFormat="1">
      <c r="A326" s="39"/>
      <c r="B326" s="40"/>
      <c r="C326" s="41"/>
      <c r="D326" s="234" t="s">
        <v>2825</v>
      </c>
      <c r="E326" s="41"/>
      <c r="F326" s="298" t="s">
        <v>6541</v>
      </c>
      <c r="G326" s="41"/>
      <c r="H326" s="41"/>
      <c r="I326" s="229"/>
      <c r="J326" s="41"/>
      <c r="K326" s="41"/>
      <c r="L326" s="45"/>
      <c r="M326" s="230"/>
      <c r="N326" s="231"/>
      <c r="O326" s="85"/>
      <c r="P326" s="85"/>
      <c r="Q326" s="85"/>
      <c r="R326" s="85"/>
      <c r="S326" s="85"/>
      <c r="T326" s="86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2825</v>
      </c>
      <c r="AU326" s="18" t="s">
        <v>83</v>
      </c>
    </row>
    <row r="327" s="2" customFormat="1" ht="24.15" customHeight="1">
      <c r="A327" s="39"/>
      <c r="B327" s="40"/>
      <c r="C327" s="214" t="s">
        <v>1251</v>
      </c>
      <c r="D327" s="214" t="s">
        <v>292</v>
      </c>
      <c r="E327" s="215" t="s">
        <v>6611</v>
      </c>
      <c r="F327" s="216" t="s">
        <v>6612</v>
      </c>
      <c r="G327" s="217" t="s">
        <v>620</v>
      </c>
      <c r="H327" s="218">
        <v>0.216</v>
      </c>
      <c r="I327" s="219"/>
      <c r="J327" s="220">
        <f>ROUND(I327*H327,2)</f>
        <v>0</v>
      </c>
      <c r="K327" s="216" t="s">
        <v>296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0.00024000000000000001</v>
      </c>
      <c r="R327" s="223">
        <f>Q327*H327</f>
        <v>5.1839999999999998E-05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7969</v>
      </c>
    </row>
    <row r="328" s="2" customFormat="1">
      <c r="A328" s="39"/>
      <c r="B328" s="40"/>
      <c r="C328" s="41"/>
      <c r="D328" s="227" t="s">
        <v>299</v>
      </c>
      <c r="E328" s="41"/>
      <c r="F328" s="228" t="s">
        <v>6614</v>
      </c>
      <c r="G328" s="41"/>
      <c r="H328" s="41"/>
      <c r="I328" s="229"/>
      <c r="J328" s="41"/>
      <c r="K328" s="41"/>
      <c r="L328" s="45"/>
      <c r="M328" s="230"/>
      <c r="N328" s="231"/>
      <c r="O328" s="85"/>
      <c r="P328" s="85"/>
      <c r="Q328" s="85"/>
      <c r="R328" s="85"/>
      <c r="S328" s="85"/>
      <c r="T328" s="86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299</v>
      </c>
      <c r="AU328" s="18" t="s">
        <v>83</v>
      </c>
    </row>
    <row r="329" s="2" customFormat="1" ht="24.15" customHeight="1">
      <c r="A329" s="39"/>
      <c r="B329" s="40"/>
      <c r="C329" s="214" t="s">
        <v>1276</v>
      </c>
      <c r="D329" s="214" t="s">
        <v>292</v>
      </c>
      <c r="E329" s="215" t="s">
        <v>6615</v>
      </c>
      <c r="F329" s="216" t="s">
        <v>6616</v>
      </c>
      <c r="G329" s="217" t="s">
        <v>620</v>
      </c>
      <c r="H329" s="218">
        <v>0.024</v>
      </c>
      <c r="I329" s="219"/>
      <c r="J329" s="220">
        <f>ROUND(I329*H329,2)</f>
        <v>0</v>
      </c>
      <c r="K329" s="216" t="s">
        <v>296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0.00055000000000000003</v>
      </c>
      <c r="R329" s="223">
        <f>Q329*H329</f>
        <v>1.3200000000000001E-05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573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7970</v>
      </c>
    </row>
    <row r="330" s="2" customFormat="1">
      <c r="A330" s="39"/>
      <c r="B330" s="40"/>
      <c r="C330" s="41"/>
      <c r="D330" s="227" t="s">
        <v>299</v>
      </c>
      <c r="E330" s="41"/>
      <c r="F330" s="228" t="s">
        <v>6618</v>
      </c>
      <c r="G330" s="41"/>
      <c r="H330" s="41"/>
      <c r="I330" s="229"/>
      <c r="J330" s="41"/>
      <c r="K330" s="41"/>
      <c r="L330" s="45"/>
      <c r="M330" s="230"/>
      <c r="N330" s="231"/>
      <c r="O330" s="85"/>
      <c r="P330" s="85"/>
      <c r="Q330" s="85"/>
      <c r="R330" s="85"/>
      <c r="S330" s="85"/>
      <c r="T330" s="86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83</v>
      </c>
    </row>
    <row r="331" s="2" customFormat="1" ht="24.15" customHeight="1">
      <c r="A331" s="39"/>
      <c r="B331" s="40"/>
      <c r="C331" s="214" t="s">
        <v>1281</v>
      </c>
      <c r="D331" s="214" t="s">
        <v>292</v>
      </c>
      <c r="E331" s="215" t="s">
        <v>6619</v>
      </c>
      <c r="F331" s="216" t="s">
        <v>6620</v>
      </c>
      <c r="G331" s="217" t="s">
        <v>620</v>
      </c>
      <c r="H331" s="218">
        <v>0.024</v>
      </c>
      <c r="I331" s="219"/>
      <c r="J331" s="220">
        <f>ROUND(I331*H331,2)</f>
        <v>0</v>
      </c>
      <c r="K331" s="216" t="s">
        <v>296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0.00027999999999999998</v>
      </c>
      <c r="R331" s="223">
        <f>Q331*H331</f>
        <v>6.7199999999999992E-06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573</v>
      </c>
      <c r="AT331" s="225" t="s">
        <v>292</v>
      </c>
      <c r="AU331" s="225" t="s">
        <v>83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573</v>
      </c>
      <c r="BM331" s="225" t="s">
        <v>7971</v>
      </c>
    </row>
    <row r="332" s="2" customFormat="1">
      <c r="A332" s="39"/>
      <c r="B332" s="40"/>
      <c r="C332" s="41"/>
      <c r="D332" s="227" t="s">
        <v>299</v>
      </c>
      <c r="E332" s="41"/>
      <c r="F332" s="228" t="s">
        <v>6622</v>
      </c>
      <c r="G332" s="41"/>
      <c r="H332" s="41"/>
      <c r="I332" s="229"/>
      <c r="J332" s="41"/>
      <c r="K332" s="41"/>
      <c r="L332" s="45"/>
      <c r="M332" s="230"/>
      <c r="N332" s="231"/>
      <c r="O332" s="85"/>
      <c r="P332" s="85"/>
      <c r="Q332" s="85"/>
      <c r="R332" s="85"/>
      <c r="S332" s="85"/>
      <c r="T332" s="86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83</v>
      </c>
    </row>
    <row r="333" s="2" customFormat="1" ht="24.15" customHeight="1">
      <c r="A333" s="39"/>
      <c r="B333" s="40"/>
      <c r="C333" s="214" t="s">
        <v>1287</v>
      </c>
      <c r="D333" s="214" t="s">
        <v>292</v>
      </c>
      <c r="E333" s="215" t="s">
        <v>6623</v>
      </c>
      <c r="F333" s="216" t="s">
        <v>6624</v>
      </c>
      <c r="G333" s="217" t="s">
        <v>620</v>
      </c>
      <c r="H333" s="218">
        <v>0.024</v>
      </c>
      <c r="I333" s="219"/>
      <c r="J333" s="220">
        <f>ROUND(I333*H333,2)</f>
        <v>0</v>
      </c>
      <c r="K333" s="216" t="s">
        <v>296</v>
      </c>
      <c r="L333" s="45"/>
      <c r="M333" s="221" t="s">
        <v>19</v>
      </c>
      <c r="N333" s="222" t="s">
        <v>45</v>
      </c>
      <c r="O333" s="85"/>
      <c r="P333" s="223">
        <f>O333*H333</f>
        <v>0</v>
      </c>
      <c r="Q333" s="223">
        <v>0.00027999999999999998</v>
      </c>
      <c r="R333" s="223">
        <f>Q333*H333</f>
        <v>6.7199999999999992E-06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573</v>
      </c>
      <c r="AT333" s="225" t="s">
        <v>292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7972</v>
      </c>
    </row>
    <row r="334" s="2" customFormat="1">
      <c r="A334" s="39"/>
      <c r="B334" s="40"/>
      <c r="C334" s="41"/>
      <c r="D334" s="227" t="s">
        <v>299</v>
      </c>
      <c r="E334" s="41"/>
      <c r="F334" s="228" t="s">
        <v>6626</v>
      </c>
      <c r="G334" s="41"/>
      <c r="H334" s="41"/>
      <c r="I334" s="229"/>
      <c r="J334" s="41"/>
      <c r="K334" s="41"/>
      <c r="L334" s="45"/>
      <c r="M334" s="230"/>
      <c r="N334" s="231"/>
      <c r="O334" s="85"/>
      <c r="P334" s="85"/>
      <c r="Q334" s="85"/>
      <c r="R334" s="85"/>
      <c r="S334" s="85"/>
      <c r="T334" s="86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299</v>
      </c>
      <c r="AU334" s="18" t="s">
        <v>83</v>
      </c>
    </row>
    <row r="335" s="2" customFormat="1" ht="16.5" customHeight="1">
      <c r="A335" s="39"/>
      <c r="B335" s="40"/>
      <c r="C335" s="214" t="s">
        <v>1223</v>
      </c>
      <c r="D335" s="214" t="s">
        <v>292</v>
      </c>
      <c r="E335" s="215" t="s">
        <v>6627</v>
      </c>
      <c r="F335" s="216" t="s">
        <v>6628</v>
      </c>
      <c r="G335" s="217" t="s">
        <v>620</v>
      </c>
      <c r="H335" s="218">
        <v>0.248</v>
      </c>
      <c r="I335" s="219"/>
      <c r="J335" s="220">
        <f>ROUND(I335*H335,2)</f>
        <v>0</v>
      </c>
      <c r="K335" s="216" t="s">
        <v>296</v>
      </c>
      <c r="L335" s="45"/>
      <c r="M335" s="221" t="s">
        <v>19</v>
      </c>
      <c r="N335" s="222" t="s">
        <v>45</v>
      </c>
      <c r="O335" s="85"/>
      <c r="P335" s="223">
        <f>O335*H335</f>
        <v>0</v>
      </c>
      <c r="Q335" s="223">
        <v>9.0000000000000006E-05</v>
      </c>
      <c r="R335" s="223">
        <f>Q335*H335</f>
        <v>2.232E-05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573</v>
      </c>
      <c r="AT335" s="225" t="s">
        <v>292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7973</v>
      </c>
    </row>
    <row r="336" s="2" customFormat="1">
      <c r="A336" s="39"/>
      <c r="B336" s="40"/>
      <c r="C336" s="41"/>
      <c r="D336" s="227" t="s">
        <v>299</v>
      </c>
      <c r="E336" s="41"/>
      <c r="F336" s="228" t="s">
        <v>6630</v>
      </c>
      <c r="G336" s="41"/>
      <c r="H336" s="41"/>
      <c r="I336" s="229"/>
      <c r="J336" s="41"/>
      <c r="K336" s="41"/>
      <c r="L336" s="45"/>
      <c r="M336" s="230"/>
      <c r="N336" s="231"/>
      <c r="O336" s="85"/>
      <c r="P336" s="85"/>
      <c r="Q336" s="85"/>
      <c r="R336" s="85"/>
      <c r="S336" s="85"/>
      <c r="T336" s="86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299</v>
      </c>
      <c r="AU336" s="18" t="s">
        <v>83</v>
      </c>
    </row>
    <row r="337" s="2" customFormat="1">
      <c r="A337" s="39"/>
      <c r="B337" s="40"/>
      <c r="C337" s="41"/>
      <c r="D337" s="234" t="s">
        <v>2825</v>
      </c>
      <c r="E337" s="41"/>
      <c r="F337" s="298" t="s">
        <v>6631</v>
      </c>
      <c r="G337" s="41"/>
      <c r="H337" s="41"/>
      <c r="I337" s="229"/>
      <c r="J337" s="41"/>
      <c r="K337" s="41"/>
      <c r="L337" s="45"/>
      <c r="M337" s="230"/>
      <c r="N337" s="231"/>
      <c r="O337" s="85"/>
      <c r="P337" s="85"/>
      <c r="Q337" s="85"/>
      <c r="R337" s="85"/>
      <c r="S337" s="85"/>
      <c r="T337" s="86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2825</v>
      </c>
      <c r="AU337" s="18" t="s">
        <v>83</v>
      </c>
    </row>
    <row r="338" s="2" customFormat="1" ht="49.05" customHeight="1">
      <c r="A338" s="39"/>
      <c r="B338" s="40"/>
      <c r="C338" s="214" t="s">
        <v>1299</v>
      </c>
      <c r="D338" s="214" t="s">
        <v>292</v>
      </c>
      <c r="E338" s="215" t="s">
        <v>6632</v>
      </c>
      <c r="F338" s="216" t="s">
        <v>6633</v>
      </c>
      <c r="G338" s="217" t="s">
        <v>239</v>
      </c>
      <c r="H338" s="218">
        <v>0.0080000000000000002</v>
      </c>
      <c r="I338" s="219"/>
      <c r="J338" s="220">
        <f>ROUND(I338*H338,2)</f>
        <v>0</v>
      </c>
      <c r="K338" s="216" t="s">
        <v>296</v>
      </c>
      <c r="L338" s="45"/>
      <c r="M338" s="221" t="s">
        <v>19</v>
      </c>
      <c r="N338" s="222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573</v>
      </c>
      <c r="AT338" s="225" t="s">
        <v>292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7974</v>
      </c>
    </row>
    <row r="339" s="2" customFormat="1">
      <c r="A339" s="39"/>
      <c r="B339" s="40"/>
      <c r="C339" s="41"/>
      <c r="D339" s="227" t="s">
        <v>299</v>
      </c>
      <c r="E339" s="41"/>
      <c r="F339" s="228" t="s">
        <v>6635</v>
      </c>
      <c r="G339" s="41"/>
      <c r="H339" s="41"/>
      <c r="I339" s="229"/>
      <c r="J339" s="41"/>
      <c r="K339" s="41"/>
      <c r="L339" s="45"/>
      <c r="M339" s="230"/>
      <c r="N339" s="231"/>
      <c r="O339" s="85"/>
      <c r="P339" s="85"/>
      <c r="Q339" s="85"/>
      <c r="R339" s="85"/>
      <c r="S339" s="85"/>
      <c r="T339" s="86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83</v>
      </c>
    </row>
    <row r="340" s="12" customFormat="1" ht="22.8" customHeight="1">
      <c r="A340" s="12"/>
      <c r="B340" s="198"/>
      <c r="C340" s="199"/>
      <c r="D340" s="200" t="s">
        <v>73</v>
      </c>
      <c r="E340" s="212" t="s">
        <v>6636</v>
      </c>
      <c r="F340" s="212" t="s">
        <v>6637</v>
      </c>
      <c r="G340" s="199"/>
      <c r="H340" s="199"/>
      <c r="I340" s="202"/>
      <c r="J340" s="213">
        <f>BK340</f>
        <v>0</v>
      </c>
      <c r="K340" s="199"/>
      <c r="L340" s="204"/>
      <c r="M340" s="205"/>
      <c r="N340" s="206"/>
      <c r="O340" s="206"/>
      <c r="P340" s="207">
        <f>SUM(P341:P348)</f>
        <v>0</v>
      </c>
      <c r="Q340" s="206"/>
      <c r="R340" s="207">
        <f>SUM(R341:R348)</f>
        <v>0.0013067999999999999</v>
      </c>
      <c r="S340" s="206"/>
      <c r="T340" s="208">
        <f>SUM(T341:T348)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09" t="s">
        <v>83</v>
      </c>
      <c r="AT340" s="210" t="s">
        <v>73</v>
      </c>
      <c r="AU340" s="210" t="s">
        <v>81</v>
      </c>
      <c r="AY340" s="209" t="s">
        <v>289</v>
      </c>
      <c r="BK340" s="211">
        <f>SUM(BK341:BK348)</f>
        <v>0</v>
      </c>
    </row>
    <row r="341" s="2" customFormat="1" ht="37.8" customHeight="1">
      <c r="A341" s="39"/>
      <c r="B341" s="40"/>
      <c r="C341" s="214" t="s">
        <v>1305</v>
      </c>
      <c r="D341" s="214" t="s">
        <v>292</v>
      </c>
      <c r="E341" s="215" t="s">
        <v>6638</v>
      </c>
      <c r="F341" s="216" t="s">
        <v>6639</v>
      </c>
      <c r="G341" s="217" t="s">
        <v>572</v>
      </c>
      <c r="H341" s="218">
        <v>0.024</v>
      </c>
      <c r="I341" s="219"/>
      <c r="J341" s="220">
        <f>ROUND(I341*H341,2)</f>
        <v>0</v>
      </c>
      <c r="K341" s="216" t="s">
        <v>296</v>
      </c>
      <c r="L341" s="45"/>
      <c r="M341" s="221" t="s">
        <v>19</v>
      </c>
      <c r="N341" s="222" t="s">
        <v>45</v>
      </c>
      <c r="O341" s="85"/>
      <c r="P341" s="223">
        <f>O341*H341</f>
        <v>0</v>
      </c>
      <c r="Q341" s="223">
        <v>0.0077000000000000002</v>
      </c>
      <c r="R341" s="223">
        <f>Q341*H341</f>
        <v>0.00018480000000000002</v>
      </c>
      <c r="S341" s="223">
        <v>0</v>
      </c>
      <c r="T341" s="224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25" t="s">
        <v>573</v>
      </c>
      <c r="AT341" s="225" t="s">
        <v>292</v>
      </c>
      <c r="AU341" s="225" t="s">
        <v>83</v>
      </c>
      <c r="AY341" s="18" t="s">
        <v>289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8" t="s">
        <v>81</v>
      </c>
      <c r="BK341" s="226">
        <f>ROUND(I341*H341,2)</f>
        <v>0</v>
      </c>
      <c r="BL341" s="18" t="s">
        <v>573</v>
      </c>
      <c r="BM341" s="225" t="s">
        <v>7975</v>
      </c>
    </row>
    <row r="342" s="2" customFormat="1">
      <c r="A342" s="39"/>
      <c r="B342" s="40"/>
      <c r="C342" s="41"/>
      <c r="D342" s="227" t="s">
        <v>299</v>
      </c>
      <c r="E342" s="41"/>
      <c r="F342" s="228" t="s">
        <v>6641</v>
      </c>
      <c r="G342" s="41"/>
      <c r="H342" s="41"/>
      <c r="I342" s="229"/>
      <c r="J342" s="41"/>
      <c r="K342" s="41"/>
      <c r="L342" s="45"/>
      <c r="M342" s="230"/>
      <c r="N342" s="231"/>
      <c r="O342" s="85"/>
      <c r="P342" s="85"/>
      <c r="Q342" s="85"/>
      <c r="R342" s="85"/>
      <c r="S342" s="85"/>
      <c r="T342" s="86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299</v>
      </c>
      <c r="AU342" s="18" t="s">
        <v>83</v>
      </c>
    </row>
    <row r="343" s="2" customFormat="1" ht="37.8" customHeight="1">
      <c r="A343" s="39"/>
      <c r="B343" s="40"/>
      <c r="C343" s="214" t="s">
        <v>1310</v>
      </c>
      <c r="D343" s="214" t="s">
        <v>292</v>
      </c>
      <c r="E343" s="215" t="s">
        <v>6642</v>
      </c>
      <c r="F343" s="216" t="s">
        <v>6643</v>
      </c>
      <c r="G343" s="217" t="s">
        <v>572</v>
      </c>
      <c r="H343" s="218">
        <v>0.12</v>
      </c>
      <c r="I343" s="219"/>
      <c r="J343" s="220">
        <f>ROUND(I343*H343,2)</f>
        <v>0</v>
      </c>
      <c r="K343" s="216" t="s">
        <v>296</v>
      </c>
      <c r="L343" s="45"/>
      <c r="M343" s="221" t="s">
        <v>19</v>
      </c>
      <c r="N343" s="222" t="s">
        <v>45</v>
      </c>
      <c r="O343" s="85"/>
      <c r="P343" s="223">
        <f>O343*H343</f>
        <v>0</v>
      </c>
      <c r="Q343" s="223">
        <v>0.0091999999999999998</v>
      </c>
      <c r="R343" s="223">
        <f>Q343*H343</f>
        <v>0.001104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573</v>
      </c>
      <c r="AT343" s="225" t="s">
        <v>292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7976</v>
      </c>
    </row>
    <row r="344" s="2" customFormat="1">
      <c r="A344" s="39"/>
      <c r="B344" s="40"/>
      <c r="C344" s="41"/>
      <c r="D344" s="227" t="s">
        <v>299</v>
      </c>
      <c r="E344" s="41"/>
      <c r="F344" s="228" t="s">
        <v>6645</v>
      </c>
      <c r="G344" s="41"/>
      <c r="H344" s="41"/>
      <c r="I344" s="229"/>
      <c r="J344" s="41"/>
      <c r="K344" s="41"/>
      <c r="L344" s="45"/>
      <c r="M344" s="230"/>
      <c r="N344" s="231"/>
      <c r="O344" s="85"/>
      <c r="P344" s="85"/>
      <c r="Q344" s="85"/>
      <c r="R344" s="85"/>
      <c r="S344" s="85"/>
      <c r="T344" s="86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299</v>
      </c>
      <c r="AU344" s="18" t="s">
        <v>83</v>
      </c>
    </row>
    <row r="345" s="2" customFormat="1" ht="24.15" customHeight="1">
      <c r="A345" s="39"/>
      <c r="B345" s="40"/>
      <c r="C345" s="214" t="s">
        <v>1315</v>
      </c>
      <c r="D345" s="214" t="s">
        <v>292</v>
      </c>
      <c r="E345" s="215" t="s">
        <v>6646</v>
      </c>
      <c r="F345" s="216" t="s">
        <v>6647</v>
      </c>
      <c r="G345" s="217" t="s">
        <v>572</v>
      </c>
      <c r="H345" s="218">
        <v>0.12</v>
      </c>
      <c r="I345" s="219"/>
      <c r="J345" s="220">
        <f>ROUND(I345*H345,2)</f>
        <v>0</v>
      </c>
      <c r="K345" s="216" t="s">
        <v>296</v>
      </c>
      <c r="L345" s="45"/>
      <c r="M345" s="221" t="s">
        <v>19</v>
      </c>
      <c r="N345" s="222" t="s">
        <v>45</v>
      </c>
      <c r="O345" s="85"/>
      <c r="P345" s="223">
        <f>O345*H345</f>
        <v>0</v>
      </c>
      <c r="Q345" s="223">
        <v>0.00014999999999999999</v>
      </c>
      <c r="R345" s="223">
        <f>Q345*H345</f>
        <v>1.7999999999999997E-05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573</v>
      </c>
      <c r="AT345" s="225" t="s">
        <v>292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7977</v>
      </c>
    </row>
    <row r="346" s="2" customFormat="1">
      <c r="A346" s="39"/>
      <c r="B346" s="40"/>
      <c r="C346" s="41"/>
      <c r="D346" s="227" t="s">
        <v>299</v>
      </c>
      <c r="E346" s="41"/>
      <c r="F346" s="228" t="s">
        <v>6649</v>
      </c>
      <c r="G346" s="41"/>
      <c r="H346" s="41"/>
      <c r="I346" s="229"/>
      <c r="J346" s="41"/>
      <c r="K346" s="41"/>
      <c r="L346" s="45"/>
      <c r="M346" s="230"/>
      <c r="N346" s="231"/>
      <c r="O346" s="85"/>
      <c r="P346" s="85"/>
      <c r="Q346" s="85"/>
      <c r="R346" s="85"/>
      <c r="S346" s="85"/>
      <c r="T346" s="86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299</v>
      </c>
      <c r="AU346" s="18" t="s">
        <v>83</v>
      </c>
    </row>
    <row r="347" s="2" customFormat="1" ht="49.05" customHeight="1">
      <c r="A347" s="39"/>
      <c r="B347" s="40"/>
      <c r="C347" s="214" t="s">
        <v>1333</v>
      </c>
      <c r="D347" s="214" t="s">
        <v>292</v>
      </c>
      <c r="E347" s="215" t="s">
        <v>6650</v>
      </c>
      <c r="F347" s="216" t="s">
        <v>6651</v>
      </c>
      <c r="G347" s="217" t="s">
        <v>239</v>
      </c>
      <c r="H347" s="218">
        <v>0.001</v>
      </c>
      <c r="I347" s="219"/>
      <c r="J347" s="220">
        <f>ROUND(I347*H347,2)</f>
        <v>0</v>
      </c>
      <c r="K347" s="216" t="s">
        <v>296</v>
      </c>
      <c r="L347" s="45"/>
      <c r="M347" s="221" t="s">
        <v>19</v>
      </c>
      <c r="N347" s="222" t="s">
        <v>45</v>
      </c>
      <c r="O347" s="85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573</v>
      </c>
      <c r="AT347" s="225" t="s">
        <v>292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573</v>
      </c>
      <c r="BM347" s="225" t="s">
        <v>7978</v>
      </c>
    </row>
    <row r="348" s="2" customFormat="1">
      <c r="A348" s="39"/>
      <c r="B348" s="40"/>
      <c r="C348" s="41"/>
      <c r="D348" s="227" t="s">
        <v>299</v>
      </c>
      <c r="E348" s="41"/>
      <c r="F348" s="228" t="s">
        <v>6653</v>
      </c>
      <c r="G348" s="41"/>
      <c r="H348" s="41"/>
      <c r="I348" s="229"/>
      <c r="J348" s="41"/>
      <c r="K348" s="41"/>
      <c r="L348" s="45"/>
      <c r="M348" s="230"/>
      <c r="N348" s="231"/>
      <c r="O348" s="85"/>
      <c r="P348" s="85"/>
      <c r="Q348" s="85"/>
      <c r="R348" s="85"/>
      <c r="S348" s="85"/>
      <c r="T348" s="86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83</v>
      </c>
    </row>
    <row r="349" s="12" customFormat="1" ht="25.92" customHeight="1">
      <c r="A349" s="12"/>
      <c r="B349" s="198"/>
      <c r="C349" s="199"/>
      <c r="D349" s="200" t="s">
        <v>73</v>
      </c>
      <c r="E349" s="201" t="s">
        <v>1344</v>
      </c>
      <c r="F349" s="201" t="s">
        <v>1345</v>
      </c>
      <c r="G349" s="199"/>
      <c r="H349" s="199"/>
      <c r="I349" s="202"/>
      <c r="J349" s="203">
        <f>BK349</f>
        <v>0</v>
      </c>
      <c r="K349" s="199"/>
      <c r="L349" s="204"/>
      <c r="M349" s="205"/>
      <c r="N349" s="206"/>
      <c r="O349" s="206"/>
      <c r="P349" s="207">
        <f>SUM(P350:P352)</f>
        <v>0</v>
      </c>
      <c r="Q349" s="206"/>
      <c r="R349" s="207">
        <f>SUM(R350:R352)</f>
        <v>0</v>
      </c>
      <c r="S349" s="206"/>
      <c r="T349" s="208">
        <f>SUM(T350:T352)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297</v>
      </c>
      <c r="AT349" s="210" t="s">
        <v>73</v>
      </c>
      <c r="AU349" s="210" t="s">
        <v>74</v>
      </c>
      <c r="AY349" s="209" t="s">
        <v>289</v>
      </c>
      <c r="BK349" s="211">
        <f>SUM(BK350:BK352)</f>
        <v>0</v>
      </c>
    </row>
    <row r="350" s="2" customFormat="1" ht="24.15" customHeight="1">
      <c r="A350" s="39"/>
      <c r="B350" s="40"/>
      <c r="C350" s="214" t="s">
        <v>1339</v>
      </c>
      <c r="D350" s="214" t="s">
        <v>292</v>
      </c>
      <c r="E350" s="215" t="s">
        <v>6654</v>
      </c>
      <c r="F350" s="216" t="s">
        <v>6655</v>
      </c>
      <c r="G350" s="217" t="s">
        <v>1349</v>
      </c>
      <c r="H350" s="218">
        <v>0.52000000000000002</v>
      </c>
      <c r="I350" s="219"/>
      <c r="J350" s="220">
        <f>ROUND(I350*H350,2)</f>
        <v>0</v>
      </c>
      <c r="K350" s="216" t="s">
        <v>296</v>
      </c>
      <c r="L350" s="45"/>
      <c r="M350" s="221" t="s">
        <v>19</v>
      </c>
      <c r="N350" s="222" t="s">
        <v>45</v>
      </c>
      <c r="O350" s="85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1350</v>
      </c>
      <c r="AT350" s="225" t="s">
        <v>292</v>
      </c>
      <c r="AU350" s="225" t="s">
        <v>81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1350</v>
      </c>
      <c r="BM350" s="225" t="s">
        <v>7979</v>
      </c>
    </row>
    <row r="351" s="2" customFormat="1">
      <c r="A351" s="39"/>
      <c r="B351" s="40"/>
      <c r="C351" s="41"/>
      <c r="D351" s="227" t="s">
        <v>299</v>
      </c>
      <c r="E351" s="41"/>
      <c r="F351" s="228" t="s">
        <v>6657</v>
      </c>
      <c r="G351" s="41"/>
      <c r="H351" s="41"/>
      <c r="I351" s="229"/>
      <c r="J351" s="41"/>
      <c r="K351" s="41"/>
      <c r="L351" s="45"/>
      <c r="M351" s="230"/>
      <c r="N351" s="231"/>
      <c r="O351" s="85"/>
      <c r="P351" s="85"/>
      <c r="Q351" s="85"/>
      <c r="R351" s="85"/>
      <c r="S351" s="85"/>
      <c r="T351" s="86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81</v>
      </c>
    </row>
    <row r="352" s="2" customFormat="1">
      <c r="A352" s="39"/>
      <c r="B352" s="40"/>
      <c r="C352" s="41"/>
      <c r="D352" s="234" t="s">
        <v>2825</v>
      </c>
      <c r="E352" s="41"/>
      <c r="F352" s="298" t="s">
        <v>6658</v>
      </c>
      <c r="G352" s="41"/>
      <c r="H352" s="41"/>
      <c r="I352" s="229"/>
      <c r="J352" s="41"/>
      <c r="K352" s="41"/>
      <c r="L352" s="45"/>
      <c r="M352" s="278"/>
      <c r="N352" s="279"/>
      <c r="O352" s="280"/>
      <c r="P352" s="280"/>
      <c r="Q352" s="280"/>
      <c r="R352" s="280"/>
      <c r="S352" s="280"/>
      <c r="T352" s="281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2825</v>
      </c>
      <c r="AU352" s="18" t="s">
        <v>81</v>
      </c>
    </row>
    <row r="353" s="2" customFormat="1" ht="6.96" customHeight="1">
      <c r="A353" s="39"/>
      <c r="B353" s="60"/>
      <c r="C353" s="61"/>
      <c r="D353" s="61"/>
      <c r="E353" s="61"/>
      <c r="F353" s="61"/>
      <c r="G353" s="61"/>
      <c r="H353" s="61"/>
      <c r="I353" s="61"/>
      <c r="J353" s="61"/>
      <c r="K353" s="61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3dJYogg+TSOpC3dRRkC/Y7Hvfuvjxzswy5KQFbLh6e6qTZ1L1NBgZfYYwpXhxMtRvP4JOHK3VLQavZQqK/f/Hw==" hashValue="HInU9zf+PH8ssxrBipmudeRQZuFDYQfAc1IrlunHYfekhhy8PhaYk2zVs5CQP0kpRGMR5g6A/3PQn3jscsMRiA==" algorithmName="SHA-512" password="CC35"/>
  <autoFilter ref="C96:K35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2_02/721171905"/>
    <hyperlink ref="F103" r:id="rId2" display="https://podminky.urs.cz/item/CS_URS_2022_02/721171913"/>
    <hyperlink ref="F105" r:id="rId3" display="https://podminky.urs.cz/item/CS_URS_2022_02/721171915"/>
    <hyperlink ref="F107" r:id="rId4" display="https://podminky.urs.cz/item/CS_URS_2022_02/721173316"/>
    <hyperlink ref="F109" r:id="rId5" display="https://podminky.urs.cz/item/CS_URS_2022_02/721173317"/>
    <hyperlink ref="F111" r:id="rId6" display="https://podminky.urs.cz/item/CS_URS_2022_02/721173401"/>
    <hyperlink ref="F113" r:id="rId7" display="https://podminky.urs.cz/item/CS_URS_2022_02/721173402"/>
    <hyperlink ref="F115" r:id="rId8" display="https://podminky.urs.cz/item/CS_URS_2022_02/721173403"/>
    <hyperlink ref="F117" r:id="rId9" display="https://podminky.urs.cz/item/CS_URS_2022_02/721174005"/>
    <hyperlink ref="F119" r:id="rId10" display="https://podminky.urs.cz/item/CS_URS_2022_02/721174006"/>
    <hyperlink ref="F121" r:id="rId11" display="https://podminky.urs.cz/item/CS_URS_2022_02/721174042"/>
    <hyperlink ref="F123" r:id="rId12" display="https://podminky.urs.cz/item/CS_URS_2022_02/721174043"/>
    <hyperlink ref="F125" r:id="rId13" display="https://podminky.urs.cz/item/CS_URS_2022_02/721174044"/>
    <hyperlink ref="F127" r:id="rId14" display="https://podminky.urs.cz/item/CS_URS_2022_02/721174045"/>
    <hyperlink ref="F129" r:id="rId15" display="https://podminky.urs.cz/item/CS_URS_2022_02/721174055"/>
    <hyperlink ref="F131" r:id="rId16" display="https://podminky.urs.cz/item/CS_URS_2022_02/721174056"/>
    <hyperlink ref="F133" r:id="rId17" display="https://podminky.urs.cz/item/CS_URS_2022_02/721174062"/>
    <hyperlink ref="F135" r:id="rId18" display="https://podminky.urs.cz/item/CS_URS_2022_02/721174063"/>
    <hyperlink ref="F137" r:id="rId19" display="https://podminky.urs.cz/item/CS_URS_2022_02/721211402"/>
    <hyperlink ref="F139" r:id="rId20" display="https://podminky.urs.cz/item/CS_URS_2022_02/721212127"/>
    <hyperlink ref="F141" r:id="rId21" display="https://podminky.urs.cz/item/CS_URS_2022_02/721226512"/>
    <hyperlink ref="F144" r:id="rId22" display="https://podminky.urs.cz/item/CS_URS_2022_02/721239114"/>
    <hyperlink ref="F148" r:id="rId23" display="https://podminky.urs.cz/item/CS_URS_2022_02/721242115"/>
    <hyperlink ref="F150" r:id="rId24" display="https://podminky.urs.cz/item/CS_URS_2022_02/721273152"/>
    <hyperlink ref="F152" r:id="rId25" display="https://podminky.urs.cz/item/CS_URS_2022_02/721273153"/>
    <hyperlink ref="F154" r:id="rId26" display="https://podminky.urs.cz/item/CS_URS_2022_02/721274122"/>
    <hyperlink ref="F156" r:id="rId27" display="https://podminky.urs.cz/item/CS_URS_2022_02/721290111"/>
    <hyperlink ref="F158" r:id="rId28" display="https://podminky.urs.cz/item/CS_URS_2022_02/721290112"/>
    <hyperlink ref="F160" r:id="rId29" display="https://podminky.urs.cz/item/CS_URS_2022_02/998721102"/>
    <hyperlink ref="F163" r:id="rId30" display="https://podminky.urs.cz/item/CS_URS_2022_02/722130104"/>
    <hyperlink ref="F165" r:id="rId31" display="https://podminky.urs.cz/item/CS_URS_2022_02/722130105"/>
    <hyperlink ref="F167" r:id="rId32" display="https://podminky.urs.cz/item/CS_URS_2022_02/722130916"/>
    <hyperlink ref="F170" r:id="rId33" display="https://podminky.urs.cz/item/CS_URS_2022_02/722130996"/>
    <hyperlink ref="F173" r:id="rId34" display="https://podminky.urs.cz/item/CS_URS_2022_02/722131942"/>
    <hyperlink ref="F176" r:id="rId35" display="https://podminky.urs.cz/item/CS_URS_2022_02/722174062"/>
    <hyperlink ref="F178" r:id="rId36" display="https://podminky.urs.cz/item/CS_URS_2022_02/722175002"/>
    <hyperlink ref="F180" r:id="rId37" display="https://podminky.urs.cz/item/CS_URS_2022_02/722175003"/>
    <hyperlink ref="F182" r:id="rId38" display="https://podminky.urs.cz/item/CS_URS_2022_02/722175004"/>
    <hyperlink ref="F184" r:id="rId39" display="https://podminky.urs.cz/item/CS_URS_2022_02/722175005"/>
    <hyperlink ref="F186" r:id="rId40" display="https://podminky.urs.cz/item/CS_URS_2022_02/722175006"/>
    <hyperlink ref="F188" r:id="rId41" display="https://podminky.urs.cz/item/CS_URS_2022_02/722175007"/>
    <hyperlink ref="F190" r:id="rId42" display="https://podminky.urs.cz/item/CS_URS_2022_02/722181231"/>
    <hyperlink ref="F192" r:id="rId43" display="https://podminky.urs.cz/item/CS_URS_2022_02/722181232"/>
    <hyperlink ref="F194" r:id="rId44" display="https://podminky.urs.cz/item/CS_URS_2022_02/722181233"/>
    <hyperlink ref="F196" r:id="rId45" display="https://podminky.urs.cz/item/CS_URS_2022_02/722181251"/>
    <hyperlink ref="F198" r:id="rId46" display="https://podminky.urs.cz/item/CS_URS_2022_02/722181252"/>
    <hyperlink ref="F200" r:id="rId47" display="https://podminky.urs.cz/item/CS_URS_2022_02/722181253"/>
    <hyperlink ref="F202" r:id="rId48" display="https://podminky.urs.cz/item/CS_URS_2022_02/722190401"/>
    <hyperlink ref="F204" r:id="rId49" display="https://podminky.urs.cz/item/CS_URS_2022_02/722190402"/>
    <hyperlink ref="F206" r:id="rId50" display="https://podminky.urs.cz/item/CS_URS_2022_02/722190901"/>
    <hyperlink ref="F208" r:id="rId51" display="https://podminky.urs.cz/item/CS_URS_2022_02/722220152"/>
    <hyperlink ref="F210" r:id="rId52" display="https://podminky.urs.cz/item/CS_URS_2022_02/722220161"/>
    <hyperlink ref="F212" r:id="rId53" display="https://podminky.urs.cz/item/CS_URS_2022_02/722220231"/>
    <hyperlink ref="F214" r:id="rId54" display="https://podminky.urs.cz/item/CS_URS_2022_02/722220232"/>
    <hyperlink ref="F216" r:id="rId55" display="https://podminky.urs.cz/item/CS_URS_2022_02/722220233"/>
    <hyperlink ref="F218" r:id="rId56" display="https://podminky.urs.cz/item/CS_URS_2022_02/722220234"/>
    <hyperlink ref="F220" r:id="rId57" display="https://podminky.urs.cz/item/CS_URS_2022_02/722220236"/>
    <hyperlink ref="F222" r:id="rId58" display="https://podminky.urs.cz/item/CS_URS_2022_02/722220243"/>
    <hyperlink ref="F224" r:id="rId59" display="https://podminky.urs.cz/item/CS_URS_2022_02/722224115"/>
    <hyperlink ref="F226" r:id="rId60" display="https://podminky.urs.cz/item/CS_URS_2022_02/722231077"/>
    <hyperlink ref="F229" r:id="rId61" display="https://podminky.urs.cz/item/CS_URS_2022_02/722232043"/>
    <hyperlink ref="F231" r:id="rId62" display="https://podminky.urs.cz/item/CS_URS_2022_02/722232044"/>
    <hyperlink ref="F233" r:id="rId63" display="https://podminky.urs.cz/item/CS_URS_2022_02/722232045"/>
    <hyperlink ref="F235" r:id="rId64" display="https://podminky.urs.cz/item/CS_URS_2022_02/722232046"/>
    <hyperlink ref="F237" r:id="rId65" display="https://podminky.urs.cz/item/CS_URS_2022_02/722232048"/>
    <hyperlink ref="F240" r:id="rId66" display="https://podminky.urs.cz/item/CS_URS_2022_02/722239106"/>
    <hyperlink ref="F244" r:id="rId67" display="https://podminky.urs.cz/item/CS_URS_2022_02/722250133"/>
    <hyperlink ref="F246" r:id="rId68" display="https://podminky.urs.cz/item/CS_URS_2022_02/722262301"/>
    <hyperlink ref="F249" r:id="rId69" display="https://podminky.urs.cz/item/CS_URS_2022_02/722290226"/>
    <hyperlink ref="F251" r:id="rId70" display="https://podminky.urs.cz/item/CS_URS_2022_02/722290234"/>
    <hyperlink ref="F253" r:id="rId71" display="https://podminky.urs.cz/item/CS_URS_2022_02/724231127"/>
    <hyperlink ref="F256" r:id="rId72" display="https://podminky.urs.cz/item/CS_URS_2022_02/724234107"/>
    <hyperlink ref="F259" r:id="rId73" display="https://podminky.urs.cz/item/CS_URS_2022_02/724234110"/>
    <hyperlink ref="F262" r:id="rId74" display="https://podminky.urs.cz/item/CS_URS_2022_02/871161141"/>
    <hyperlink ref="F266" r:id="rId75" display="https://podminky.urs.cz/item/CS_URS_2022_02/871251151"/>
    <hyperlink ref="F270" r:id="rId76" display="https://podminky.urs.cz/item/CS_URS_2022_02/998722102"/>
    <hyperlink ref="F277" r:id="rId77" display="https://podminky.urs.cz/item/CS_URS_2022_02/725112022"/>
    <hyperlink ref="F279" r:id="rId78" display="https://podminky.urs.cz/item/CS_URS_2022_02/725119125"/>
    <hyperlink ref="F282" r:id="rId79" display="https://podminky.urs.cz/item/CS_URS_2022_02/725121521"/>
    <hyperlink ref="F285" r:id="rId80" display="https://podminky.urs.cz/item/CS_URS_2022_02/725211602"/>
    <hyperlink ref="F287" r:id="rId81" display="https://podminky.urs.cz/item/CS_URS_2022_02/725211681"/>
    <hyperlink ref="F289" r:id="rId82" display="https://podminky.urs.cz/item/CS_URS_2022_02/725291706"/>
    <hyperlink ref="F292" r:id="rId83" display="https://podminky.urs.cz/item/CS_URS_2022_02/725291711"/>
    <hyperlink ref="F295" r:id="rId84" display="https://podminky.urs.cz/item/CS_URS_2022_02/725291712"/>
    <hyperlink ref="F298" r:id="rId85" display="https://podminky.urs.cz/item/CS_URS_2022_02/725291721"/>
    <hyperlink ref="F301" r:id="rId86" display="https://podminky.urs.cz/item/CS_URS_2022_02/725291722"/>
    <hyperlink ref="F306" r:id="rId87" display="https://podminky.urs.cz/item/CS_URS_2022_02/725311121"/>
    <hyperlink ref="F308" r:id="rId88" display="https://podminky.urs.cz/item/CS_URS_2022_02/725331111"/>
    <hyperlink ref="F310" r:id="rId89" display="https://podminky.urs.cz/item/CS_URS_2022_02/725813111"/>
    <hyperlink ref="F312" r:id="rId90" display="https://podminky.urs.cz/item/CS_URS_2022_02/725813112"/>
    <hyperlink ref="F314" r:id="rId91" display="https://podminky.urs.cz/item/CS_URS_2022_02/725821325"/>
    <hyperlink ref="F316" r:id="rId92" display="https://podminky.urs.cz/item/CS_URS_2022_02/725822613"/>
    <hyperlink ref="F318" r:id="rId93" display="https://podminky.urs.cz/item/CS_URS_2022_02/725829131"/>
    <hyperlink ref="F321" r:id="rId94" display="https://podminky.urs.cz/item/CS_URS_2022_02/725849411"/>
    <hyperlink ref="F328" r:id="rId95" display="https://podminky.urs.cz/item/CS_URS_2022_02/725861102"/>
    <hyperlink ref="F330" r:id="rId96" display="https://podminky.urs.cz/item/CS_URS_2022_02/725861312"/>
    <hyperlink ref="F332" r:id="rId97" display="https://podminky.urs.cz/item/CS_URS_2022_02/725862103"/>
    <hyperlink ref="F334" r:id="rId98" display="https://podminky.urs.cz/item/CS_URS_2022_02/725865411"/>
    <hyperlink ref="F336" r:id="rId99" display="https://podminky.urs.cz/item/CS_URS_2022_02/725980122"/>
    <hyperlink ref="F339" r:id="rId100" display="https://podminky.urs.cz/item/CS_URS_2022_02/998725102"/>
    <hyperlink ref="F342" r:id="rId101" display="https://podminky.urs.cz/item/CS_URS_2022_02/726111021"/>
    <hyperlink ref="F344" r:id="rId102" display="https://podminky.urs.cz/item/CS_URS_2022_02/726111031"/>
    <hyperlink ref="F346" r:id="rId103" display="https://podminky.urs.cz/item/CS_URS_2022_02/726191001"/>
    <hyperlink ref="F348" r:id="rId104" display="https://podminky.urs.cz/item/CS_URS_2022_02/998726112"/>
    <hyperlink ref="F351" r:id="rId105" display="https://podminky.urs.cz/item/CS_URS_2022_02/HZS22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6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2897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2898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2899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2900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2901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2899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2902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2903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2898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2899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2904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2901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2899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2904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2905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2898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2899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2901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2899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2906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7718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2907</v>
      </c>
      <c r="F106" s="201" t="s">
        <v>2908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1792</v>
      </c>
      <c r="F107" s="212" t="s">
        <v>2909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66.75" customHeight="1">
      <c r="A108" s="39"/>
      <c r="B108" s="40"/>
      <c r="C108" s="214" t="s">
        <v>74</v>
      </c>
      <c r="D108" s="214" t="s">
        <v>292</v>
      </c>
      <c r="E108" s="215" t="s">
        <v>2910</v>
      </c>
      <c r="F108" s="216" t="s">
        <v>7980</v>
      </c>
      <c r="G108" s="217" t="s">
        <v>2912</v>
      </c>
      <c r="H108" s="218">
        <v>0.063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2913</v>
      </c>
      <c r="F109" s="216" t="s">
        <v>2914</v>
      </c>
      <c r="G109" s="217" t="s">
        <v>529</v>
      </c>
      <c r="H109" s="218">
        <v>0.063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2915</v>
      </c>
      <c r="F110" s="216" t="s">
        <v>2916</v>
      </c>
      <c r="G110" s="217" t="s">
        <v>529</v>
      </c>
      <c r="H110" s="218">
        <v>0.063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2917</v>
      </c>
      <c r="F111" s="216" t="s">
        <v>2918</v>
      </c>
      <c r="G111" s="217" t="s">
        <v>529</v>
      </c>
      <c r="H111" s="218">
        <v>0.063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2919</v>
      </c>
      <c r="F112" s="216" t="s">
        <v>2920</v>
      </c>
      <c r="G112" s="217" t="s">
        <v>529</v>
      </c>
      <c r="H112" s="218">
        <v>0.063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2921</v>
      </c>
      <c r="F113" s="216" t="s">
        <v>2922</v>
      </c>
      <c r="G113" s="217" t="s">
        <v>529</v>
      </c>
      <c r="H113" s="218">
        <v>0.063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2923</v>
      </c>
      <c r="F114" s="216" t="s">
        <v>2924</v>
      </c>
      <c r="G114" s="217" t="s">
        <v>529</v>
      </c>
      <c r="H114" s="218">
        <v>0.063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2925</v>
      </c>
      <c r="F115" s="216" t="s">
        <v>2926</v>
      </c>
      <c r="G115" s="217" t="s">
        <v>529</v>
      </c>
      <c r="H115" s="218">
        <v>0.063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2927</v>
      </c>
      <c r="F116" s="216" t="s">
        <v>2928</v>
      </c>
      <c r="G116" s="217" t="s">
        <v>529</v>
      </c>
      <c r="H116" s="218">
        <v>0.315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2929</v>
      </c>
      <c r="F117" s="216" t="s">
        <v>2930</v>
      </c>
      <c r="G117" s="217" t="s">
        <v>529</v>
      </c>
      <c r="H117" s="218">
        <v>0.63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2931</v>
      </c>
      <c r="F118" s="216" t="s">
        <v>2932</v>
      </c>
      <c r="G118" s="217" t="s">
        <v>529</v>
      </c>
      <c r="H118" s="218">
        <v>0.126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2933</v>
      </c>
      <c r="F119" s="212" t="s">
        <v>2934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2935</v>
      </c>
      <c r="F120" s="216" t="s">
        <v>2936</v>
      </c>
      <c r="G120" s="217" t="s">
        <v>2937</v>
      </c>
      <c r="H120" s="218">
        <v>1.26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2938</v>
      </c>
      <c r="F121" s="216" t="s">
        <v>2939</v>
      </c>
      <c r="G121" s="217" t="s">
        <v>2937</v>
      </c>
      <c r="H121" s="218">
        <v>1.7010000000000001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2940</v>
      </c>
      <c r="F122" s="216" t="s">
        <v>2941</v>
      </c>
      <c r="G122" s="217" t="s">
        <v>2937</v>
      </c>
      <c r="H122" s="218">
        <v>0.69299999999999995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2942</v>
      </c>
      <c r="F123" s="216" t="s">
        <v>2943</v>
      </c>
      <c r="G123" s="217" t="s">
        <v>2937</v>
      </c>
      <c r="H123" s="218">
        <v>1.4490000000000001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2944</v>
      </c>
      <c r="F124" s="216" t="s">
        <v>2945</v>
      </c>
      <c r="G124" s="217" t="s">
        <v>295</v>
      </c>
      <c r="H124" s="218">
        <v>1.071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2946</v>
      </c>
      <c r="F125" s="201" t="s">
        <v>2947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2948</v>
      </c>
      <c r="F126" s="212" t="s">
        <v>2949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2917</v>
      </c>
      <c r="F127" s="216" t="s">
        <v>2918</v>
      </c>
      <c r="G127" s="217" t="s">
        <v>529</v>
      </c>
      <c r="H127" s="218">
        <v>0.063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2950</v>
      </c>
      <c r="F128" s="216" t="s">
        <v>2951</v>
      </c>
      <c r="G128" s="217" t="s">
        <v>529</v>
      </c>
      <c r="H128" s="218">
        <v>0.063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2952</v>
      </c>
      <c r="F129" s="216" t="s">
        <v>2953</v>
      </c>
      <c r="G129" s="217" t="s">
        <v>529</v>
      </c>
      <c r="H129" s="218">
        <v>0.126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2954</v>
      </c>
      <c r="F130" s="216" t="s">
        <v>2955</v>
      </c>
      <c r="G130" s="217" t="s">
        <v>529</v>
      </c>
      <c r="H130" s="218">
        <v>0.063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2956</v>
      </c>
      <c r="F131" s="216" t="s">
        <v>2957</v>
      </c>
      <c r="G131" s="217" t="s">
        <v>529</v>
      </c>
      <c r="H131" s="218">
        <v>0.063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2923</v>
      </c>
      <c r="F132" s="216" t="s">
        <v>2924</v>
      </c>
      <c r="G132" s="217" t="s">
        <v>529</v>
      </c>
      <c r="H132" s="218">
        <v>0.063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2958</v>
      </c>
      <c r="F133" s="216" t="s">
        <v>2928</v>
      </c>
      <c r="G133" s="217" t="s">
        <v>529</v>
      </c>
      <c r="H133" s="218">
        <v>0.56699999999999995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2959</v>
      </c>
      <c r="F134" s="216" t="s">
        <v>2930</v>
      </c>
      <c r="G134" s="217" t="s">
        <v>529</v>
      </c>
      <c r="H134" s="218">
        <v>0.189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2960</v>
      </c>
      <c r="F135" s="216" t="s">
        <v>2961</v>
      </c>
      <c r="G135" s="217" t="s">
        <v>529</v>
      </c>
      <c r="H135" s="218">
        <v>0.315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2962</v>
      </c>
      <c r="F136" s="216" t="s">
        <v>2963</v>
      </c>
      <c r="G136" s="217" t="s">
        <v>529</v>
      </c>
      <c r="H136" s="218">
        <v>1.008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2964</v>
      </c>
      <c r="F137" s="216" t="s">
        <v>2965</v>
      </c>
      <c r="G137" s="217" t="s">
        <v>529</v>
      </c>
      <c r="H137" s="218">
        <v>0.189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2966</v>
      </c>
      <c r="F138" s="216" t="s">
        <v>2967</v>
      </c>
      <c r="G138" s="217" t="s">
        <v>141</v>
      </c>
      <c r="H138" s="218">
        <v>0.63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2968</v>
      </c>
      <c r="F139" s="216" t="s">
        <v>2969</v>
      </c>
      <c r="G139" s="217" t="s">
        <v>141</v>
      </c>
      <c r="H139" s="218">
        <v>0.126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2970</v>
      </c>
      <c r="F140" s="216" t="s">
        <v>2971</v>
      </c>
      <c r="G140" s="217" t="s">
        <v>529</v>
      </c>
      <c r="H140" s="218">
        <v>0.063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2915</v>
      </c>
      <c r="F141" s="216" t="s">
        <v>2916</v>
      </c>
      <c r="G141" s="217" t="s">
        <v>529</v>
      </c>
      <c r="H141" s="218">
        <v>0.063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2933</v>
      </c>
      <c r="F142" s="212" t="s">
        <v>2934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2972</v>
      </c>
      <c r="F143" s="216" t="s">
        <v>2973</v>
      </c>
      <c r="G143" s="217" t="s">
        <v>2937</v>
      </c>
      <c r="H143" s="218">
        <v>2.2050000000000001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1969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2974</v>
      </c>
      <c r="F144" s="216" t="s">
        <v>2975</v>
      </c>
      <c r="G144" s="217" t="s">
        <v>2937</v>
      </c>
      <c r="H144" s="218">
        <v>1.8899999999999999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2976</v>
      </c>
      <c r="F145" s="216" t="s">
        <v>2977</v>
      </c>
      <c r="G145" s="217" t="s">
        <v>2937</v>
      </c>
      <c r="H145" s="218">
        <v>1.008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2218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2978</v>
      </c>
      <c r="F146" s="216" t="s">
        <v>2979</v>
      </c>
      <c r="G146" s="217" t="s">
        <v>2937</v>
      </c>
      <c r="H146" s="218">
        <v>1.323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2944</v>
      </c>
      <c r="F147" s="216" t="s">
        <v>2945</v>
      </c>
      <c r="G147" s="217" t="s">
        <v>295</v>
      </c>
      <c r="H147" s="218">
        <v>0.94499999999999995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2980</v>
      </c>
      <c r="F148" s="201" t="s">
        <v>2981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2982</v>
      </c>
      <c r="F149" s="216" t="s">
        <v>2983</v>
      </c>
      <c r="G149" s="217" t="s">
        <v>529</v>
      </c>
      <c r="H149" s="218">
        <v>0.063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2984</v>
      </c>
      <c r="F150" s="216" t="s">
        <v>2985</v>
      </c>
      <c r="G150" s="217" t="s">
        <v>2937</v>
      </c>
      <c r="H150" s="218">
        <v>0.63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2986</v>
      </c>
      <c r="F151" s="216" t="s">
        <v>2987</v>
      </c>
      <c r="G151" s="217" t="s">
        <v>529</v>
      </c>
      <c r="H151" s="218">
        <v>0.063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2944</v>
      </c>
      <c r="F152" s="216" t="s">
        <v>2945</v>
      </c>
      <c r="G152" s="217" t="s">
        <v>295</v>
      </c>
      <c r="H152" s="218">
        <v>0.252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2988</v>
      </c>
      <c r="F153" s="201" t="s">
        <v>2989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1792</v>
      </c>
      <c r="F154" s="212" t="s">
        <v>2909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44.25" customHeight="1">
      <c r="A155" s="39"/>
      <c r="B155" s="40"/>
      <c r="C155" s="214" t="s">
        <v>74</v>
      </c>
      <c r="D155" s="214" t="s">
        <v>292</v>
      </c>
      <c r="E155" s="215" t="s">
        <v>2990</v>
      </c>
      <c r="F155" s="216" t="s">
        <v>7981</v>
      </c>
      <c r="G155" s="217" t="s">
        <v>2912</v>
      </c>
      <c r="H155" s="218">
        <v>0.063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2261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2992</v>
      </c>
      <c r="F156" s="216" t="s">
        <v>7982</v>
      </c>
      <c r="G156" s="217" t="s">
        <v>529</v>
      </c>
      <c r="H156" s="218">
        <v>0.063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2994</v>
      </c>
      <c r="F157" s="216" t="s">
        <v>2995</v>
      </c>
      <c r="G157" s="217" t="s">
        <v>2912</v>
      </c>
      <c r="H157" s="218">
        <v>0.063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2996</v>
      </c>
      <c r="F158" s="216" t="s">
        <v>2997</v>
      </c>
      <c r="G158" s="217" t="s">
        <v>529</v>
      </c>
      <c r="H158" s="218">
        <v>0.063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2998</v>
      </c>
      <c r="F159" s="216" t="s">
        <v>2999</v>
      </c>
      <c r="G159" s="217" t="s">
        <v>529</v>
      </c>
      <c r="H159" s="218">
        <v>0.063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2556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3000</v>
      </c>
      <c r="F160" s="216" t="s">
        <v>3001</v>
      </c>
      <c r="G160" s="217" t="s">
        <v>529</v>
      </c>
      <c r="H160" s="218">
        <v>0.126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2410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3002</v>
      </c>
      <c r="F161" s="216" t="s">
        <v>3003</v>
      </c>
      <c r="G161" s="217" t="s">
        <v>529</v>
      </c>
      <c r="H161" s="218">
        <v>0.189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2417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3004</v>
      </c>
      <c r="F162" s="216" t="s">
        <v>3005</v>
      </c>
      <c r="G162" s="217" t="s">
        <v>529</v>
      </c>
      <c r="H162" s="218">
        <v>0.063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3006</v>
      </c>
      <c r="F163" s="216" t="s">
        <v>3007</v>
      </c>
      <c r="G163" s="217" t="s">
        <v>529</v>
      </c>
      <c r="H163" s="218">
        <v>1.512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2933</v>
      </c>
      <c r="F164" s="212" t="s">
        <v>2934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3008</v>
      </c>
      <c r="F165" s="216" t="s">
        <v>3009</v>
      </c>
      <c r="G165" s="217" t="s">
        <v>2937</v>
      </c>
      <c r="H165" s="218">
        <v>2.835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3010</v>
      </c>
      <c r="F166" s="216" t="s">
        <v>3011</v>
      </c>
      <c r="G166" s="217" t="s">
        <v>2937</v>
      </c>
      <c r="H166" s="218">
        <v>0.189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3012</v>
      </c>
      <c r="F167" s="216" t="s">
        <v>3013</v>
      </c>
      <c r="G167" s="217" t="s">
        <v>2937</v>
      </c>
      <c r="H167" s="218">
        <v>0.81899999999999995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3014</v>
      </c>
      <c r="F168" s="212" t="s">
        <v>3015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3016</v>
      </c>
      <c r="F169" s="216" t="s">
        <v>3017</v>
      </c>
      <c r="G169" s="217" t="s">
        <v>141</v>
      </c>
      <c r="H169" s="218">
        <v>3.1499999999999999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3018</v>
      </c>
      <c r="F170" s="216" t="s">
        <v>3019</v>
      </c>
      <c r="G170" s="217" t="s">
        <v>295</v>
      </c>
      <c r="H170" s="218">
        <v>4.7249999999999996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2944</v>
      </c>
      <c r="F171" s="216" t="s">
        <v>2945</v>
      </c>
      <c r="G171" s="217" t="s">
        <v>295</v>
      </c>
      <c r="H171" s="218">
        <v>2.835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2948</v>
      </c>
      <c r="F172" s="212" t="s">
        <v>2949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3000</v>
      </c>
      <c r="F173" s="216" t="s">
        <v>3001</v>
      </c>
      <c r="G173" s="217" t="s">
        <v>529</v>
      </c>
      <c r="H173" s="218">
        <v>0.063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3020</v>
      </c>
      <c r="F174" s="216" t="s">
        <v>3021</v>
      </c>
      <c r="G174" s="217" t="s">
        <v>529</v>
      </c>
      <c r="H174" s="218">
        <v>0.063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3022</v>
      </c>
      <c r="F175" s="216" t="s">
        <v>3003</v>
      </c>
      <c r="G175" s="217" t="s">
        <v>529</v>
      </c>
      <c r="H175" s="218">
        <v>0.189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3023</v>
      </c>
      <c r="F176" s="216" t="s">
        <v>3024</v>
      </c>
      <c r="G176" s="217" t="s">
        <v>529</v>
      </c>
      <c r="H176" s="218">
        <v>0.75600000000000001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3025</v>
      </c>
      <c r="F177" s="216" t="s">
        <v>3026</v>
      </c>
      <c r="G177" s="217" t="s">
        <v>529</v>
      </c>
      <c r="H177" s="218">
        <v>0.063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2933</v>
      </c>
      <c r="F178" s="212" t="s">
        <v>2934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3027</v>
      </c>
      <c r="F179" s="216" t="s">
        <v>3028</v>
      </c>
      <c r="G179" s="217" t="s">
        <v>2937</v>
      </c>
      <c r="H179" s="218">
        <v>0.94499999999999995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3029</v>
      </c>
      <c r="F180" s="216" t="s">
        <v>3030</v>
      </c>
      <c r="G180" s="217" t="s">
        <v>2937</v>
      </c>
      <c r="H180" s="218">
        <v>4.5990000000000002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3031</v>
      </c>
      <c r="F181" s="216" t="s">
        <v>3032</v>
      </c>
      <c r="G181" s="217" t="s">
        <v>2937</v>
      </c>
      <c r="H181" s="218">
        <v>0.189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3014</v>
      </c>
      <c r="F182" s="212" t="s">
        <v>3015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3033</v>
      </c>
      <c r="F183" s="216" t="s">
        <v>3034</v>
      </c>
      <c r="G183" s="217" t="s">
        <v>2937</v>
      </c>
      <c r="H183" s="218">
        <v>0.63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3018</v>
      </c>
      <c r="F184" s="216" t="s">
        <v>3019</v>
      </c>
      <c r="G184" s="217" t="s">
        <v>295</v>
      </c>
      <c r="H184" s="218">
        <v>4.7249999999999996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3035</v>
      </c>
      <c r="F185" s="201" t="s">
        <v>3036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1792</v>
      </c>
      <c r="F186" s="212" t="s">
        <v>2909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49.05" customHeight="1">
      <c r="A187" s="39"/>
      <c r="B187" s="40"/>
      <c r="C187" s="214" t="s">
        <v>74</v>
      </c>
      <c r="D187" s="214" t="s">
        <v>292</v>
      </c>
      <c r="E187" s="215" t="s">
        <v>3037</v>
      </c>
      <c r="F187" s="216" t="s">
        <v>7983</v>
      </c>
      <c r="G187" s="217" t="s">
        <v>529</v>
      </c>
      <c r="H187" s="218">
        <v>0.063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3039</v>
      </c>
      <c r="F188" s="216" t="s">
        <v>3040</v>
      </c>
      <c r="G188" s="217" t="s">
        <v>529</v>
      </c>
      <c r="H188" s="218">
        <v>0.252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2952</v>
      </c>
      <c r="F189" s="216" t="s">
        <v>2953</v>
      </c>
      <c r="G189" s="217" t="s">
        <v>529</v>
      </c>
      <c r="H189" s="218">
        <v>0.063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3041</v>
      </c>
      <c r="F190" s="216" t="s">
        <v>3042</v>
      </c>
      <c r="G190" s="217" t="s">
        <v>2937</v>
      </c>
      <c r="H190" s="218">
        <v>0.252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3043</v>
      </c>
      <c r="F191" s="216" t="s">
        <v>2951</v>
      </c>
      <c r="G191" s="217" t="s">
        <v>2937</v>
      </c>
      <c r="H191" s="218">
        <v>0.063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3044</v>
      </c>
      <c r="F192" s="216" t="s">
        <v>3045</v>
      </c>
      <c r="G192" s="217" t="s">
        <v>2937</v>
      </c>
      <c r="H192" s="218">
        <v>0.063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2017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3046</v>
      </c>
      <c r="F193" s="216" t="s">
        <v>3047</v>
      </c>
      <c r="G193" s="217" t="s">
        <v>529</v>
      </c>
      <c r="H193" s="218">
        <v>0.126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2931</v>
      </c>
      <c r="F194" s="216" t="s">
        <v>2932</v>
      </c>
      <c r="G194" s="217" t="s">
        <v>529</v>
      </c>
      <c r="H194" s="218">
        <v>0.063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2962</v>
      </c>
      <c r="F195" s="216" t="s">
        <v>2963</v>
      </c>
      <c r="G195" s="217" t="s">
        <v>529</v>
      </c>
      <c r="H195" s="218">
        <v>1.1339999999999999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2966</v>
      </c>
      <c r="F196" s="216" t="s">
        <v>2967</v>
      </c>
      <c r="G196" s="217" t="s">
        <v>141</v>
      </c>
      <c r="H196" s="218">
        <v>0.63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2933</v>
      </c>
      <c r="F197" s="212" t="s">
        <v>2934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3048</v>
      </c>
      <c r="F198" s="216" t="s">
        <v>3049</v>
      </c>
      <c r="G198" s="217" t="s">
        <v>2937</v>
      </c>
      <c r="H198" s="218">
        <v>1.6379999999999999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2609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3050</v>
      </c>
      <c r="F199" s="216" t="s">
        <v>3051</v>
      </c>
      <c r="G199" s="217" t="s">
        <v>2937</v>
      </c>
      <c r="H199" s="218">
        <v>2.835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2617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3052</v>
      </c>
      <c r="F200" s="216" t="s">
        <v>3053</v>
      </c>
      <c r="G200" s="217" t="s">
        <v>2937</v>
      </c>
      <c r="H200" s="218">
        <v>0.81899999999999995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2625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2944</v>
      </c>
      <c r="F201" s="216" t="s">
        <v>2945</v>
      </c>
      <c r="G201" s="217" t="s">
        <v>295</v>
      </c>
      <c r="H201" s="218">
        <v>0.75600000000000001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2633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3046</v>
      </c>
      <c r="F202" s="216" t="s">
        <v>3047</v>
      </c>
      <c r="G202" s="217" t="s">
        <v>529</v>
      </c>
      <c r="H202" s="218">
        <v>0.126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2641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2948</v>
      </c>
      <c r="F203" s="212" t="s">
        <v>2949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3039</v>
      </c>
      <c r="F204" s="216" t="s">
        <v>3040</v>
      </c>
      <c r="G204" s="217" t="s">
        <v>529</v>
      </c>
      <c r="H204" s="218">
        <v>0.126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2648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3054</v>
      </c>
      <c r="F205" s="216" t="s">
        <v>3055</v>
      </c>
      <c r="G205" s="217" t="s">
        <v>529</v>
      </c>
      <c r="H205" s="218">
        <v>0.063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1998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3056</v>
      </c>
      <c r="F206" s="216" t="s">
        <v>3057</v>
      </c>
      <c r="G206" s="217" t="s">
        <v>529</v>
      </c>
      <c r="H206" s="218">
        <v>0.063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2041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3058</v>
      </c>
      <c r="F207" s="216" t="s">
        <v>3059</v>
      </c>
      <c r="G207" s="217" t="s">
        <v>529</v>
      </c>
      <c r="H207" s="218">
        <v>0.063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1923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2931</v>
      </c>
      <c r="F208" s="216" t="s">
        <v>2932</v>
      </c>
      <c r="G208" s="217" t="s">
        <v>529</v>
      </c>
      <c r="H208" s="218">
        <v>0.189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1949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2959</v>
      </c>
      <c r="F209" s="216" t="s">
        <v>2930</v>
      </c>
      <c r="G209" s="217" t="s">
        <v>529</v>
      </c>
      <c r="H209" s="218">
        <v>0.69299999999999995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1804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2962</v>
      </c>
      <c r="F210" s="216" t="s">
        <v>2963</v>
      </c>
      <c r="G210" s="217" t="s">
        <v>529</v>
      </c>
      <c r="H210" s="218">
        <v>1.008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2757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2964</v>
      </c>
      <c r="F211" s="216" t="s">
        <v>2965</v>
      </c>
      <c r="G211" s="217" t="s">
        <v>529</v>
      </c>
      <c r="H211" s="218">
        <v>0.378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2752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2966</v>
      </c>
      <c r="F212" s="216" t="s">
        <v>2967</v>
      </c>
      <c r="G212" s="217" t="s">
        <v>141</v>
      </c>
      <c r="H212" s="218">
        <v>0.75600000000000001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2688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2968</v>
      </c>
      <c r="F213" s="216" t="s">
        <v>2969</v>
      </c>
      <c r="G213" s="217" t="s">
        <v>141</v>
      </c>
      <c r="H213" s="218">
        <v>0.315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2696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3060</v>
      </c>
      <c r="F214" s="216" t="s">
        <v>3042</v>
      </c>
      <c r="G214" s="217" t="s">
        <v>529</v>
      </c>
      <c r="H214" s="218">
        <v>0.063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2704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3061</v>
      </c>
      <c r="F215" s="216" t="s">
        <v>3062</v>
      </c>
      <c r="G215" s="217" t="s">
        <v>529</v>
      </c>
      <c r="H215" s="218">
        <v>0.126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2712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2933</v>
      </c>
      <c r="F216" s="212" t="s">
        <v>2934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3063</v>
      </c>
      <c r="F217" s="216" t="s">
        <v>3064</v>
      </c>
      <c r="G217" s="217" t="s">
        <v>2937</v>
      </c>
      <c r="H217" s="218">
        <v>2.2679999999999998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2720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3065</v>
      </c>
      <c r="F218" s="216" t="s">
        <v>3066</v>
      </c>
      <c r="G218" s="217" t="s">
        <v>2937</v>
      </c>
      <c r="H218" s="218">
        <v>1.8899999999999999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2728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3067</v>
      </c>
      <c r="F219" s="216" t="s">
        <v>3068</v>
      </c>
      <c r="G219" s="217" t="s">
        <v>2937</v>
      </c>
      <c r="H219" s="218">
        <v>2.6459999999999999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2736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3046</v>
      </c>
      <c r="F220" s="216" t="s">
        <v>3047</v>
      </c>
      <c r="G220" s="217" t="s">
        <v>529</v>
      </c>
      <c r="H220" s="218">
        <v>0.126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2744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2944</v>
      </c>
      <c r="F221" s="216" t="s">
        <v>2945</v>
      </c>
      <c r="G221" s="217" t="s">
        <v>295</v>
      </c>
      <c r="H221" s="218">
        <v>1.575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2771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1791</v>
      </c>
      <c r="F222" s="201" t="s">
        <v>3069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3070</v>
      </c>
      <c r="F223" s="216" t="s">
        <v>3071</v>
      </c>
      <c r="G223" s="217" t="s">
        <v>2912</v>
      </c>
      <c r="H223" s="218">
        <v>0.063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2787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3072</v>
      </c>
      <c r="F224" s="216" t="s">
        <v>3073</v>
      </c>
      <c r="G224" s="217" t="s">
        <v>2912</v>
      </c>
      <c r="H224" s="218">
        <v>0.063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2795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3074</v>
      </c>
      <c r="F225" s="216" t="s">
        <v>3075</v>
      </c>
      <c r="G225" s="217" t="s">
        <v>2912</v>
      </c>
      <c r="H225" s="218">
        <v>0.063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2801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3076</v>
      </c>
      <c r="F226" s="216" t="s">
        <v>3077</v>
      </c>
      <c r="G226" s="217" t="s">
        <v>2912</v>
      </c>
      <c r="H226" s="218">
        <v>0.063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2809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3078</v>
      </c>
      <c r="F227" s="216" t="s">
        <v>3079</v>
      </c>
      <c r="G227" s="217" t="s">
        <v>2912</v>
      </c>
      <c r="H227" s="218">
        <v>0.063</v>
      </c>
      <c r="I227" s="219"/>
      <c r="J227" s="220">
        <f>ROUND(I227*H227,2)</f>
        <v>0</v>
      </c>
      <c r="K227" s="216" t="s">
        <v>19</v>
      </c>
      <c r="L227" s="45"/>
      <c r="M227" s="299" t="s">
        <v>19</v>
      </c>
      <c r="N227" s="300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2779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OKpmj1IRE0mW2b+3wT7l4/+kHxNau6is+B2z1lQRiU7EXi12aiKK1CpdvqAMDo/fzj16bbKcohMEtnBvBSQglg==" hashValue="Vf47lGa3pG0tuUq0o1Hb3YB/YMX6nEc2krzNqbBVHn0VCtTig9ymDNzXw5EJ7XzCjqkh3O0SJt/SbWJV3GVv0g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3473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7718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1817</v>
      </c>
      <c r="F87" s="201" t="s">
        <v>3474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3475</v>
      </c>
      <c r="G88" s="217" t="s">
        <v>529</v>
      </c>
      <c r="H88" s="218">
        <v>0.121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3476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3477</v>
      </c>
      <c r="G89" s="217" t="s">
        <v>529</v>
      </c>
      <c r="H89" s="218">
        <v>0.24199999999999999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3478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3479</v>
      </c>
      <c r="G90" s="217" t="s">
        <v>529</v>
      </c>
      <c r="H90" s="218">
        <v>0.36299999999999999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3480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3481</v>
      </c>
      <c r="G91" s="217" t="s">
        <v>529</v>
      </c>
      <c r="H91" s="218">
        <v>0.72599999999999998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3482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3483</v>
      </c>
      <c r="G92" s="217" t="s">
        <v>529</v>
      </c>
      <c r="H92" s="218">
        <v>0.72599999999999998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3484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3485</v>
      </c>
      <c r="G93" s="217" t="s">
        <v>529</v>
      </c>
      <c r="H93" s="218">
        <v>0.121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3486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3487</v>
      </c>
      <c r="G94" s="217" t="s">
        <v>529</v>
      </c>
      <c r="H94" s="218">
        <v>0.121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3488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3489</v>
      </c>
      <c r="G95" s="217" t="s">
        <v>529</v>
      </c>
      <c r="H95" s="218">
        <v>0.72599999999999998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3490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3491</v>
      </c>
      <c r="G96" s="217" t="s">
        <v>529</v>
      </c>
      <c r="H96" s="218">
        <v>0.72599999999999998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3492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3493</v>
      </c>
      <c r="G97" s="217" t="s">
        <v>529</v>
      </c>
      <c r="H97" s="218">
        <v>0.72599999999999998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3494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3495</v>
      </c>
      <c r="G98" s="217" t="s">
        <v>529</v>
      </c>
      <c r="H98" s="218">
        <v>0.121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3496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3497</v>
      </c>
      <c r="G99" s="217" t="s">
        <v>529</v>
      </c>
      <c r="H99" s="218">
        <v>0.121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3498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3499</v>
      </c>
      <c r="G100" s="217" t="s">
        <v>141</v>
      </c>
      <c r="H100" s="218">
        <v>139.15000000000001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3500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3501</v>
      </c>
      <c r="G101" s="217" t="s">
        <v>141</v>
      </c>
      <c r="H101" s="218">
        <v>54.450000000000003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3502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3503</v>
      </c>
      <c r="G102" s="217" t="s">
        <v>141</v>
      </c>
      <c r="H102" s="218">
        <v>30.855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3504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3505</v>
      </c>
      <c r="G103" s="217" t="s">
        <v>141</v>
      </c>
      <c r="H103" s="218">
        <v>121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3506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3507</v>
      </c>
      <c r="G104" s="217" t="s">
        <v>529</v>
      </c>
      <c r="H104" s="218">
        <v>363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3508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3509</v>
      </c>
      <c r="G105" s="217" t="s">
        <v>529</v>
      </c>
      <c r="H105" s="218">
        <v>0.84699999999999998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3510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3511</v>
      </c>
      <c r="G106" s="217" t="s">
        <v>529</v>
      </c>
      <c r="H106" s="218">
        <v>0.121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3512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3513</v>
      </c>
      <c r="G107" s="217" t="s">
        <v>529</v>
      </c>
      <c r="H107" s="218">
        <v>1.9359999999999999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3514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3515</v>
      </c>
      <c r="G108" s="217" t="s">
        <v>295</v>
      </c>
      <c r="H108" s="218">
        <v>0.121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3516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3517</v>
      </c>
      <c r="G109" s="217" t="s">
        <v>529</v>
      </c>
      <c r="H109" s="218">
        <v>7.0179999999999998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3518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3519</v>
      </c>
      <c r="G110" s="217" t="s">
        <v>529</v>
      </c>
      <c r="H110" s="218">
        <v>0.121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3520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3521</v>
      </c>
      <c r="G111" s="217" t="s">
        <v>529</v>
      </c>
      <c r="H111" s="218">
        <v>7.0179999999999998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3522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3523</v>
      </c>
      <c r="G112" s="217" t="s">
        <v>3524</v>
      </c>
      <c r="H112" s="218">
        <v>8.7119999999999997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3525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3526</v>
      </c>
      <c r="G113" s="217" t="s">
        <v>3524</v>
      </c>
      <c r="H113" s="218">
        <v>0.96799999999999997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3527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3528</v>
      </c>
      <c r="G114" s="217" t="s">
        <v>3524</v>
      </c>
      <c r="H114" s="218">
        <v>0.96799999999999997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3529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3530</v>
      </c>
      <c r="G115" s="217" t="s">
        <v>3524</v>
      </c>
      <c r="H115" s="218">
        <v>5.0819999999999999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3531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3532</v>
      </c>
      <c r="G116" s="217" t="s">
        <v>3524</v>
      </c>
      <c r="H116" s="218">
        <v>2.9039999999999999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3533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3534</v>
      </c>
      <c r="G117" s="217" t="s">
        <v>3524</v>
      </c>
      <c r="H117" s="218">
        <v>8.4700000000000006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3535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3536</v>
      </c>
      <c r="G118" s="217" t="s">
        <v>529</v>
      </c>
      <c r="H118" s="218">
        <v>0.121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3537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3538</v>
      </c>
      <c r="G119" s="217" t="s">
        <v>529</v>
      </c>
      <c r="H119" s="218">
        <v>0.121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3539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3540</v>
      </c>
      <c r="G120" s="217" t="s">
        <v>529</v>
      </c>
      <c r="H120" s="218">
        <v>2.5409999999999999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3541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3542</v>
      </c>
      <c r="G121" s="217" t="s">
        <v>529</v>
      </c>
      <c r="H121" s="218">
        <v>0.121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3543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3544</v>
      </c>
      <c r="G122" s="217" t="s">
        <v>529</v>
      </c>
      <c r="H122" s="218">
        <v>0.121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3545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3546</v>
      </c>
      <c r="G123" s="217" t="s">
        <v>529</v>
      </c>
      <c r="H123" s="218">
        <v>0.121</v>
      </c>
      <c r="I123" s="219"/>
      <c r="J123" s="220">
        <f>ROUND(I123*H123,2)</f>
        <v>0</v>
      </c>
      <c r="K123" s="216" t="s">
        <v>19</v>
      </c>
      <c r="L123" s="45"/>
      <c r="M123" s="299" t="s">
        <v>19</v>
      </c>
      <c r="N123" s="300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3547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H46/Bhqi+pZfsfpAahoevxhnUg+G8YQBbHUr7HafNQ913LU9PfzfG28iFM+qMqcCg5adqfdgtxyZgHCvlaza7w==" hashValue="CXSe9HGqsthhSwa4mTbxqVOm0wSviH335AmmmLUZHKmThvaHBKSpXdBCJOxcQaMirjBfVbJv7PYDZUJClMibqg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3582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7984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3584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3585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3586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3587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7718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2907</v>
      </c>
      <c r="F92" s="201" t="s">
        <v>3588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2910</v>
      </c>
      <c r="F93" s="216" t="s">
        <v>3589</v>
      </c>
      <c r="G93" s="217" t="s">
        <v>529</v>
      </c>
      <c r="H93" s="218">
        <v>0.059999999999999998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3590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2929</v>
      </c>
      <c r="F94" s="216" t="s">
        <v>3591</v>
      </c>
      <c r="G94" s="217" t="s">
        <v>141</v>
      </c>
      <c r="H94" s="218">
        <v>43.5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3592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2931</v>
      </c>
      <c r="F95" s="216" t="s">
        <v>3593</v>
      </c>
      <c r="G95" s="217" t="s">
        <v>141</v>
      </c>
      <c r="H95" s="218">
        <v>43.5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3594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2935</v>
      </c>
      <c r="F96" s="216" t="s">
        <v>3595</v>
      </c>
      <c r="G96" s="217" t="s">
        <v>141</v>
      </c>
      <c r="H96" s="218">
        <v>54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3596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2938</v>
      </c>
      <c r="F97" s="216" t="s">
        <v>3597</v>
      </c>
      <c r="G97" s="217" t="s">
        <v>529</v>
      </c>
      <c r="H97" s="218">
        <v>0.56999999999999995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3598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2940</v>
      </c>
      <c r="F98" s="216" t="s">
        <v>3599</v>
      </c>
      <c r="G98" s="217" t="s">
        <v>2912</v>
      </c>
      <c r="H98" s="218">
        <v>0.029999999999999999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3600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2942</v>
      </c>
      <c r="F99" s="216" t="s">
        <v>3601</v>
      </c>
      <c r="G99" s="217" t="s">
        <v>3602</v>
      </c>
      <c r="H99" s="218">
        <v>0.14999999999999999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3603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2944</v>
      </c>
      <c r="F100" s="216" t="s">
        <v>3604</v>
      </c>
      <c r="G100" s="217" t="s">
        <v>2912</v>
      </c>
      <c r="H100" s="218">
        <v>0.029999999999999999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3605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2950</v>
      </c>
      <c r="F101" s="216" t="s">
        <v>3606</v>
      </c>
      <c r="G101" s="217" t="s">
        <v>529</v>
      </c>
      <c r="H101" s="218">
        <v>0.12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3607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2913</v>
      </c>
      <c r="F102" s="216" t="s">
        <v>3608</v>
      </c>
      <c r="G102" s="217" t="s">
        <v>529</v>
      </c>
      <c r="H102" s="218">
        <v>0.51000000000000001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3609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2915</v>
      </c>
      <c r="F103" s="216" t="s">
        <v>3610</v>
      </c>
      <c r="G103" s="217" t="s">
        <v>529</v>
      </c>
      <c r="H103" s="218">
        <v>0.089999999999999997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3611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2917</v>
      </c>
      <c r="F104" s="216" t="s">
        <v>3612</v>
      </c>
      <c r="G104" s="217" t="s">
        <v>529</v>
      </c>
      <c r="H104" s="218">
        <v>0.51000000000000001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3613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2919</v>
      </c>
      <c r="F105" s="216" t="s">
        <v>7985</v>
      </c>
      <c r="G105" s="217" t="s">
        <v>529</v>
      </c>
      <c r="H105" s="218">
        <v>0.059999999999999998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3615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2921</v>
      </c>
      <c r="F106" s="216" t="s">
        <v>3616</v>
      </c>
      <c r="G106" s="217" t="s">
        <v>529</v>
      </c>
      <c r="H106" s="218">
        <v>0.059999999999999998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3617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2923</v>
      </c>
      <c r="F107" s="216" t="s">
        <v>3618</v>
      </c>
      <c r="G107" s="217" t="s">
        <v>529</v>
      </c>
      <c r="H107" s="218">
        <v>0.029999999999999999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3619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1792</v>
      </c>
      <c r="F108" s="201" t="s">
        <v>7986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2929</v>
      </c>
      <c r="F109" s="216" t="s">
        <v>3591</v>
      </c>
      <c r="G109" s="217" t="s">
        <v>141</v>
      </c>
      <c r="H109" s="218">
        <v>54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3621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2935</v>
      </c>
      <c r="F110" s="216" t="s">
        <v>3595</v>
      </c>
      <c r="G110" s="217" t="s">
        <v>141</v>
      </c>
      <c r="H110" s="218">
        <v>54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3622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2952</v>
      </c>
      <c r="F111" s="216" t="s">
        <v>7987</v>
      </c>
      <c r="G111" s="217" t="s">
        <v>529</v>
      </c>
      <c r="H111" s="218">
        <v>0.029999999999999999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3624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2954</v>
      </c>
      <c r="F112" s="216" t="s">
        <v>7988</v>
      </c>
      <c r="G112" s="217" t="s">
        <v>529</v>
      </c>
      <c r="H112" s="218">
        <v>0.059999999999999998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3626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2956</v>
      </c>
      <c r="F113" s="216" t="s">
        <v>7989</v>
      </c>
      <c r="G113" s="217" t="s">
        <v>529</v>
      </c>
      <c r="H113" s="218">
        <v>0.089999999999999997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3628</v>
      </c>
    </row>
    <row r="114" s="2" customFormat="1" ht="16.5" customHeight="1">
      <c r="A114" s="39"/>
      <c r="B114" s="40"/>
      <c r="C114" s="214" t="s">
        <v>7</v>
      </c>
      <c r="D114" s="214" t="s">
        <v>292</v>
      </c>
      <c r="E114" s="215" t="s">
        <v>2958</v>
      </c>
      <c r="F114" s="216" t="s">
        <v>7990</v>
      </c>
      <c r="G114" s="217" t="s">
        <v>529</v>
      </c>
      <c r="H114" s="218">
        <v>0.029999999999999999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3630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2959</v>
      </c>
      <c r="F115" s="216" t="s">
        <v>7991</v>
      </c>
      <c r="G115" s="217" t="s">
        <v>529</v>
      </c>
      <c r="H115" s="218">
        <v>0.089999999999999997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3632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2960</v>
      </c>
      <c r="F116" s="216" t="s">
        <v>3633</v>
      </c>
      <c r="G116" s="217" t="s">
        <v>529</v>
      </c>
      <c r="H116" s="218">
        <v>0.059999999999999998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3634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2962</v>
      </c>
      <c r="F117" s="216" t="s">
        <v>3635</v>
      </c>
      <c r="G117" s="217" t="s">
        <v>529</v>
      </c>
      <c r="H117" s="218">
        <v>0.089999999999999997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3636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2933</v>
      </c>
      <c r="F118" s="201" t="s">
        <v>3637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2935</v>
      </c>
      <c r="F119" s="216" t="s">
        <v>3595</v>
      </c>
      <c r="G119" s="217" t="s">
        <v>141</v>
      </c>
      <c r="H119" s="218">
        <v>48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3638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2964</v>
      </c>
      <c r="F120" s="216" t="s">
        <v>3639</v>
      </c>
      <c r="G120" s="217" t="s">
        <v>529</v>
      </c>
      <c r="H120" s="218">
        <v>0.029999999999999999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3640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2966</v>
      </c>
      <c r="F121" s="216" t="s">
        <v>3641</v>
      </c>
      <c r="G121" s="217" t="s">
        <v>529</v>
      </c>
      <c r="H121" s="218">
        <v>0.56999999999999995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3642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2968</v>
      </c>
      <c r="F122" s="216" t="s">
        <v>3643</v>
      </c>
      <c r="G122" s="217" t="s">
        <v>529</v>
      </c>
      <c r="H122" s="218">
        <v>0.27000000000000002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3644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2970</v>
      </c>
      <c r="F123" s="216" t="s">
        <v>3645</v>
      </c>
      <c r="G123" s="217" t="s">
        <v>1996</v>
      </c>
      <c r="H123" s="218">
        <v>0.029999999999999999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3646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2972</v>
      </c>
      <c r="F124" s="216" t="s">
        <v>3647</v>
      </c>
      <c r="G124" s="217" t="s">
        <v>529</v>
      </c>
      <c r="H124" s="218">
        <v>0.089999999999999997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3648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2974</v>
      </c>
      <c r="F125" s="216" t="s">
        <v>3649</v>
      </c>
      <c r="G125" s="217" t="s">
        <v>529</v>
      </c>
      <c r="H125" s="218">
        <v>0.059999999999999998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3650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2976</v>
      </c>
      <c r="F126" s="216" t="s">
        <v>3651</v>
      </c>
      <c r="G126" s="217" t="s">
        <v>141</v>
      </c>
      <c r="H126" s="218">
        <v>36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3652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2978</v>
      </c>
      <c r="F127" s="216" t="s">
        <v>3653</v>
      </c>
      <c r="G127" s="217" t="s">
        <v>141</v>
      </c>
      <c r="H127" s="218">
        <v>13.5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3654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2923</v>
      </c>
      <c r="F128" s="216" t="s">
        <v>3618</v>
      </c>
      <c r="G128" s="217" t="s">
        <v>529</v>
      </c>
      <c r="H128" s="218">
        <v>0.029999999999999999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3655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2946</v>
      </c>
      <c r="F129" s="201" t="s">
        <v>3656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2935</v>
      </c>
      <c r="F130" s="216" t="s">
        <v>3595</v>
      </c>
      <c r="G130" s="217" t="s">
        <v>141</v>
      </c>
      <c r="H130" s="218">
        <v>42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3657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2982</v>
      </c>
      <c r="F131" s="216" t="s">
        <v>3658</v>
      </c>
      <c r="G131" s="217" t="s">
        <v>529</v>
      </c>
      <c r="H131" s="218">
        <v>0.029999999999999999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3659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2984</v>
      </c>
      <c r="F132" s="216" t="s">
        <v>3660</v>
      </c>
      <c r="G132" s="217" t="s">
        <v>529</v>
      </c>
      <c r="H132" s="218">
        <v>0.029999999999999999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3661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2986</v>
      </c>
      <c r="F133" s="216" t="s">
        <v>3662</v>
      </c>
      <c r="G133" s="217" t="s">
        <v>529</v>
      </c>
      <c r="H133" s="218">
        <v>0.029999999999999999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3663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2990</v>
      </c>
      <c r="F134" s="216" t="s">
        <v>3664</v>
      </c>
      <c r="G134" s="217" t="s">
        <v>529</v>
      </c>
      <c r="H134" s="218">
        <v>0.059999999999999998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3665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2992</v>
      </c>
      <c r="F135" s="216" t="s">
        <v>3666</v>
      </c>
      <c r="G135" s="217" t="s">
        <v>529</v>
      </c>
      <c r="H135" s="218">
        <v>0.059999999999999998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3667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2994</v>
      </c>
      <c r="F136" s="216" t="s">
        <v>3668</v>
      </c>
      <c r="G136" s="217" t="s">
        <v>529</v>
      </c>
      <c r="H136" s="218">
        <v>0.029999999999999999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2996</v>
      </c>
      <c r="F137" s="216" t="s">
        <v>3670</v>
      </c>
      <c r="G137" s="217" t="s">
        <v>529</v>
      </c>
      <c r="H137" s="218">
        <v>0.029999999999999999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3671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2998</v>
      </c>
      <c r="F138" s="216" t="s">
        <v>3672</v>
      </c>
      <c r="G138" s="217" t="s">
        <v>1996</v>
      </c>
      <c r="H138" s="218">
        <v>0.029999999999999999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3673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3000</v>
      </c>
      <c r="F139" s="216" t="s">
        <v>3674</v>
      </c>
      <c r="G139" s="217" t="s">
        <v>529</v>
      </c>
      <c r="H139" s="218">
        <v>0.029999999999999999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3675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3002</v>
      </c>
      <c r="F140" s="216" t="s">
        <v>7992</v>
      </c>
      <c r="G140" s="217" t="s">
        <v>529</v>
      </c>
      <c r="H140" s="218">
        <v>0.029999999999999999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3677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3004</v>
      </c>
      <c r="F141" s="216" t="s">
        <v>3678</v>
      </c>
      <c r="G141" s="217" t="s">
        <v>529</v>
      </c>
      <c r="H141" s="218">
        <v>0.20999999999999999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3679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3006</v>
      </c>
      <c r="F142" s="216" t="s">
        <v>3680</v>
      </c>
      <c r="G142" s="217" t="s">
        <v>529</v>
      </c>
      <c r="H142" s="218">
        <v>0.12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3681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3008</v>
      </c>
      <c r="F143" s="216" t="s">
        <v>3682</v>
      </c>
      <c r="G143" s="217" t="s">
        <v>529</v>
      </c>
      <c r="H143" s="218">
        <v>0.33000000000000002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3683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3010</v>
      </c>
      <c r="F144" s="216" t="s">
        <v>3684</v>
      </c>
      <c r="G144" s="217" t="s">
        <v>141</v>
      </c>
      <c r="H144" s="218">
        <v>40.5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3685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3012</v>
      </c>
      <c r="F145" s="216" t="s">
        <v>3686</v>
      </c>
      <c r="G145" s="217" t="s">
        <v>141</v>
      </c>
      <c r="H145" s="218">
        <v>3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3687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3016</v>
      </c>
      <c r="F146" s="216" t="s">
        <v>3688</v>
      </c>
      <c r="G146" s="217" t="s">
        <v>529</v>
      </c>
      <c r="H146" s="218">
        <v>0.59999999999999998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3689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3018</v>
      </c>
      <c r="F147" s="216" t="s">
        <v>3690</v>
      </c>
      <c r="G147" s="217" t="s">
        <v>529</v>
      </c>
      <c r="H147" s="218">
        <v>0.059999999999999998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3691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3020</v>
      </c>
      <c r="F148" s="216" t="s">
        <v>3692</v>
      </c>
      <c r="G148" s="217" t="s">
        <v>529</v>
      </c>
      <c r="H148" s="218">
        <v>0.059999999999999998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3693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3022</v>
      </c>
      <c r="F149" s="216" t="s">
        <v>3694</v>
      </c>
      <c r="G149" s="217" t="s">
        <v>529</v>
      </c>
      <c r="H149" s="218">
        <v>0.66000000000000003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3695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3023</v>
      </c>
      <c r="F150" s="216" t="s">
        <v>3696</v>
      </c>
      <c r="G150" s="217" t="s">
        <v>3697</v>
      </c>
      <c r="H150" s="218">
        <v>0.23999999999999999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3698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3025</v>
      </c>
      <c r="F151" s="216" t="s">
        <v>3699</v>
      </c>
      <c r="G151" s="217" t="s">
        <v>2912</v>
      </c>
      <c r="H151" s="218">
        <v>0.029999999999999999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3700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2948</v>
      </c>
      <c r="F152" s="201" t="s">
        <v>3701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2935</v>
      </c>
      <c r="F153" s="216" t="s">
        <v>3595</v>
      </c>
      <c r="G153" s="217" t="s">
        <v>141</v>
      </c>
      <c r="H153" s="218">
        <v>5.4000000000000004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3702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3027</v>
      </c>
      <c r="F154" s="216" t="s">
        <v>3703</v>
      </c>
      <c r="G154" s="217" t="s">
        <v>141</v>
      </c>
      <c r="H154" s="218">
        <v>6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3704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3029</v>
      </c>
      <c r="F155" s="216" t="s">
        <v>3705</v>
      </c>
      <c r="G155" s="217" t="s">
        <v>529</v>
      </c>
      <c r="H155" s="218">
        <v>0.59999999999999998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3706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2980</v>
      </c>
      <c r="F156" s="201" t="s">
        <v>3707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3031</v>
      </c>
      <c r="F157" s="216" t="s">
        <v>3708</v>
      </c>
      <c r="G157" s="217" t="s">
        <v>141</v>
      </c>
      <c r="H157" s="218">
        <v>2.3999999999999999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3709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3033</v>
      </c>
      <c r="F158" s="216" t="s">
        <v>3710</v>
      </c>
      <c r="G158" s="217" t="s">
        <v>141</v>
      </c>
      <c r="H158" s="218">
        <v>1.2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3711</v>
      </c>
    </row>
    <row r="159" s="2" customFormat="1" ht="16.5" customHeight="1">
      <c r="A159" s="39"/>
      <c r="B159" s="40"/>
      <c r="C159" s="214" t="s">
        <v>1969</v>
      </c>
      <c r="D159" s="214" t="s">
        <v>292</v>
      </c>
      <c r="E159" s="215" t="s">
        <v>3037</v>
      </c>
      <c r="F159" s="216" t="s">
        <v>3712</v>
      </c>
      <c r="G159" s="217" t="s">
        <v>141</v>
      </c>
      <c r="H159" s="218">
        <v>20.699999999999999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3713</v>
      </c>
    </row>
    <row r="160" s="2" customFormat="1" ht="16.5" customHeight="1">
      <c r="A160" s="39"/>
      <c r="B160" s="40"/>
      <c r="C160" s="214" t="s">
        <v>1975</v>
      </c>
      <c r="D160" s="214" t="s">
        <v>292</v>
      </c>
      <c r="E160" s="215" t="s">
        <v>3039</v>
      </c>
      <c r="F160" s="216" t="s">
        <v>3714</v>
      </c>
      <c r="G160" s="217" t="s">
        <v>529</v>
      </c>
      <c r="H160" s="218">
        <v>1.6499999999999999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3715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3041</v>
      </c>
      <c r="F161" s="216" t="s">
        <v>3716</v>
      </c>
      <c r="G161" s="217" t="s">
        <v>529</v>
      </c>
      <c r="H161" s="218">
        <v>0.059999999999999998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3717</v>
      </c>
    </row>
    <row r="162" s="2" customFormat="1" ht="16.5" customHeight="1">
      <c r="A162" s="39"/>
      <c r="B162" s="40"/>
      <c r="C162" s="214" t="s">
        <v>1984</v>
      </c>
      <c r="D162" s="214" t="s">
        <v>292</v>
      </c>
      <c r="E162" s="215" t="s">
        <v>3043</v>
      </c>
      <c r="F162" s="216" t="s">
        <v>3718</v>
      </c>
      <c r="G162" s="217" t="s">
        <v>1349</v>
      </c>
      <c r="H162" s="218">
        <v>0.45000000000000001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3719</v>
      </c>
    </row>
    <row r="163" s="2" customFormat="1" ht="16.5" customHeight="1">
      <c r="A163" s="39"/>
      <c r="B163" s="40"/>
      <c r="C163" s="214" t="s">
        <v>2218</v>
      </c>
      <c r="D163" s="214" t="s">
        <v>292</v>
      </c>
      <c r="E163" s="215" t="s">
        <v>3044</v>
      </c>
      <c r="F163" s="216" t="s">
        <v>3604</v>
      </c>
      <c r="G163" s="217" t="s">
        <v>2912</v>
      </c>
      <c r="H163" s="218">
        <v>0.029999999999999999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3720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3046</v>
      </c>
      <c r="F164" s="216" t="s">
        <v>3721</v>
      </c>
      <c r="G164" s="217" t="s">
        <v>2912</v>
      </c>
      <c r="H164" s="218">
        <v>0.029999999999999999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3722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3048</v>
      </c>
      <c r="F165" s="216" t="s">
        <v>3723</v>
      </c>
      <c r="G165" s="217" t="s">
        <v>2912</v>
      </c>
      <c r="H165" s="218">
        <v>0.029999999999999999</v>
      </c>
      <c r="I165" s="219"/>
      <c r="J165" s="220">
        <f>ROUND(I165*H165,2)</f>
        <v>0</v>
      </c>
      <c r="K165" s="216" t="s">
        <v>19</v>
      </c>
      <c r="L165" s="45"/>
      <c r="M165" s="299" t="s">
        <v>19</v>
      </c>
      <c r="N165" s="300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3724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m9GqerEFOyoraLabXTRZc3SLDBGk3v1Qtz5omC4J2YvmbPva4IGmUxGTFAqROU8sF2HtnxxkYn60fQnwbYQb1Q==" hashValue="AcFrrWewR9nKarujcm3pRkZGYG7NeyysaTUu5SzqhClXjyMcBPOi5FTWwjHYARa9f0v1ezZswTKRJsEDVjzPfw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7534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ROUND((SUM(BE99:BE232)),  2)</f>
        <v>0</v>
      </c>
      <c r="G35" s="39"/>
      <c r="H35" s="39"/>
      <c r="I35" s="159">
        <v>0.20999999999999999</v>
      </c>
      <c r="J35" s="158">
        <f>ROUND(((SUM(BE99:BE232))*I35),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ROUND((SUM(BF99:BF232)),  2)</f>
        <v>0</v>
      </c>
      <c r="G36" s="39"/>
      <c r="H36" s="39"/>
      <c r="I36" s="159">
        <v>0.14999999999999999</v>
      </c>
      <c r="J36" s="158">
        <f>ROUND(((SUM(BF99:BF232))*I36),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ROUND((SUM(BG99:BG232)),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ROUND((SUM(BH99:BH232)),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ROUND((SUM(BI99:BI232)),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Ing.arch.Lubomír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3870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3871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3872</v>
      </c>
      <c r="E67" s="184"/>
      <c r="F67" s="184"/>
      <c r="G67" s="184"/>
      <c r="H67" s="184"/>
      <c r="I67" s="184"/>
      <c r="J67" s="185">
        <f>J130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3873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3874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3875</v>
      </c>
      <c r="E70" s="184"/>
      <c r="F70" s="184"/>
      <c r="G70" s="184"/>
      <c r="H70" s="184"/>
      <c r="I70" s="184"/>
      <c r="J70" s="185">
        <f>J142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3876</v>
      </c>
      <c r="E71" s="184"/>
      <c r="F71" s="184"/>
      <c r="G71" s="184"/>
      <c r="H71" s="184"/>
      <c r="I71" s="184"/>
      <c r="J71" s="185">
        <f>J171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3877</v>
      </c>
      <c r="E72" s="179"/>
      <c r="F72" s="179"/>
      <c r="G72" s="179"/>
      <c r="H72" s="179"/>
      <c r="I72" s="179"/>
      <c r="J72" s="180">
        <f>J173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3878</v>
      </c>
      <c r="E73" s="184"/>
      <c r="F73" s="184"/>
      <c r="G73" s="184"/>
      <c r="H73" s="184"/>
      <c r="I73" s="184"/>
      <c r="J73" s="185">
        <f>J174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3879</v>
      </c>
      <c r="E74" s="184"/>
      <c r="F74" s="184"/>
      <c r="G74" s="184"/>
      <c r="H74" s="184"/>
      <c r="I74" s="184"/>
      <c r="J74" s="185">
        <f>J189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3880</v>
      </c>
      <c r="E75" s="184"/>
      <c r="F75" s="184"/>
      <c r="G75" s="184"/>
      <c r="H75" s="184"/>
      <c r="I75" s="184"/>
      <c r="J75" s="185">
        <f>J202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9" customFormat="1" ht="24.96" customHeight="1">
      <c r="A76" s="9"/>
      <c r="B76" s="176"/>
      <c r="C76" s="177"/>
      <c r="D76" s="178" t="s">
        <v>3881</v>
      </c>
      <c r="E76" s="179"/>
      <c r="F76" s="179"/>
      <c r="G76" s="179"/>
      <c r="H76" s="179"/>
      <c r="I76" s="179"/>
      <c r="J76" s="180">
        <f>J204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9" customFormat="1" ht="24.96" customHeight="1">
      <c r="A77" s="9"/>
      <c r="B77" s="176"/>
      <c r="C77" s="177"/>
      <c r="D77" s="178" t="s">
        <v>3882</v>
      </c>
      <c r="E77" s="179"/>
      <c r="F77" s="179"/>
      <c r="G77" s="179"/>
      <c r="H77" s="179"/>
      <c r="I77" s="179"/>
      <c r="J77" s="180">
        <f>J221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7718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m - MaR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 xml:space="preserve"> 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Ing.arch.Lubomír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P100+P132+P173+P204+P221</f>
        <v>0</v>
      </c>
      <c r="Q99" s="97"/>
      <c r="R99" s="195">
        <f>R100+R132+R173+R204+R221</f>
        <v>0</v>
      </c>
      <c r="S99" s="97"/>
      <c r="T99" s="196">
        <f>T100+T132+T173+T204+T221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BK100+BK132+BK173+BK204+BK221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2907</v>
      </c>
      <c r="F100" s="201" t="s">
        <v>3883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P101+P110+P130</f>
        <v>0</v>
      </c>
      <c r="Q100" s="206"/>
      <c r="R100" s="207">
        <f>R101+R110+R130</f>
        <v>0</v>
      </c>
      <c r="S100" s="206"/>
      <c r="T100" s="208">
        <f>T101+T110+T130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BK101+BK110+BK130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1792</v>
      </c>
      <c r="F101" s="212" t="s">
        <v>3884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SUM(P102:P109)</f>
        <v>0</v>
      </c>
      <c r="Q101" s="206"/>
      <c r="R101" s="207">
        <f>SUM(R102:R109)</f>
        <v>0</v>
      </c>
      <c r="S101" s="206"/>
      <c r="T101" s="208">
        <f>SUM(T102:T109)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SUM(BK102:BK109)</f>
        <v>0</v>
      </c>
    </row>
    <row r="102" s="2" customFormat="1" ht="24.15" customHeight="1">
      <c r="A102" s="39"/>
      <c r="B102" s="40"/>
      <c r="C102" s="214" t="s">
        <v>74</v>
      </c>
      <c r="D102" s="214" t="s">
        <v>292</v>
      </c>
      <c r="E102" s="215" t="s">
        <v>3885</v>
      </c>
      <c r="F102" s="216" t="s">
        <v>3886</v>
      </c>
      <c r="G102" s="217" t="s">
        <v>529</v>
      </c>
      <c r="H102" s="218">
        <v>0.025999999999999999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83</v>
      </c>
    </row>
    <row r="103" s="2" customFormat="1" ht="37.8" customHeight="1">
      <c r="A103" s="39"/>
      <c r="B103" s="40"/>
      <c r="C103" s="214" t="s">
        <v>74</v>
      </c>
      <c r="D103" s="214" t="s">
        <v>292</v>
      </c>
      <c r="E103" s="215" t="s">
        <v>3887</v>
      </c>
      <c r="F103" s="216" t="s">
        <v>3888</v>
      </c>
      <c r="G103" s="217" t="s">
        <v>529</v>
      </c>
      <c r="H103" s="218">
        <v>0.025999999999999999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297</v>
      </c>
    </row>
    <row r="104" s="2" customFormat="1" ht="24.15" customHeight="1">
      <c r="A104" s="39"/>
      <c r="B104" s="40"/>
      <c r="C104" s="214" t="s">
        <v>74</v>
      </c>
      <c r="D104" s="214" t="s">
        <v>292</v>
      </c>
      <c r="E104" s="215" t="s">
        <v>3889</v>
      </c>
      <c r="F104" s="216" t="s">
        <v>3890</v>
      </c>
      <c r="G104" s="217" t="s">
        <v>529</v>
      </c>
      <c r="H104" s="218">
        <v>0.051999999999999998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473</v>
      </c>
    </row>
    <row r="105" s="2" customFormat="1" ht="33" customHeight="1">
      <c r="A105" s="39"/>
      <c r="B105" s="40"/>
      <c r="C105" s="214" t="s">
        <v>74</v>
      </c>
      <c r="D105" s="214" t="s">
        <v>292</v>
      </c>
      <c r="E105" s="215" t="s">
        <v>3891</v>
      </c>
      <c r="F105" s="216" t="s">
        <v>3892</v>
      </c>
      <c r="G105" s="217" t="s">
        <v>529</v>
      </c>
      <c r="H105" s="218">
        <v>0.025999999999999999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360</v>
      </c>
    </row>
    <row r="106" s="2" customFormat="1" ht="24.15" customHeight="1">
      <c r="A106" s="39"/>
      <c r="B106" s="40"/>
      <c r="C106" s="214" t="s">
        <v>74</v>
      </c>
      <c r="D106" s="214" t="s">
        <v>292</v>
      </c>
      <c r="E106" s="215" t="s">
        <v>3893</v>
      </c>
      <c r="F106" s="216" t="s">
        <v>3894</v>
      </c>
      <c r="G106" s="217" t="s">
        <v>529</v>
      </c>
      <c r="H106" s="218">
        <v>0.051999999999999998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569</v>
      </c>
    </row>
    <row r="107" s="2" customFormat="1" ht="24.15" customHeight="1">
      <c r="A107" s="39"/>
      <c r="B107" s="40"/>
      <c r="C107" s="214" t="s">
        <v>74</v>
      </c>
      <c r="D107" s="214" t="s">
        <v>292</v>
      </c>
      <c r="E107" s="215" t="s">
        <v>3895</v>
      </c>
      <c r="F107" s="216" t="s">
        <v>3896</v>
      </c>
      <c r="G107" s="217" t="s">
        <v>529</v>
      </c>
      <c r="H107" s="218">
        <v>0.025999999999999999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606</v>
      </c>
    </row>
    <row r="108" s="2" customFormat="1" ht="24.15" customHeight="1">
      <c r="A108" s="39"/>
      <c r="B108" s="40"/>
      <c r="C108" s="214" t="s">
        <v>74</v>
      </c>
      <c r="D108" s="214" t="s">
        <v>292</v>
      </c>
      <c r="E108" s="215" t="s">
        <v>3897</v>
      </c>
      <c r="F108" s="216" t="s">
        <v>3898</v>
      </c>
      <c r="G108" s="217" t="s">
        <v>529</v>
      </c>
      <c r="H108" s="218">
        <v>0.025999999999999999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644</v>
      </c>
    </row>
    <row r="109" s="2" customFormat="1" ht="16.5" customHeight="1">
      <c r="A109" s="39"/>
      <c r="B109" s="40"/>
      <c r="C109" s="214" t="s">
        <v>74</v>
      </c>
      <c r="D109" s="214" t="s">
        <v>292</v>
      </c>
      <c r="E109" s="215" t="s">
        <v>3899</v>
      </c>
      <c r="F109" s="216" t="s">
        <v>3900</v>
      </c>
      <c r="G109" s="217" t="s">
        <v>529</v>
      </c>
      <c r="H109" s="218">
        <v>1.5860000000000001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573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2933</v>
      </c>
      <c r="F110" s="212" t="s">
        <v>3901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SUM(BK111:BK129)</f>
        <v>0</v>
      </c>
    </row>
    <row r="111" s="2" customFormat="1" ht="16.5" customHeight="1">
      <c r="A111" s="39"/>
      <c r="B111" s="40"/>
      <c r="C111" s="214" t="s">
        <v>74</v>
      </c>
      <c r="D111" s="214" t="s">
        <v>292</v>
      </c>
      <c r="E111" s="215" t="s">
        <v>3902</v>
      </c>
      <c r="F111" s="216" t="s">
        <v>3903</v>
      </c>
      <c r="G111" s="217" t="s">
        <v>529</v>
      </c>
      <c r="H111" s="218">
        <v>0.025999999999999999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531</v>
      </c>
    </row>
    <row r="112" s="2" customFormat="1" ht="16.5" customHeight="1">
      <c r="A112" s="39"/>
      <c r="B112" s="40"/>
      <c r="C112" s="214" t="s">
        <v>74</v>
      </c>
      <c r="D112" s="214" t="s">
        <v>292</v>
      </c>
      <c r="E112" s="215" t="s">
        <v>3902</v>
      </c>
      <c r="F112" s="216" t="s">
        <v>3903</v>
      </c>
      <c r="G112" s="217" t="s">
        <v>529</v>
      </c>
      <c r="H112" s="218">
        <v>0.025999999999999999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448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3902</v>
      </c>
      <c r="F113" s="216" t="s">
        <v>3903</v>
      </c>
      <c r="G113" s="217" t="s">
        <v>529</v>
      </c>
      <c r="H113" s="218">
        <v>0.025999999999999999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388</v>
      </c>
    </row>
    <row r="114" s="2" customFormat="1" ht="16.5" customHeight="1">
      <c r="A114" s="39"/>
      <c r="B114" s="40"/>
      <c r="C114" s="214" t="s">
        <v>74</v>
      </c>
      <c r="D114" s="214" t="s">
        <v>292</v>
      </c>
      <c r="E114" s="215" t="s">
        <v>3902</v>
      </c>
      <c r="F114" s="216" t="s">
        <v>3903</v>
      </c>
      <c r="G114" s="217" t="s">
        <v>529</v>
      </c>
      <c r="H114" s="218">
        <v>0.025999999999999999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400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3904</v>
      </c>
      <c r="F115" s="216" t="s">
        <v>3905</v>
      </c>
      <c r="G115" s="217" t="s">
        <v>529</v>
      </c>
      <c r="H115" s="218">
        <v>0.025999999999999999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585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3904</v>
      </c>
      <c r="F116" s="216" t="s">
        <v>3905</v>
      </c>
      <c r="G116" s="217" t="s">
        <v>529</v>
      </c>
      <c r="H116" s="218">
        <v>0.025999999999999999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356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3906</v>
      </c>
      <c r="F117" s="216" t="s">
        <v>3907</v>
      </c>
      <c r="G117" s="217" t="s">
        <v>529</v>
      </c>
      <c r="H117" s="218">
        <v>0.025999999999999999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370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3906</v>
      </c>
      <c r="F118" s="216" t="s">
        <v>3907</v>
      </c>
      <c r="G118" s="217" t="s">
        <v>529</v>
      </c>
      <c r="H118" s="218">
        <v>0.025999999999999999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382</v>
      </c>
    </row>
    <row r="119" s="2" customFormat="1" ht="16.5" customHeight="1">
      <c r="A119" s="39"/>
      <c r="B119" s="40"/>
      <c r="C119" s="214" t="s">
        <v>74</v>
      </c>
      <c r="D119" s="214" t="s">
        <v>292</v>
      </c>
      <c r="E119" s="215" t="s">
        <v>3906</v>
      </c>
      <c r="F119" s="216" t="s">
        <v>3907</v>
      </c>
      <c r="G119" s="217" t="s">
        <v>529</v>
      </c>
      <c r="H119" s="218">
        <v>0.025999999999999999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485</v>
      </c>
    </row>
    <row r="120" s="2" customFormat="1" ht="16.5" customHeight="1">
      <c r="A120" s="39"/>
      <c r="B120" s="40"/>
      <c r="C120" s="214" t="s">
        <v>74</v>
      </c>
      <c r="D120" s="214" t="s">
        <v>292</v>
      </c>
      <c r="E120" s="215" t="s">
        <v>3908</v>
      </c>
      <c r="F120" s="216" t="s">
        <v>3909</v>
      </c>
      <c r="G120" s="217" t="s">
        <v>529</v>
      </c>
      <c r="H120" s="218">
        <v>0.025999999999999999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808</v>
      </c>
    </row>
    <row r="121" s="2" customFormat="1" ht="16.5" customHeight="1">
      <c r="A121" s="39"/>
      <c r="B121" s="40"/>
      <c r="C121" s="214" t="s">
        <v>74</v>
      </c>
      <c r="D121" s="214" t="s">
        <v>292</v>
      </c>
      <c r="E121" s="215" t="s">
        <v>3908</v>
      </c>
      <c r="F121" s="216" t="s">
        <v>3909</v>
      </c>
      <c r="G121" s="217" t="s">
        <v>529</v>
      </c>
      <c r="H121" s="218">
        <v>0.025999999999999999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514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3910</v>
      </c>
      <c r="F122" s="216" t="s">
        <v>3911</v>
      </c>
      <c r="G122" s="217" t="s">
        <v>529</v>
      </c>
      <c r="H122" s="218">
        <v>0.025999999999999999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454</v>
      </c>
    </row>
    <row r="123" s="2" customFormat="1" ht="16.5" customHeight="1">
      <c r="A123" s="39"/>
      <c r="B123" s="40"/>
      <c r="C123" s="214" t="s">
        <v>74</v>
      </c>
      <c r="D123" s="214" t="s">
        <v>292</v>
      </c>
      <c r="E123" s="215" t="s">
        <v>3912</v>
      </c>
      <c r="F123" s="216" t="s">
        <v>3913</v>
      </c>
      <c r="G123" s="217" t="s">
        <v>529</v>
      </c>
      <c r="H123" s="218">
        <v>0.025999999999999999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406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3914</v>
      </c>
      <c r="F124" s="216" t="s">
        <v>3915</v>
      </c>
      <c r="G124" s="217" t="s">
        <v>529</v>
      </c>
      <c r="H124" s="218">
        <v>0.025999999999999999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560</v>
      </c>
    </row>
    <row r="125" s="2" customFormat="1" ht="24.15" customHeight="1">
      <c r="A125" s="39"/>
      <c r="B125" s="40"/>
      <c r="C125" s="214" t="s">
        <v>74</v>
      </c>
      <c r="D125" s="214" t="s">
        <v>292</v>
      </c>
      <c r="E125" s="215" t="s">
        <v>3916</v>
      </c>
      <c r="F125" s="216" t="s">
        <v>3917</v>
      </c>
      <c r="G125" s="217" t="s">
        <v>529</v>
      </c>
      <c r="H125" s="218">
        <v>0.025999999999999999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537</v>
      </c>
    </row>
    <row r="126" s="2" customFormat="1" ht="24.15" customHeight="1">
      <c r="A126" s="39"/>
      <c r="B126" s="40"/>
      <c r="C126" s="214" t="s">
        <v>74</v>
      </c>
      <c r="D126" s="214" t="s">
        <v>292</v>
      </c>
      <c r="E126" s="215" t="s">
        <v>3918</v>
      </c>
      <c r="F126" s="216" t="s">
        <v>3919</v>
      </c>
      <c r="G126" s="217" t="s">
        <v>529</v>
      </c>
      <c r="H126" s="218">
        <v>0.078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547</v>
      </c>
    </row>
    <row r="127" s="2" customFormat="1" ht="24.15" customHeight="1">
      <c r="A127" s="39"/>
      <c r="B127" s="40"/>
      <c r="C127" s="214" t="s">
        <v>74</v>
      </c>
      <c r="D127" s="214" t="s">
        <v>292</v>
      </c>
      <c r="E127" s="215" t="s">
        <v>3920</v>
      </c>
      <c r="F127" s="216" t="s">
        <v>3921</v>
      </c>
      <c r="G127" s="217" t="s">
        <v>529</v>
      </c>
      <c r="H127" s="218">
        <v>0.20799999999999999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592</v>
      </c>
    </row>
    <row r="128" s="2" customFormat="1" ht="24.15" customHeight="1">
      <c r="A128" s="39"/>
      <c r="B128" s="40"/>
      <c r="C128" s="214" t="s">
        <v>74</v>
      </c>
      <c r="D128" s="214" t="s">
        <v>292</v>
      </c>
      <c r="E128" s="215" t="s">
        <v>3922</v>
      </c>
      <c r="F128" s="216" t="s">
        <v>3923</v>
      </c>
      <c r="G128" s="217" t="s">
        <v>529</v>
      </c>
      <c r="H128" s="218">
        <v>0.13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327</v>
      </c>
    </row>
    <row r="129" s="2" customFormat="1" ht="24.15" customHeight="1">
      <c r="A129" s="39"/>
      <c r="B129" s="40"/>
      <c r="C129" s="214" t="s">
        <v>74</v>
      </c>
      <c r="D129" s="214" t="s">
        <v>292</v>
      </c>
      <c r="E129" s="215" t="s">
        <v>3924</v>
      </c>
      <c r="F129" s="216" t="s">
        <v>3925</v>
      </c>
      <c r="G129" s="217" t="s">
        <v>529</v>
      </c>
      <c r="H129" s="218">
        <v>0.025999999999999999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961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2946</v>
      </c>
      <c r="F130" s="212" t="s">
        <v>3926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P131</f>
        <v>0</v>
      </c>
      <c r="Q130" s="206"/>
      <c r="R130" s="207">
        <f>R131</f>
        <v>0</v>
      </c>
      <c r="S130" s="206"/>
      <c r="T130" s="208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81</v>
      </c>
      <c r="AY130" s="209" t="s">
        <v>289</v>
      </c>
      <c r="BK130" s="211">
        <f>BK131</f>
        <v>0</v>
      </c>
    </row>
    <row r="131" s="2" customFormat="1" ht="90" customHeight="1">
      <c r="A131" s="39"/>
      <c r="B131" s="40"/>
      <c r="C131" s="214" t="s">
        <v>74</v>
      </c>
      <c r="D131" s="214" t="s">
        <v>292</v>
      </c>
      <c r="E131" s="215" t="s">
        <v>3927</v>
      </c>
      <c r="F131" s="216" t="s">
        <v>3928</v>
      </c>
      <c r="G131" s="217" t="s">
        <v>529</v>
      </c>
      <c r="H131" s="218">
        <v>0.025999999999999999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314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2948</v>
      </c>
      <c r="F132" s="201" t="s">
        <v>3929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P133+P142+P171</f>
        <v>0</v>
      </c>
      <c r="Q132" s="206"/>
      <c r="R132" s="207">
        <f>R133+R142+R171</f>
        <v>0</v>
      </c>
      <c r="S132" s="206"/>
      <c r="T132" s="208">
        <f>T133+T142+T171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74</v>
      </c>
      <c r="AY132" s="209" t="s">
        <v>289</v>
      </c>
      <c r="BK132" s="211">
        <f>BK133+BK142+BK171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2980</v>
      </c>
      <c r="F133" s="212" t="s">
        <v>3930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SUM(P134:P141)</f>
        <v>0</v>
      </c>
      <c r="Q133" s="206"/>
      <c r="R133" s="207">
        <f>SUM(R134:R141)</f>
        <v>0</v>
      </c>
      <c r="S133" s="206"/>
      <c r="T133" s="208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SUM(BK134:BK141)</f>
        <v>0</v>
      </c>
    </row>
    <row r="134" s="2" customFormat="1" ht="24.15" customHeight="1">
      <c r="A134" s="39"/>
      <c r="B134" s="40"/>
      <c r="C134" s="214" t="s">
        <v>74</v>
      </c>
      <c r="D134" s="214" t="s">
        <v>292</v>
      </c>
      <c r="E134" s="215" t="s">
        <v>3885</v>
      </c>
      <c r="F134" s="216" t="s">
        <v>3886</v>
      </c>
      <c r="G134" s="217" t="s">
        <v>529</v>
      </c>
      <c r="H134" s="218">
        <v>0.025999999999999999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344</v>
      </c>
    </row>
    <row r="135" s="2" customFormat="1" ht="37.8" customHeight="1">
      <c r="A135" s="39"/>
      <c r="B135" s="40"/>
      <c r="C135" s="214" t="s">
        <v>74</v>
      </c>
      <c r="D135" s="214" t="s">
        <v>292</v>
      </c>
      <c r="E135" s="215" t="s">
        <v>3887</v>
      </c>
      <c r="F135" s="216" t="s">
        <v>3888</v>
      </c>
      <c r="G135" s="217" t="s">
        <v>529</v>
      </c>
      <c r="H135" s="218">
        <v>0.025999999999999999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333</v>
      </c>
    </row>
    <row r="136" s="2" customFormat="1" ht="24.15" customHeight="1">
      <c r="A136" s="39"/>
      <c r="B136" s="40"/>
      <c r="C136" s="214" t="s">
        <v>74</v>
      </c>
      <c r="D136" s="214" t="s">
        <v>292</v>
      </c>
      <c r="E136" s="215" t="s">
        <v>3889</v>
      </c>
      <c r="F136" s="216" t="s">
        <v>3890</v>
      </c>
      <c r="G136" s="217" t="s">
        <v>529</v>
      </c>
      <c r="H136" s="218">
        <v>0.104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915</v>
      </c>
    </row>
    <row r="137" s="2" customFormat="1" ht="33" customHeight="1">
      <c r="A137" s="39"/>
      <c r="B137" s="40"/>
      <c r="C137" s="214" t="s">
        <v>74</v>
      </c>
      <c r="D137" s="214" t="s">
        <v>292</v>
      </c>
      <c r="E137" s="215" t="s">
        <v>3891</v>
      </c>
      <c r="F137" s="216" t="s">
        <v>3892</v>
      </c>
      <c r="G137" s="217" t="s">
        <v>529</v>
      </c>
      <c r="H137" s="218">
        <v>0.051999999999999998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1969</v>
      </c>
    </row>
    <row r="138" s="2" customFormat="1" ht="24.15" customHeight="1">
      <c r="A138" s="39"/>
      <c r="B138" s="40"/>
      <c r="C138" s="214" t="s">
        <v>74</v>
      </c>
      <c r="D138" s="214" t="s">
        <v>292</v>
      </c>
      <c r="E138" s="215" t="s">
        <v>3893</v>
      </c>
      <c r="F138" s="216" t="s">
        <v>3894</v>
      </c>
      <c r="G138" s="217" t="s">
        <v>529</v>
      </c>
      <c r="H138" s="218">
        <v>0.078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894</v>
      </c>
    </row>
    <row r="139" s="2" customFormat="1" ht="24.15" customHeight="1">
      <c r="A139" s="39"/>
      <c r="B139" s="40"/>
      <c r="C139" s="214" t="s">
        <v>74</v>
      </c>
      <c r="D139" s="214" t="s">
        <v>292</v>
      </c>
      <c r="E139" s="215" t="s">
        <v>3895</v>
      </c>
      <c r="F139" s="216" t="s">
        <v>3896</v>
      </c>
      <c r="G139" s="217" t="s">
        <v>529</v>
      </c>
      <c r="H139" s="218">
        <v>0.025999999999999999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2218</v>
      </c>
    </row>
    <row r="140" s="2" customFormat="1" ht="24.15" customHeight="1">
      <c r="A140" s="39"/>
      <c r="B140" s="40"/>
      <c r="C140" s="214" t="s">
        <v>74</v>
      </c>
      <c r="D140" s="214" t="s">
        <v>292</v>
      </c>
      <c r="E140" s="215" t="s">
        <v>3897</v>
      </c>
      <c r="F140" s="216" t="s">
        <v>3898</v>
      </c>
      <c r="G140" s="217" t="s">
        <v>529</v>
      </c>
      <c r="H140" s="218">
        <v>0.025999999999999999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1120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3931</v>
      </c>
      <c r="F141" s="216" t="s">
        <v>3900</v>
      </c>
      <c r="G141" s="217" t="s">
        <v>529</v>
      </c>
      <c r="H141" s="218">
        <v>2.7559999999999998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1178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2988</v>
      </c>
      <c r="F142" s="212" t="s">
        <v>3932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SUM(P143:P170)</f>
        <v>0</v>
      </c>
      <c r="Q142" s="206"/>
      <c r="R142" s="207">
        <f>SUM(R143:R170)</f>
        <v>0</v>
      </c>
      <c r="S142" s="206"/>
      <c r="T142" s="208">
        <f>SUM(T143:T170)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SUM(BK143:BK170)</f>
        <v>0</v>
      </c>
    </row>
    <row r="143" s="2" customFormat="1" ht="16.5" customHeight="1">
      <c r="A143" s="39"/>
      <c r="B143" s="40"/>
      <c r="C143" s="214" t="s">
        <v>74</v>
      </c>
      <c r="D143" s="214" t="s">
        <v>292</v>
      </c>
      <c r="E143" s="215" t="s">
        <v>3902</v>
      </c>
      <c r="F143" s="216" t="s">
        <v>3903</v>
      </c>
      <c r="G143" s="217" t="s">
        <v>529</v>
      </c>
      <c r="H143" s="218">
        <v>0.025999999999999999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1203</v>
      </c>
    </row>
    <row r="144" s="2" customFormat="1" ht="16.5" customHeight="1">
      <c r="A144" s="39"/>
      <c r="B144" s="40"/>
      <c r="C144" s="214" t="s">
        <v>74</v>
      </c>
      <c r="D144" s="214" t="s">
        <v>292</v>
      </c>
      <c r="E144" s="215" t="s">
        <v>3902</v>
      </c>
      <c r="F144" s="216" t="s">
        <v>3903</v>
      </c>
      <c r="G144" s="217" t="s">
        <v>529</v>
      </c>
      <c r="H144" s="218">
        <v>0.025999999999999999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1050</v>
      </c>
    </row>
    <row r="145" s="2" customFormat="1" ht="16.5" customHeight="1">
      <c r="A145" s="39"/>
      <c r="B145" s="40"/>
      <c r="C145" s="214" t="s">
        <v>74</v>
      </c>
      <c r="D145" s="214" t="s">
        <v>292</v>
      </c>
      <c r="E145" s="215" t="s">
        <v>3902</v>
      </c>
      <c r="F145" s="216" t="s">
        <v>3903</v>
      </c>
      <c r="G145" s="217" t="s">
        <v>529</v>
      </c>
      <c r="H145" s="218">
        <v>0.025999999999999999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1057</v>
      </c>
    </row>
    <row r="146" s="2" customFormat="1" ht="16.5" customHeight="1">
      <c r="A146" s="39"/>
      <c r="B146" s="40"/>
      <c r="C146" s="214" t="s">
        <v>74</v>
      </c>
      <c r="D146" s="214" t="s">
        <v>292</v>
      </c>
      <c r="E146" s="215" t="s">
        <v>3902</v>
      </c>
      <c r="F146" s="216" t="s">
        <v>3903</v>
      </c>
      <c r="G146" s="217" t="s">
        <v>529</v>
      </c>
      <c r="H146" s="218">
        <v>0.025999999999999999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928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3902</v>
      </c>
      <c r="F147" s="216" t="s">
        <v>3903</v>
      </c>
      <c r="G147" s="217" t="s">
        <v>529</v>
      </c>
      <c r="H147" s="218">
        <v>0.025999999999999999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2261</v>
      </c>
    </row>
    <row r="148" s="2" customFormat="1" ht="16.5" customHeight="1">
      <c r="A148" s="39"/>
      <c r="B148" s="40"/>
      <c r="C148" s="214" t="s">
        <v>74</v>
      </c>
      <c r="D148" s="214" t="s">
        <v>292</v>
      </c>
      <c r="E148" s="215" t="s">
        <v>3902</v>
      </c>
      <c r="F148" s="216" t="s">
        <v>3903</v>
      </c>
      <c r="G148" s="217" t="s">
        <v>529</v>
      </c>
      <c r="H148" s="218">
        <v>0.025999999999999999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841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3902</v>
      </c>
      <c r="F149" s="216" t="s">
        <v>3903</v>
      </c>
      <c r="G149" s="217" t="s">
        <v>529</v>
      </c>
      <c r="H149" s="218">
        <v>0.025999999999999999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1075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3902</v>
      </c>
      <c r="F150" s="216" t="s">
        <v>3903</v>
      </c>
      <c r="G150" s="217" t="s">
        <v>529</v>
      </c>
      <c r="H150" s="218">
        <v>0.025999999999999999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860</v>
      </c>
    </row>
    <row r="151" s="2" customFormat="1" ht="16.5" customHeight="1">
      <c r="A151" s="39"/>
      <c r="B151" s="40"/>
      <c r="C151" s="214" t="s">
        <v>74</v>
      </c>
      <c r="D151" s="214" t="s">
        <v>292</v>
      </c>
      <c r="E151" s="215" t="s">
        <v>3906</v>
      </c>
      <c r="F151" s="216" t="s">
        <v>3907</v>
      </c>
      <c r="G151" s="217" t="s">
        <v>529</v>
      </c>
      <c r="H151" s="218">
        <v>0.025999999999999999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2556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3906</v>
      </c>
      <c r="F152" s="216" t="s">
        <v>3907</v>
      </c>
      <c r="G152" s="217" t="s">
        <v>529</v>
      </c>
      <c r="H152" s="218">
        <v>0.025999999999999999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2410</v>
      </c>
    </row>
    <row r="153" s="2" customFormat="1" ht="16.5" customHeight="1">
      <c r="A153" s="39"/>
      <c r="B153" s="40"/>
      <c r="C153" s="214" t="s">
        <v>74</v>
      </c>
      <c r="D153" s="214" t="s">
        <v>292</v>
      </c>
      <c r="E153" s="215" t="s">
        <v>3906</v>
      </c>
      <c r="F153" s="216" t="s">
        <v>3907</v>
      </c>
      <c r="G153" s="217" t="s">
        <v>529</v>
      </c>
      <c r="H153" s="218">
        <v>0.025999999999999999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2417</v>
      </c>
    </row>
    <row r="154" s="2" customFormat="1" ht="16.5" customHeight="1">
      <c r="A154" s="39"/>
      <c r="B154" s="40"/>
      <c r="C154" s="214" t="s">
        <v>74</v>
      </c>
      <c r="D154" s="214" t="s">
        <v>292</v>
      </c>
      <c r="E154" s="215" t="s">
        <v>3908</v>
      </c>
      <c r="F154" s="216" t="s">
        <v>3909</v>
      </c>
      <c r="G154" s="217" t="s">
        <v>529</v>
      </c>
      <c r="H154" s="218">
        <v>0.025999999999999999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1213</v>
      </c>
    </row>
    <row r="155" s="2" customFormat="1" ht="16.5" customHeight="1">
      <c r="A155" s="39"/>
      <c r="B155" s="40"/>
      <c r="C155" s="214" t="s">
        <v>74</v>
      </c>
      <c r="D155" s="214" t="s">
        <v>292</v>
      </c>
      <c r="E155" s="215" t="s">
        <v>3908</v>
      </c>
      <c r="F155" s="216" t="s">
        <v>3909</v>
      </c>
      <c r="G155" s="217" t="s">
        <v>529</v>
      </c>
      <c r="H155" s="218">
        <v>0.025999999999999999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1000</v>
      </c>
    </row>
    <row r="156" s="2" customFormat="1" ht="21.75" customHeight="1">
      <c r="A156" s="39"/>
      <c r="B156" s="40"/>
      <c r="C156" s="214" t="s">
        <v>74</v>
      </c>
      <c r="D156" s="214" t="s">
        <v>292</v>
      </c>
      <c r="E156" s="215" t="s">
        <v>3910</v>
      </c>
      <c r="F156" s="216" t="s">
        <v>3911</v>
      </c>
      <c r="G156" s="217" t="s">
        <v>529</v>
      </c>
      <c r="H156" s="218">
        <v>0.025999999999999999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1011</v>
      </c>
    </row>
    <row r="157" s="2" customFormat="1" ht="16.5" customHeight="1">
      <c r="A157" s="39"/>
      <c r="B157" s="40"/>
      <c r="C157" s="214" t="s">
        <v>74</v>
      </c>
      <c r="D157" s="214" t="s">
        <v>292</v>
      </c>
      <c r="E157" s="215" t="s">
        <v>3906</v>
      </c>
      <c r="F157" s="216" t="s">
        <v>3907</v>
      </c>
      <c r="G157" s="217" t="s">
        <v>529</v>
      </c>
      <c r="H157" s="218">
        <v>0.025999999999999999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1024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3906</v>
      </c>
      <c r="F158" s="216" t="s">
        <v>3907</v>
      </c>
      <c r="G158" s="217" t="s">
        <v>529</v>
      </c>
      <c r="H158" s="218">
        <v>0.025999999999999999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1068</v>
      </c>
    </row>
    <row r="159" s="2" customFormat="1" ht="16.5" customHeight="1">
      <c r="A159" s="39"/>
      <c r="B159" s="40"/>
      <c r="C159" s="214" t="s">
        <v>74</v>
      </c>
      <c r="D159" s="214" t="s">
        <v>292</v>
      </c>
      <c r="E159" s="215" t="s">
        <v>3906</v>
      </c>
      <c r="F159" s="216" t="s">
        <v>3907</v>
      </c>
      <c r="G159" s="217" t="s">
        <v>529</v>
      </c>
      <c r="H159" s="218">
        <v>0.025999999999999999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995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3908</v>
      </c>
      <c r="F160" s="216" t="s">
        <v>3909</v>
      </c>
      <c r="G160" s="217" t="s">
        <v>529</v>
      </c>
      <c r="H160" s="218">
        <v>0.025999999999999999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1236</v>
      </c>
    </row>
    <row r="161" s="2" customFormat="1" ht="16.5" customHeight="1">
      <c r="A161" s="39"/>
      <c r="B161" s="40"/>
      <c r="C161" s="214" t="s">
        <v>74</v>
      </c>
      <c r="D161" s="214" t="s">
        <v>292</v>
      </c>
      <c r="E161" s="215" t="s">
        <v>3908</v>
      </c>
      <c r="F161" s="216" t="s">
        <v>3909</v>
      </c>
      <c r="G161" s="217" t="s">
        <v>529</v>
      </c>
      <c r="H161" s="218">
        <v>0.025999999999999999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1241</v>
      </c>
    </row>
    <row r="162" s="2" customFormat="1" ht="21.75" customHeight="1">
      <c r="A162" s="39"/>
      <c r="B162" s="40"/>
      <c r="C162" s="214" t="s">
        <v>74</v>
      </c>
      <c r="D162" s="214" t="s">
        <v>292</v>
      </c>
      <c r="E162" s="215" t="s">
        <v>3910</v>
      </c>
      <c r="F162" s="216" t="s">
        <v>3911</v>
      </c>
      <c r="G162" s="217" t="s">
        <v>529</v>
      </c>
      <c r="H162" s="218">
        <v>0.025999999999999999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1264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3914</v>
      </c>
      <c r="F163" s="216" t="s">
        <v>3915</v>
      </c>
      <c r="G163" s="217" t="s">
        <v>529</v>
      </c>
      <c r="H163" s="218">
        <v>0.025999999999999999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1251</v>
      </c>
    </row>
    <row r="164" s="2" customFormat="1" ht="24.15" customHeight="1">
      <c r="A164" s="39"/>
      <c r="B164" s="40"/>
      <c r="C164" s="214" t="s">
        <v>74</v>
      </c>
      <c r="D164" s="214" t="s">
        <v>292</v>
      </c>
      <c r="E164" s="215" t="s">
        <v>3916</v>
      </c>
      <c r="F164" s="216" t="s">
        <v>3917</v>
      </c>
      <c r="G164" s="217" t="s">
        <v>529</v>
      </c>
      <c r="H164" s="218">
        <v>0.051999999999999998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1281</v>
      </c>
    </row>
    <row r="165" s="2" customFormat="1" ht="24.15" customHeight="1">
      <c r="A165" s="39"/>
      <c r="B165" s="40"/>
      <c r="C165" s="214" t="s">
        <v>74</v>
      </c>
      <c r="D165" s="214" t="s">
        <v>292</v>
      </c>
      <c r="E165" s="215" t="s">
        <v>3916</v>
      </c>
      <c r="F165" s="216" t="s">
        <v>3917</v>
      </c>
      <c r="G165" s="217" t="s">
        <v>529</v>
      </c>
      <c r="H165" s="218">
        <v>0.025999999999999999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1223</v>
      </c>
    </row>
    <row r="166" s="2" customFormat="1" ht="24.15" customHeight="1">
      <c r="A166" s="39"/>
      <c r="B166" s="40"/>
      <c r="C166" s="214" t="s">
        <v>74</v>
      </c>
      <c r="D166" s="214" t="s">
        <v>292</v>
      </c>
      <c r="E166" s="215" t="s">
        <v>3933</v>
      </c>
      <c r="F166" s="216" t="s">
        <v>3917</v>
      </c>
      <c r="G166" s="217" t="s">
        <v>529</v>
      </c>
      <c r="H166" s="218">
        <v>0.156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1305</v>
      </c>
    </row>
    <row r="167" s="2" customFormat="1" ht="16.5" customHeight="1">
      <c r="A167" s="39"/>
      <c r="B167" s="40"/>
      <c r="C167" s="214" t="s">
        <v>74</v>
      </c>
      <c r="D167" s="214" t="s">
        <v>292</v>
      </c>
      <c r="E167" s="215" t="s">
        <v>3914</v>
      </c>
      <c r="F167" s="216" t="s">
        <v>3915</v>
      </c>
      <c r="G167" s="217" t="s">
        <v>529</v>
      </c>
      <c r="H167" s="218">
        <v>0.025999999999999999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1315</v>
      </c>
    </row>
    <row r="168" s="2" customFormat="1" ht="24.15" customHeight="1">
      <c r="A168" s="39"/>
      <c r="B168" s="40"/>
      <c r="C168" s="214" t="s">
        <v>74</v>
      </c>
      <c r="D168" s="214" t="s">
        <v>292</v>
      </c>
      <c r="E168" s="215" t="s">
        <v>3916</v>
      </c>
      <c r="F168" s="216" t="s">
        <v>3917</v>
      </c>
      <c r="G168" s="217" t="s">
        <v>529</v>
      </c>
      <c r="H168" s="218">
        <v>0.025999999999999999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1339</v>
      </c>
    </row>
    <row r="169" s="2" customFormat="1" ht="24.15" customHeight="1">
      <c r="A169" s="39"/>
      <c r="B169" s="40"/>
      <c r="C169" s="214" t="s">
        <v>74</v>
      </c>
      <c r="D169" s="214" t="s">
        <v>292</v>
      </c>
      <c r="E169" s="215" t="s">
        <v>3918</v>
      </c>
      <c r="F169" s="216" t="s">
        <v>3919</v>
      </c>
      <c r="G169" s="217" t="s">
        <v>529</v>
      </c>
      <c r="H169" s="218">
        <v>0.078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1328</v>
      </c>
    </row>
    <row r="170" s="2" customFormat="1" ht="24.15" customHeight="1">
      <c r="A170" s="39"/>
      <c r="B170" s="40"/>
      <c r="C170" s="214" t="s">
        <v>74</v>
      </c>
      <c r="D170" s="214" t="s">
        <v>292</v>
      </c>
      <c r="E170" s="215" t="s">
        <v>3920</v>
      </c>
      <c r="F170" s="216" t="s">
        <v>3921</v>
      </c>
      <c r="G170" s="217" t="s">
        <v>529</v>
      </c>
      <c r="H170" s="218">
        <v>0.23400000000000001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1197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3014</v>
      </c>
      <c r="F171" s="212" t="s">
        <v>3934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P172</f>
        <v>0</v>
      </c>
      <c r="Q171" s="206"/>
      <c r="R171" s="207">
        <f>R172</f>
        <v>0</v>
      </c>
      <c r="S171" s="206"/>
      <c r="T171" s="208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81</v>
      </c>
      <c r="AT171" s="210" t="s">
        <v>73</v>
      </c>
      <c r="AU171" s="210" t="s">
        <v>81</v>
      </c>
      <c r="AY171" s="209" t="s">
        <v>289</v>
      </c>
      <c r="BK171" s="211">
        <f>BK172</f>
        <v>0</v>
      </c>
    </row>
    <row r="172" s="2" customFormat="1" ht="100.5" customHeight="1">
      <c r="A172" s="39"/>
      <c r="B172" s="40"/>
      <c r="C172" s="214" t="s">
        <v>74</v>
      </c>
      <c r="D172" s="214" t="s">
        <v>292</v>
      </c>
      <c r="E172" s="215" t="s">
        <v>3935</v>
      </c>
      <c r="F172" s="216" t="s">
        <v>3936</v>
      </c>
      <c r="G172" s="217" t="s">
        <v>529</v>
      </c>
      <c r="H172" s="218">
        <v>0.025999999999999999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867</v>
      </c>
    </row>
    <row r="173" s="12" customFormat="1" ht="25.92" customHeight="1">
      <c r="A173" s="12"/>
      <c r="B173" s="198"/>
      <c r="C173" s="199"/>
      <c r="D173" s="200" t="s">
        <v>73</v>
      </c>
      <c r="E173" s="201" t="s">
        <v>3035</v>
      </c>
      <c r="F173" s="201" t="s">
        <v>3937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P174+P189+P202</f>
        <v>0</v>
      </c>
      <c r="Q173" s="206"/>
      <c r="R173" s="207">
        <f>R174+R189+R202</f>
        <v>0</v>
      </c>
      <c r="S173" s="206"/>
      <c r="T173" s="208">
        <f>T174+T189+T202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74</v>
      </c>
      <c r="AY173" s="209" t="s">
        <v>289</v>
      </c>
      <c r="BK173" s="211">
        <f>BK174+BK189+BK202</f>
        <v>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1791</v>
      </c>
      <c r="F174" s="212" t="s">
        <v>3938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SUM(P175:P188)</f>
        <v>0</v>
      </c>
      <c r="Q174" s="206"/>
      <c r="R174" s="207">
        <f>SUM(R175:R188)</f>
        <v>0</v>
      </c>
      <c r="S174" s="206"/>
      <c r="T174" s="208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SUM(BK175:BK188)</f>
        <v>0</v>
      </c>
    </row>
    <row r="175" s="2" customFormat="1" ht="24.15" customHeight="1">
      <c r="A175" s="39"/>
      <c r="B175" s="40"/>
      <c r="C175" s="214" t="s">
        <v>74</v>
      </c>
      <c r="D175" s="214" t="s">
        <v>292</v>
      </c>
      <c r="E175" s="215" t="s">
        <v>3885</v>
      </c>
      <c r="F175" s="216" t="s">
        <v>3886</v>
      </c>
      <c r="G175" s="217" t="s">
        <v>529</v>
      </c>
      <c r="H175" s="218">
        <v>0.025999999999999999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1105</v>
      </c>
    </row>
    <row r="176" s="2" customFormat="1" ht="37.8" customHeight="1">
      <c r="A176" s="39"/>
      <c r="B176" s="40"/>
      <c r="C176" s="214" t="s">
        <v>74</v>
      </c>
      <c r="D176" s="214" t="s">
        <v>292</v>
      </c>
      <c r="E176" s="215" t="s">
        <v>3887</v>
      </c>
      <c r="F176" s="216" t="s">
        <v>3888</v>
      </c>
      <c r="G176" s="217" t="s">
        <v>529</v>
      </c>
      <c r="H176" s="218">
        <v>0.025999999999999999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1171</v>
      </c>
    </row>
    <row r="177" s="2" customFormat="1" ht="24.15" customHeight="1">
      <c r="A177" s="39"/>
      <c r="B177" s="40"/>
      <c r="C177" s="214" t="s">
        <v>74</v>
      </c>
      <c r="D177" s="214" t="s">
        <v>292</v>
      </c>
      <c r="E177" s="215" t="s">
        <v>3889</v>
      </c>
      <c r="F177" s="216" t="s">
        <v>3890</v>
      </c>
      <c r="G177" s="217" t="s">
        <v>529</v>
      </c>
      <c r="H177" s="218">
        <v>0.025999999999999999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1292</v>
      </c>
    </row>
    <row r="178" s="2" customFormat="1" ht="33" customHeight="1">
      <c r="A178" s="39"/>
      <c r="B178" s="40"/>
      <c r="C178" s="214" t="s">
        <v>74</v>
      </c>
      <c r="D178" s="214" t="s">
        <v>292</v>
      </c>
      <c r="E178" s="215" t="s">
        <v>3891</v>
      </c>
      <c r="F178" s="216" t="s">
        <v>3892</v>
      </c>
      <c r="G178" s="217" t="s">
        <v>529</v>
      </c>
      <c r="H178" s="218">
        <v>0.025999999999999999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669</v>
      </c>
    </row>
    <row r="179" s="2" customFormat="1" ht="24.15" customHeight="1">
      <c r="A179" s="39"/>
      <c r="B179" s="40"/>
      <c r="C179" s="214" t="s">
        <v>74</v>
      </c>
      <c r="D179" s="214" t="s">
        <v>292</v>
      </c>
      <c r="E179" s="215" t="s">
        <v>3893</v>
      </c>
      <c r="F179" s="216" t="s">
        <v>3894</v>
      </c>
      <c r="G179" s="217" t="s">
        <v>529</v>
      </c>
      <c r="H179" s="218">
        <v>0.025999999999999999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1070</v>
      </c>
    </row>
    <row r="180" s="2" customFormat="1" ht="24.15" customHeight="1">
      <c r="A180" s="39"/>
      <c r="B180" s="40"/>
      <c r="C180" s="214" t="s">
        <v>74</v>
      </c>
      <c r="D180" s="214" t="s">
        <v>292</v>
      </c>
      <c r="E180" s="215" t="s">
        <v>3895</v>
      </c>
      <c r="F180" s="216" t="s">
        <v>3896</v>
      </c>
      <c r="G180" s="217" t="s">
        <v>529</v>
      </c>
      <c r="H180" s="218">
        <v>0.078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2017</v>
      </c>
    </row>
    <row r="181" s="2" customFormat="1" ht="37.8" customHeight="1">
      <c r="A181" s="39"/>
      <c r="B181" s="40"/>
      <c r="C181" s="214" t="s">
        <v>74</v>
      </c>
      <c r="D181" s="214" t="s">
        <v>292</v>
      </c>
      <c r="E181" s="215" t="s">
        <v>3939</v>
      </c>
      <c r="F181" s="216" t="s">
        <v>3940</v>
      </c>
      <c r="G181" s="217" t="s">
        <v>529</v>
      </c>
      <c r="H181" s="218">
        <v>0.025999999999999999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1017</v>
      </c>
    </row>
    <row r="182" s="2" customFormat="1" ht="24.15" customHeight="1">
      <c r="A182" s="39"/>
      <c r="B182" s="40"/>
      <c r="C182" s="214" t="s">
        <v>74</v>
      </c>
      <c r="D182" s="214" t="s">
        <v>292</v>
      </c>
      <c r="E182" s="215" t="s">
        <v>3897</v>
      </c>
      <c r="F182" s="216" t="s">
        <v>3898</v>
      </c>
      <c r="G182" s="217" t="s">
        <v>529</v>
      </c>
      <c r="H182" s="218">
        <v>0.025999999999999999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1102</v>
      </c>
    </row>
    <row r="183" s="2" customFormat="1" ht="37.8" customHeight="1">
      <c r="A183" s="39"/>
      <c r="B183" s="40"/>
      <c r="C183" s="214" t="s">
        <v>74</v>
      </c>
      <c r="D183" s="214" t="s">
        <v>292</v>
      </c>
      <c r="E183" s="215" t="s">
        <v>3941</v>
      </c>
      <c r="F183" s="216" t="s">
        <v>3942</v>
      </c>
      <c r="G183" s="217" t="s">
        <v>529</v>
      </c>
      <c r="H183" s="218">
        <v>0.025999999999999999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898</v>
      </c>
    </row>
    <row r="184" s="2" customFormat="1" ht="44.25" customHeight="1">
      <c r="A184" s="39"/>
      <c r="B184" s="40"/>
      <c r="C184" s="214" t="s">
        <v>74</v>
      </c>
      <c r="D184" s="214" t="s">
        <v>292</v>
      </c>
      <c r="E184" s="215" t="s">
        <v>3943</v>
      </c>
      <c r="F184" s="216" t="s">
        <v>3944</v>
      </c>
      <c r="G184" s="217" t="s">
        <v>529</v>
      </c>
      <c r="H184" s="218">
        <v>0.49399999999999999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879</v>
      </c>
    </row>
    <row r="185" s="2" customFormat="1" ht="16.5" customHeight="1">
      <c r="A185" s="39"/>
      <c r="B185" s="40"/>
      <c r="C185" s="214" t="s">
        <v>74</v>
      </c>
      <c r="D185" s="214" t="s">
        <v>292</v>
      </c>
      <c r="E185" s="215" t="s">
        <v>3945</v>
      </c>
      <c r="F185" s="216" t="s">
        <v>3900</v>
      </c>
      <c r="G185" s="217" t="s">
        <v>529</v>
      </c>
      <c r="H185" s="218">
        <v>1.5600000000000001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2609</v>
      </c>
    </row>
    <row r="186" s="2" customFormat="1" ht="16.5" customHeight="1">
      <c r="A186" s="39"/>
      <c r="B186" s="40"/>
      <c r="C186" s="214" t="s">
        <v>74</v>
      </c>
      <c r="D186" s="214" t="s">
        <v>292</v>
      </c>
      <c r="E186" s="215" t="s">
        <v>3946</v>
      </c>
      <c r="F186" s="216" t="s">
        <v>3947</v>
      </c>
      <c r="G186" s="217" t="s">
        <v>529</v>
      </c>
      <c r="H186" s="218">
        <v>1.456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2617</v>
      </c>
    </row>
    <row r="187" s="2" customFormat="1" ht="24.15" customHeight="1">
      <c r="A187" s="39"/>
      <c r="B187" s="40"/>
      <c r="C187" s="214" t="s">
        <v>74</v>
      </c>
      <c r="D187" s="214" t="s">
        <v>292</v>
      </c>
      <c r="E187" s="215" t="s">
        <v>3948</v>
      </c>
      <c r="F187" s="216" t="s">
        <v>3949</v>
      </c>
      <c r="G187" s="217" t="s">
        <v>529</v>
      </c>
      <c r="H187" s="218">
        <v>2.0800000000000001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2625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3950</v>
      </c>
      <c r="F188" s="216" t="s">
        <v>3951</v>
      </c>
      <c r="G188" s="217" t="s">
        <v>529</v>
      </c>
      <c r="H188" s="218">
        <v>0.39000000000000001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2633</v>
      </c>
    </row>
    <row r="189" s="12" customFormat="1" ht="22.8" customHeight="1">
      <c r="A189" s="12"/>
      <c r="B189" s="198"/>
      <c r="C189" s="199"/>
      <c r="D189" s="200" t="s">
        <v>73</v>
      </c>
      <c r="E189" s="212" t="s">
        <v>3952</v>
      </c>
      <c r="F189" s="212" t="s">
        <v>3953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SUM(P190:P201)</f>
        <v>0</v>
      </c>
      <c r="Q189" s="206"/>
      <c r="R189" s="207">
        <f>SUM(R190:R201)</f>
        <v>0</v>
      </c>
      <c r="S189" s="206"/>
      <c r="T189" s="208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81</v>
      </c>
      <c r="AT189" s="210" t="s">
        <v>73</v>
      </c>
      <c r="AU189" s="210" t="s">
        <v>81</v>
      </c>
      <c r="AY189" s="209" t="s">
        <v>289</v>
      </c>
      <c r="BK189" s="211">
        <f>SUM(BK190:BK201)</f>
        <v>0</v>
      </c>
    </row>
    <row r="190" s="2" customFormat="1" ht="16.5" customHeight="1">
      <c r="A190" s="39"/>
      <c r="B190" s="40"/>
      <c r="C190" s="214" t="s">
        <v>74</v>
      </c>
      <c r="D190" s="214" t="s">
        <v>292</v>
      </c>
      <c r="E190" s="215" t="s">
        <v>3954</v>
      </c>
      <c r="F190" s="216" t="s">
        <v>3955</v>
      </c>
      <c r="G190" s="217" t="s">
        <v>529</v>
      </c>
      <c r="H190" s="218">
        <v>0.025999999999999999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2641</v>
      </c>
    </row>
    <row r="191" s="2" customFormat="1" ht="16.5" customHeight="1">
      <c r="A191" s="39"/>
      <c r="B191" s="40"/>
      <c r="C191" s="214" t="s">
        <v>74</v>
      </c>
      <c r="D191" s="214" t="s">
        <v>292</v>
      </c>
      <c r="E191" s="215" t="s">
        <v>3956</v>
      </c>
      <c r="F191" s="216" t="s">
        <v>3957</v>
      </c>
      <c r="G191" s="217" t="s">
        <v>529</v>
      </c>
      <c r="H191" s="218">
        <v>0.025999999999999999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2648</v>
      </c>
    </row>
    <row r="192" s="2" customFormat="1" ht="16.5" customHeight="1">
      <c r="A192" s="39"/>
      <c r="B192" s="40"/>
      <c r="C192" s="214" t="s">
        <v>74</v>
      </c>
      <c r="D192" s="214" t="s">
        <v>292</v>
      </c>
      <c r="E192" s="215" t="s">
        <v>3958</v>
      </c>
      <c r="F192" s="216" t="s">
        <v>3905</v>
      </c>
      <c r="G192" s="217" t="s">
        <v>529</v>
      </c>
      <c r="H192" s="218">
        <v>0.025999999999999999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1998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3956</v>
      </c>
      <c r="F193" s="216" t="s">
        <v>3957</v>
      </c>
      <c r="G193" s="217" t="s">
        <v>529</v>
      </c>
      <c r="H193" s="218">
        <v>0.025999999999999999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2041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3956</v>
      </c>
      <c r="F194" s="216" t="s">
        <v>3957</v>
      </c>
      <c r="G194" s="217" t="s">
        <v>529</v>
      </c>
      <c r="H194" s="218">
        <v>0.025999999999999999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1923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3959</v>
      </c>
      <c r="F195" s="216" t="s">
        <v>3960</v>
      </c>
      <c r="G195" s="217" t="s">
        <v>529</v>
      </c>
      <c r="H195" s="218">
        <v>0.025999999999999999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1949</v>
      </c>
    </row>
    <row r="196" s="2" customFormat="1" ht="24.15" customHeight="1">
      <c r="A196" s="39"/>
      <c r="B196" s="40"/>
      <c r="C196" s="214" t="s">
        <v>74</v>
      </c>
      <c r="D196" s="214" t="s">
        <v>292</v>
      </c>
      <c r="E196" s="215" t="s">
        <v>3961</v>
      </c>
      <c r="F196" s="216" t="s">
        <v>3962</v>
      </c>
      <c r="G196" s="217" t="s">
        <v>529</v>
      </c>
      <c r="H196" s="218">
        <v>0.025999999999999999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1804</v>
      </c>
    </row>
    <row r="197" s="2" customFormat="1" ht="24.15" customHeight="1">
      <c r="A197" s="39"/>
      <c r="B197" s="40"/>
      <c r="C197" s="214" t="s">
        <v>74</v>
      </c>
      <c r="D197" s="214" t="s">
        <v>292</v>
      </c>
      <c r="E197" s="215" t="s">
        <v>3963</v>
      </c>
      <c r="F197" s="216" t="s">
        <v>3964</v>
      </c>
      <c r="G197" s="217" t="s">
        <v>529</v>
      </c>
      <c r="H197" s="218">
        <v>0.025999999999999999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2757</v>
      </c>
    </row>
    <row r="198" s="2" customFormat="1" ht="24.15" customHeight="1">
      <c r="A198" s="39"/>
      <c r="B198" s="40"/>
      <c r="C198" s="214" t="s">
        <v>74</v>
      </c>
      <c r="D198" s="214" t="s">
        <v>292</v>
      </c>
      <c r="E198" s="215" t="s">
        <v>3924</v>
      </c>
      <c r="F198" s="216" t="s">
        <v>3925</v>
      </c>
      <c r="G198" s="217" t="s">
        <v>529</v>
      </c>
      <c r="H198" s="218">
        <v>0.025999999999999999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2752</v>
      </c>
    </row>
    <row r="199" s="2" customFormat="1" ht="24.15" customHeight="1">
      <c r="A199" s="39"/>
      <c r="B199" s="40"/>
      <c r="C199" s="214" t="s">
        <v>74</v>
      </c>
      <c r="D199" s="214" t="s">
        <v>292</v>
      </c>
      <c r="E199" s="215" t="s">
        <v>3965</v>
      </c>
      <c r="F199" s="216" t="s">
        <v>3966</v>
      </c>
      <c r="G199" s="217" t="s">
        <v>529</v>
      </c>
      <c r="H199" s="218">
        <v>0.051999999999999998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2688</v>
      </c>
    </row>
    <row r="200" s="2" customFormat="1" ht="24.15" customHeight="1">
      <c r="A200" s="39"/>
      <c r="B200" s="40"/>
      <c r="C200" s="214" t="s">
        <v>74</v>
      </c>
      <c r="D200" s="214" t="s">
        <v>292</v>
      </c>
      <c r="E200" s="215" t="s">
        <v>3967</v>
      </c>
      <c r="F200" s="216" t="s">
        <v>3968</v>
      </c>
      <c r="G200" s="217" t="s">
        <v>529</v>
      </c>
      <c r="H200" s="218">
        <v>0.88400000000000001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2696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3969</v>
      </c>
      <c r="F201" s="216" t="s">
        <v>3970</v>
      </c>
      <c r="G201" s="217" t="s">
        <v>529</v>
      </c>
      <c r="H201" s="218">
        <v>0.025999999999999999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2704</v>
      </c>
    </row>
    <row r="202" s="12" customFormat="1" ht="22.8" customHeight="1">
      <c r="A202" s="12"/>
      <c r="B202" s="198"/>
      <c r="C202" s="199"/>
      <c r="D202" s="200" t="s">
        <v>73</v>
      </c>
      <c r="E202" s="212" t="s">
        <v>3971</v>
      </c>
      <c r="F202" s="212" t="s">
        <v>3972</v>
      </c>
      <c r="G202" s="199"/>
      <c r="H202" s="199"/>
      <c r="I202" s="202"/>
      <c r="J202" s="213">
        <f>BK202</f>
        <v>0</v>
      </c>
      <c r="K202" s="199"/>
      <c r="L202" s="204"/>
      <c r="M202" s="205"/>
      <c r="N202" s="206"/>
      <c r="O202" s="206"/>
      <c r="P202" s="207">
        <f>P203</f>
        <v>0</v>
      </c>
      <c r="Q202" s="206"/>
      <c r="R202" s="207">
        <f>R203</f>
        <v>0</v>
      </c>
      <c r="S202" s="206"/>
      <c r="T202" s="208">
        <f>T203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81</v>
      </c>
      <c r="AT202" s="210" t="s">
        <v>73</v>
      </c>
      <c r="AU202" s="210" t="s">
        <v>81</v>
      </c>
      <c r="AY202" s="209" t="s">
        <v>289</v>
      </c>
      <c r="BK202" s="211">
        <f>BK203</f>
        <v>0</v>
      </c>
    </row>
    <row r="203" s="2" customFormat="1" ht="100.5" customHeight="1">
      <c r="A203" s="39"/>
      <c r="B203" s="40"/>
      <c r="C203" s="214" t="s">
        <v>74</v>
      </c>
      <c r="D203" s="214" t="s">
        <v>292</v>
      </c>
      <c r="E203" s="215" t="s">
        <v>3973</v>
      </c>
      <c r="F203" s="216" t="s">
        <v>3936</v>
      </c>
      <c r="G203" s="217" t="s">
        <v>529</v>
      </c>
      <c r="H203" s="218">
        <v>0.025999999999999999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2712</v>
      </c>
    </row>
    <row r="204" s="12" customFormat="1" ht="25.92" customHeight="1">
      <c r="A204" s="12"/>
      <c r="B204" s="198"/>
      <c r="C204" s="199"/>
      <c r="D204" s="200" t="s">
        <v>73</v>
      </c>
      <c r="E204" s="201" t="s">
        <v>3974</v>
      </c>
      <c r="F204" s="201" t="s">
        <v>3975</v>
      </c>
      <c r="G204" s="199"/>
      <c r="H204" s="199"/>
      <c r="I204" s="202"/>
      <c r="J204" s="203">
        <f>BK204</f>
        <v>0</v>
      </c>
      <c r="K204" s="199"/>
      <c r="L204" s="204"/>
      <c r="M204" s="205"/>
      <c r="N204" s="206"/>
      <c r="O204" s="206"/>
      <c r="P204" s="207">
        <f>SUM(P205:P220)</f>
        <v>0</v>
      </c>
      <c r="Q204" s="206"/>
      <c r="R204" s="207">
        <f>SUM(R205:R220)</f>
        <v>0</v>
      </c>
      <c r="S204" s="206"/>
      <c r="T204" s="208">
        <f>SUM(T205:T220)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9" t="s">
        <v>81</v>
      </c>
      <c r="AT204" s="210" t="s">
        <v>73</v>
      </c>
      <c r="AU204" s="210" t="s">
        <v>74</v>
      </c>
      <c r="AY204" s="209" t="s">
        <v>289</v>
      </c>
      <c r="BK204" s="211">
        <f>SUM(BK205:BK220)</f>
        <v>0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3976</v>
      </c>
      <c r="F205" s="216" t="s">
        <v>3703</v>
      </c>
      <c r="G205" s="217" t="s">
        <v>141</v>
      </c>
      <c r="H205" s="218">
        <v>58.109999999999999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81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2720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3977</v>
      </c>
      <c r="F206" s="216" t="s">
        <v>3978</v>
      </c>
      <c r="G206" s="217" t="s">
        <v>141</v>
      </c>
      <c r="H206" s="218">
        <v>1.95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81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2728</v>
      </c>
    </row>
    <row r="207" s="2" customFormat="1" ht="16.5" customHeight="1">
      <c r="A207" s="39"/>
      <c r="B207" s="40"/>
      <c r="C207" s="214" t="s">
        <v>74</v>
      </c>
      <c r="D207" s="214" t="s">
        <v>292</v>
      </c>
      <c r="E207" s="215" t="s">
        <v>3979</v>
      </c>
      <c r="F207" s="216" t="s">
        <v>3980</v>
      </c>
      <c r="G207" s="217" t="s">
        <v>141</v>
      </c>
      <c r="H207" s="218">
        <v>19.161999999999999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81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2736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3981</v>
      </c>
      <c r="F208" s="216" t="s">
        <v>3982</v>
      </c>
      <c r="G208" s="217" t="s">
        <v>141</v>
      </c>
      <c r="H208" s="218">
        <v>6.2140000000000004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81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2744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3983</v>
      </c>
      <c r="F209" s="216" t="s">
        <v>3984</v>
      </c>
      <c r="G209" s="217" t="s">
        <v>141</v>
      </c>
      <c r="H209" s="218">
        <v>1.6120000000000001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81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2771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3985</v>
      </c>
      <c r="F210" s="216" t="s">
        <v>3986</v>
      </c>
      <c r="G210" s="217" t="s">
        <v>141</v>
      </c>
      <c r="H210" s="218">
        <v>13.26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81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2779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3987</v>
      </c>
      <c r="F211" s="216" t="s">
        <v>3988</v>
      </c>
      <c r="G211" s="217" t="s">
        <v>141</v>
      </c>
      <c r="H211" s="218">
        <v>1.3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81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2787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3989</v>
      </c>
      <c r="F212" s="216" t="s">
        <v>3990</v>
      </c>
      <c r="G212" s="217" t="s">
        <v>141</v>
      </c>
      <c r="H212" s="218">
        <v>3.1200000000000001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81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2795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3991</v>
      </c>
      <c r="F213" s="216" t="s">
        <v>3992</v>
      </c>
      <c r="G213" s="217" t="s">
        <v>141</v>
      </c>
      <c r="H213" s="218">
        <v>0.46800000000000003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81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2801</v>
      </c>
    </row>
    <row r="214" s="2" customFormat="1" ht="16.5" customHeight="1">
      <c r="A214" s="39"/>
      <c r="B214" s="40"/>
      <c r="C214" s="214" t="s">
        <v>74</v>
      </c>
      <c r="D214" s="214" t="s">
        <v>292</v>
      </c>
      <c r="E214" s="215" t="s">
        <v>3993</v>
      </c>
      <c r="F214" s="216" t="s">
        <v>3994</v>
      </c>
      <c r="G214" s="217" t="s">
        <v>141</v>
      </c>
      <c r="H214" s="218">
        <v>1.0920000000000001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81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2809</v>
      </c>
    </row>
    <row r="215" s="2" customFormat="1" ht="16.5" customHeight="1">
      <c r="A215" s="39"/>
      <c r="B215" s="40"/>
      <c r="C215" s="214" t="s">
        <v>74</v>
      </c>
      <c r="D215" s="214" t="s">
        <v>292</v>
      </c>
      <c r="E215" s="215" t="s">
        <v>3995</v>
      </c>
      <c r="F215" s="216" t="s">
        <v>3996</v>
      </c>
      <c r="G215" s="217" t="s">
        <v>141</v>
      </c>
      <c r="H215" s="218">
        <v>32.5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81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2817</v>
      </c>
    </row>
    <row r="216" s="2" customFormat="1" ht="16.5" customHeight="1">
      <c r="A216" s="39"/>
      <c r="B216" s="40"/>
      <c r="C216" s="214" t="s">
        <v>74</v>
      </c>
      <c r="D216" s="214" t="s">
        <v>292</v>
      </c>
      <c r="E216" s="215" t="s">
        <v>3997</v>
      </c>
      <c r="F216" s="216" t="s">
        <v>3998</v>
      </c>
      <c r="G216" s="217" t="s">
        <v>141</v>
      </c>
      <c r="H216" s="218">
        <v>2.6000000000000001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2827</v>
      </c>
    </row>
    <row r="217" s="2" customFormat="1" ht="16.5" customHeight="1">
      <c r="A217" s="39"/>
      <c r="B217" s="40"/>
      <c r="C217" s="214" t="s">
        <v>74</v>
      </c>
      <c r="D217" s="214" t="s">
        <v>292</v>
      </c>
      <c r="E217" s="215" t="s">
        <v>3999</v>
      </c>
      <c r="F217" s="216" t="s">
        <v>4000</v>
      </c>
      <c r="G217" s="217" t="s">
        <v>141</v>
      </c>
      <c r="H217" s="218">
        <v>1.04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81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2836</v>
      </c>
    </row>
    <row r="218" s="2" customFormat="1" ht="16.5" customHeight="1">
      <c r="A218" s="39"/>
      <c r="B218" s="40"/>
      <c r="C218" s="214" t="s">
        <v>74</v>
      </c>
      <c r="D218" s="214" t="s">
        <v>292</v>
      </c>
      <c r="E218" s="215" t="s">
        <v>4001</v>
      </c>
      <c r="F218" s="216" t="s">
        <v>4002</v>
      </c>
      <c r="G218" s="217" t="s">
        <v>141</v>
      </c>
      <c r="H218" s="218">
        <v>3.8999999999999999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2845</v>
      </c>
    </row>
    <row r="219" s="2" customFormat="1" ht="16.5" customHeight="1">
      <c r="A219" s="39"/>
      <c r="B219" s="40"/>
      <c r="C219" s="214" t="s">
        <v>74</v>
      </c>
      <c r="D219" s="214" t="s">
        <v>292</v>
      </c>
      <c r="E219" s="215" t="s">
        <v>4003</v>
      </c>
      <c r="F219" s="216" t="s">
        <v>4004</v>
      </c>
      <c r="G219" s="217" t="s">
        <v>141</v>
      </c>
      <c r="H219" s="218">
        <v>33.799999999999997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2851</v>
      </c>
    </row>
    <row r="220" s="2" customFormat="1" ht="55.5" customHeight="1">
      <c r="A220" s="39"/>
      <c r="B220" s="40"/>
      <c r="C220" s="214" t="s">
        <v>74</v>
      </c>
      <c r="D220" s="214" t="s">
        <v>292</v>
      </c>
      <c r="E220" s="215" t="s">
        <v>4005</v>
      </c>
      <c r="F220" s="216" t="s">
        <v>4006</v>
      </c>
      <c r="G220" s="217" t="s">
        <v>529</v>
      </c>
      <c r="H220" s="218">
        <v>0.025999999999999999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2859</v>
      </c>
    </row>
    <row r="221" s="12" customFormat="1" ht="25.92" customHeight="1">
      <c r="A221" s="12"/>
      <c r="B221" s="198"/>
      <c r="C221" s="199"/>
      <c r="D221" s="200" t="s">
        <v>73</v>
      </c>
      <c r="E221" s="201" t="s">
        <v>1962</v>
      </c>
      <c r="F221" s="201" t="s">
        <v>4007</v>
      </c>
      <c r="G221" s="199"/>
      <c r="H221" s="199"/>
      <c r="I221" s="202"/>
      <c r="J221" s="203">
        <f>BK221</f>
        <v>0</v>
      </c>
      <c r="K221" s="199"/>
      <c r="L221" s="204"/>
      <c r="M221" s="205"/>
      <c r="N221" s="206"/>
      <c r="O221" s="206"/>
      <c r="P221" s="207">
        <f>SUM(P222:P232)</f>
        <v>0</v>
      </c>
      <c r="Q221" s="206"/>
      <c r="R221" s="207">
        <f>SUM(R222:R232)</f>
        <v>0</v>
      </c>
      <c r="S221" s="206"/>
      <c r="T221" s="208">
        <f>SUM(T222:T232)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74</v>
      </c>
      <c r="AY221" s="209" t="s">
        <v>289</v>
      </c>
      <c r="BK221" s="211">
        <f>SUM(BK222:BK232)</f>
        <v>0</v>
      </c>
    </row>
    <row r="222" s="2" customFormat="1" ht="24.15" customHeight="1">
      <c r="A222" s="39"/>
      <c r="B222" s="40"/>
      <c r="C222" s="214" t="s">
        <v>74</v>
      </c>
      <c r="D222" s="214" t="s">
        <v>292</v>
      </c>
      <c r="E222" s="215" t="s">
        <v>4008</v>
      </c>
      <c r="F222" s="216" t="s">
        <v>4009</v>
      </c>
      <c r="G222" s="217" t="s">
        <v>529</v>
      </c>
      <c r="H222" s="218">
        <v>0.025999999999999999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2867</v>
      </c>
    </row>
    <row r="223" s="2" customFormat="1" ht="24.15" customHeight="1">
      <c r="A223" s="39"/>
      <c r="B223" s="40"/>
      <c r="C223" s="214" t="s">
        <v>74</v>
      </c>
      <c r="D223" s="214" t="s">
        <v>292</v>
      </c>
      <c r="E223" s="215" t="s">
        <v>4010</v>
      </c>
      <c r="F223" s="216" t="s">
        <v>4011</v>
      </c>
      <c r="G223" s="217" t="s">
        <v>529</v>
      </c>
      <c r="H223" s="218">
        <v>0.025999999999999999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2875</v>
      </c>
    </row>
    <row r="224" s="2" customFormat="1" ht="24.15" customHeight="1">
      <c r="A224" s="39"/>
      <c r="B224" s="40"/>
      <c r="C224" s="214" t="s">
        <v>74</v>
      </c>
      <c r="D224" s="214" t="s">
        <v>292</v>
      </c>
      <c r="E224" s="215" t="s">
        <v>4012</v>
      </c>
      <c r="F224" s="216" t="s">
        <v>4013</v>
      </c>
      <c r="G224" s="217" t="s">
        <v>529</v>
      </c>
      <c r="H224" s="218">
        <v>0.025999999999999999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2883</v>
      </c>
    </row>
    <row r="225" s="2" customFormat="1" ht="21.75" customHeight="1">
      <c r="A225" s="39"/>
      <c r="B225" s="40"/>
      <c r="C225" s="214" t="s">
        <v>74</v>
      </c>
      <c r="D225" s="214" t="s">
        <v>292</v>
      </c>
      <c r="E225" s="215" t="s">
        <v>4014</v>
      </c>
      <c r="F225" s="216" t="s">
        <v>4015</v>
      </c>
      <c r="G225" s="217" t="s">
        <v>529</v>
      </c>
      <c r="H225" s="218">
        <v>0.025999999999999999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2891</v>
      </c>
    </row>
    <row r="226" s="2" customFormat="1" ht="37.8" customHeight="1">
      <c r="A226" s="39"/>
      <c r="B226" s="40"/>
      <c r="C226" s="214" t="s">
        <v>74</v>
      </c>
      <c r="D226" s="214" t="s">
        <v>292</v>
      </c>
      <c r="E226" s="215" t="s">
        <v>4016</v>
      </c>
      <c r="F226" s="216" t="s">
        <v>4017</v>
      </c>
      <c r="G226" s="217" t="s">
        <v>529</v>
      </c>
      <c r="H226" s="218">
        <v>0.025999999999999999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2276</v>
      </c>
    </row>
    <row r="227" s="2" customFormat="1" ht="24.15" customHeight="1">
      <c r="A227" s="39"/>
      <c r="B227" s="40"/>
      <c r="C227" s="214" t="s">
        <v>74</v>
      </c>
      <c r="D227" s="214" t="s">
        <v>292</v>
      </c>
      <c r="E227" s="215" t="s">
        <v>4018</v>
      </c>
      <c r="F227" s="216" t="s">
        <v>4019</v>
      </c>
      <c r="G227" s="217" t="s">
        <v>529</v>
      </c>
      <c r="H227" s="218">
        <v>0.025999999999999999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2284</v>
      </c>
    </row>
    <row r="228" s="2" customFormat="1" ht="21.75" customHeight="1">
      <c r="A228" s="39"/>
      <c r="B228" s="40"/>
      <c r="C228" s="214" t="s">
        <v>74</v>
      </c>
      <c r="D228" s="214" t="s">
        <v>292</v>
      </c>
      <c r="E228" s="215" t="s">
        <v>4020</v>
      </c>
      <c r="F228" s="216" t="s">
        <v>4021</v>
      </c>
      <c r="G228" s="217" t="s">
        <v>1349</v>
      </c>
      <c r="H228" s="218">
        <v>1.04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2292</v>
      </c>
    </row>
    <row r="229" s="2" customFormat="1" ht="16.5" customHeight="1">
      <c r="A229" s="39"/>
      <c r="B229" s="40"/>
      <c r="C229" s="214" t="s">
        <v>74</v>
      </c>
      <c r="D229" s="214" t="s">
        <v>292</v>
      </c>
      <c r="E229" s="215" t="s">
        <v>4022</v>
      </c>
      <c r="F229" s="216" t="s">
        <v>4023</v>
      </c>
      <c r="G229" s="217" t="s">
        <v>529</v>
      </c>
      <c r="H229" s="218">
        <v>0.025999999999999999</v>
      </c>
      <c r="I229" s="219"/>
      <c r="J229" s="220">
        <f>ROUND(I229*H229,2)</f>
        <v>0</v>
      </c>
      <c r="K229" s="216" t="s">
        <v>19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2384</v>
      </c>
    </row>
    <row r="230" s="2" customFormat="1" ht="16.5" customHeight="1">
      <c r="A230" s="39"/>
      <c r="B230" s="40"/>
      <c r="C230" s="214" t="s">
        <v>74</v>
      </c>
      <c r="D230" s="214" t="s">
        <v>292</v>
      </c>
      <c r="E230" s="215" t="s">
        <v>4024</v>
      </c>
      <c r="F230" s="216" t="s">
        <v>3567</v>
      </c>
      <c r="G230" s="217" t="s">
        <v>1349</v>
      </c>
      <c r="H230" s="218">
        <v>0.20799999999999999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81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2348</v>
      </c>
    </row>
    <row r="231" s="2" customFormat="1" ht="16.5" customHeight="1">
      <c r="A231" s="39"/>
      <c r="B231" s="40"/>
      <c r="C231" s="214" t="s">
        <v>74</v>
      </c>
      <c r="D231" s="214" t="s">
        <v>292</v>
      </c>
      <c r="E231" s="215" t="s">
        <v>4025</v>
      </c>
      <c r="F231" s="216" t="s">
        <v>4026</v>
      </c>
      <c r="G231" s="217" t="s">
        <v>529</v>
      </c>
      <c r="H231" s="218">
        <v>0.025999999999999999</v>
      </c>
      <c r="I231" s="219"/>
      <c r="J231" s="220">
        <f>ROUND(I231*H231,2)</f>
        <v>0</v>
      </c>
      <c r="K231" s="216" t="s">
        <v>19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81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2338</v>
      </c>
    </row>
    <row r="232" s="2" customFormat="1">
      <c r="A232" s="39"/>
      <c r="B232" s="40"/>
      <c r="C232" s="41"/>
      <c r="D232" s="234" t="s">
        <v>2825</v>
      </c>
      <c r="E232" s="41"/>
      <c r="F232" s="298" t="s">
        <v>4027</v>
      </c>
      <c r="G232" s="41"/>
      <c r="H232" s="41"/>
      <c r="I232" s="229"/>
      <c r="J232" s="41"/>
      <c r="K232" s="41"/>
      <c r="L232" s="45"/>
      <c r="M232" s="278"/>
      <c r="N232" s="279"/>
      <c r="O232" s="280"/>
      <c r="P232" s="280"/>
      <c r="Q232" s="280"/>
      <c r="R232" s="280"/>
      <c r="S232" s="280"/>
      <c r="T232" s="281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2825</v>
      </c>
      <c r="AU232" s="18" t="s">
        <v>81</v>
      </c>
    </row>
    <row r="233" s="2" customFormat="1" ht="6.96" customHeight="1">
      <c r="A233" s="39"/>
      <c r="B233" s="60"/>
      <c r="C233" s="61"/>
      <c r="D233" s="61"/>
      <c r="E233" s="61"/>
      <c r="F233" s="61"/>
      <c r="G233" s="61"/>
      <c r="H233" s="61"/>
      <c r="I233" s="61"/>
      <c r="J233" s="61"/>
      <c r="K233" s="61"/>
      <c r="L233" s="45"/>
      <c r="M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</row>
  </sheetData>
  <sheetProtection sheet="1" autoFilter="0" formatColumns="0" formatRows="0" objects="1" scenarios="1" spinCount="100000" saltValue="FqJ28UAYz+a6GcxV+0O6dHXONFnLoNUeyv4LW+Y2ED7Q08LY7lliMPRWhb54mBk0bHPB3UvIEWE9pIxEFZpuRQ==" hashValue="XGGyoRQPGXjCFgg0ci7vYI0VQBrFfkCR7B73Ht4vwEnpxdP3N/9MGcHMtRSsB5ff16Sc4y+iTsVkjZReyc6e4Q==" algorithmName="SHA-512" password="CC35"/>
  <autoFilter ref="C98:K23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ROUND((SUM(BE91:BE122)),  2)</f>
        <v>0</v>
      </c>
      <c r="G35" s="39"/>
      <c r="H35" s="39"/>
      <c r="I35" s="159">
        <v>0.20999999999999999</v>
      </c>
      <c r="J35" s="158">
        <f>ROUND(((SUM(BE91:BE122))*I35),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ROUND((SUM(BF91:BF122)),  2)</f>
        <v>0</v>
      </c>
      <c r="G36" s="39"/>
      <c r="H36" s="39"/>
      <c r="I36" s="159">
        <v>0.14999999999999999</v>
      </c>
      <c r="J36" s="158">
        <f>ROUND(((SUM(BF91:BF122))*I36),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ROUND((SUM(BG91:BG122)),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ROUND((SUM(BH91:BH122)),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ROUND((SUM(BI91:BI122)),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261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661</v>
      </c>
      <c r="E66" s="184"/>
      <c r="F66" s="184"/>
      <c r="G66" s="184"/>
      <c r="H66" s="184"/>
      <c r="I66" s="184"/>
      <c r="J66" s="185">
        <f>J98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J105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J110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7718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c008 - Sanace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5.1243000000000007</v>
      </c>
      <c r="S91" s="97"/>
      <c r="T91" s="196">
        <f>T92</f>
        <v>5.0944999999999991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P93+P98+P105+P110+P120</f>
        <v>0</v>
      </c>
      <c r="Q92" s="206"/>
      <c r="R92" s="207">
        <f>R93+R98+R105+R110+R120</f>
        <v>5.1243000000000007</v>
      </c>
      <c r="S92" s="206"/>
      <c r="T92" s="208">
        <f>T93+T98+T105+T110+T120</f>
        <v>5.0944999999999991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BK93+BK98+BK105+BK110+BK120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139</v>
      </c>
      <c r="F93" s="212" t="s">
        <v>350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SUM(P94:P97)</f>
        <v>0</v>
      </c>
      <c r="Q93" s="206"/>
      <c r="R93" s="207">
        <f>SUM(R94:R97)</f>
        <v>0.0654</v>
      </c>
      <c r="S93" s="206"/>
      <c r="T93" s="208">
        <f>SUM(T94:T97)</f>
        <v>0.00050000000000000001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SUM(BK94:BK97)</f>
        <v>0</v>
      </c>
    </row>
    <row r="94" s="2" customFormat="1" ht="37.8" customHeight="1">
      <c r="A94" s="39"/>
      <c r="B94" s="40"/>
      <c r="C94" s="214" t="s">
        <v>81</v>
      </c>
      <c r="D94" s="214" t="s">
        <v>292</v>
      </c>
      <c r="E94" s="215" t="s">
        <v>1612</v>
      </c>
      <c r="F94" s="216" t="s">
        <v>1613</v>
      </c>
      <c r="G94" s="217" t="s">
        <v>141</v>
      </c>
      <c r="H94" s="218">
        <v>40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0.0011900000000000001</v>
      </c>
      <c r="R94" s="223">
        <f>Q94*H94</f>
        <v>0.047600000000000003</v>
      </c>
      <c r="S94" s="223">
        <v>1.0000000000000001E-05</v>
      </c>
      <c r="T94" s="224">
        <f>S94*H94</f>
        <v>0.00040000000000000002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1614</v>
      </c>
    </row>
    <row r="95" s="2" customFormat="1">
      <c r="A95" s="39"/>
      <c r="B95" s="40"/>
      <c r="C95" s="41"/>
      <c r="D95" s="227" t="s">
        <v>299</v>
      </c>
      <c r="E95" s="41"/>
      <c r="F95" s="228" t="s">
        <v>1615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2" customFormat="1" ht="37.8" customHeight="1">
      <c r="A96" s="39"/>
      <c r="B96" s="40"/>
      <c r="C96" s="214" t="s">
        <v>83</v>
      </c>
      <c r="D96" s="214" t="s">
        <v>292</v>
      </c>
      <c r="E96" s="215" t="s">
        <v>1616</v>
      </c>
      <c r="F96" s="216" t="s">
        <v>1617</v>
      </c>
      <c r="G96" s="217" t="s">
        <v>141</v>
      </c>
      <c r="H96" s="218">
        <v>10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0.0017799999999999999</v>
      </c>
      <c r="R96" s="223">
        <f>Q96*H96</f>
        <v>0.0178</v>
      </c>
      <c r="S96" s="223">
        <v>1.0000000000000001E-05</v>
      </c>
      <c r="T96" s="224">
        <f>S96*H96</f>
        <v>0.00010000000000000001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1618</v>
      </c>
    </row>
    <row r="97" s="2" customFormat="1">
      <c r="A97" s="39"/>
      <c r="B97" s="40"/>
      <c r="C97" s="41"/>
      <c r="D97" s="227" t="s">
        <v>299</v>
      </c>
      <c r="E97" s="41"/>
      <c r="F97" s="228" t="s">
        <v>1619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5.0589000000000004</v>
      </c>
      <c r="S98" s="206"/>
      <c r="T98" s="208">
        <f>SUM(T99:T104)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SUM(BK99:BK104)</f>
        <v>0</v>
      </c>
    </row>
    <row r="99" s="2" customFormat="1" ht="24.15" customHeight="1">
      <c r="A99" s="39"/>
      <c r="B99" s="40"/>
      <c r="C99" s="214" t="s">
        <v>139</v>
      </c>
      <c r="D99" s="214" t="s">
        <v>292</v>
      </c>
      <c r="E99" s="215" t="s">
        <v>7993</v>
      </c>
      <c r="F99" s="216" t="s">
        <v>7994</v>
      </c>
      <c r="G99" s="217" t="s">
        <v>295</v>
      </c>
      <c r="H99" s="218">
        <v>90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0.0057099999999999998</v>
      </c>
      <c r="R99" s="223">
        <f>Q99*H99</f>
        <v>0.51390000000000002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7995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7996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37.8" customHeight="1">
      <c r="A101" s="39"/>
      <c r="B101" s="40"/>
      <c r="C101" s="214" t="s">
        <v>297</v>
      </c>
      <c r="D101" s="214" t="s">
        <v>292</v>
      </c>
      <c r="E101" s="215" t="s">
        <v>7997</v>
      </c>
      <c r="F101" s="216" t="s">
        <v>7998</v>
      </c>
      <c r="G101" s="217" t="s">
        <v>295</v>
      </c>
      <c r="H101" s="218">
        <v>90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0.034500000000000003</v>
      </c>
      <c r="R101" s="223">
        <f>Q101*H101</f>
        <v>3.1050000000000004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7999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8000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24.15" customHeight="1">
      <c r="A103" s="39"/>
      <c r="B103" s="40"/>
      <c r="C103" s="214" t="s">
        <v>461</v>
      </c>
      <c r="D103" s="214" t="s">
        <v>292</v>
      </c>
      <c r="E103" s="215" t="s">
        <v>8001</v>
      </c>
      <c r="F103" s="216" t="s">
        <v>8002</v>
      </c>
      <c r="G103" s="217" t="s">
        <v>295</v>
      </c>
      <c r="H103" s="218">
        <v>90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0.016</v>
      </c>
      <c r="R103" s="223">
        <f>Q103*H103</f>
        <v>1.44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8003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8004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428</v>
      </c>
      <c r="F105" s="212" t="s">
        <v>429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SUM(P106:P109)</f>
        <v>0</v>
      </c>
      <c r="Q105" s="206"/>
      <c r="R105" s="207">
        <f>SUM(R106:R109)</f>
        <v>0</v>
      </c>
      <c r="S105" s="206"/>
      <c r="T105" s="208">
        <f>SUM(T106:T109)</f>
        <v>5.0939999999999994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SUM(BK106:BK109)</f>
        <v>0</v>
      </c>
    </row>
    <row r="106" s="2" customFormat="1" ht="37.8" customHeight="1">
      <c r="A106" s="39"/>
      <c r="B106" s="40"/>
      <c r="C106" s="214" t="s">
        <v>473</v>
      </c>
      <c r="D106" s="214" t="s">
        <v>292</v>
      </c>
      <c r="E106" s="215" t="s">
        <v>8005</v>
      </c>
      <c r="F106" s="216" t="s">
        <v>8006</v>
      </c>
      <c r="G106" s="217" t="s">
        <v>295</v>
      </c>
      <c r="H106" s="218">
        <v>90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0.045999999999999999</v>
      </c>
      <c r="T106" s="224">
        <f>S106*H106</f>
        <v>4.1399999999999997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8007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8008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491</v>
      </c>
      <c r="D108" s="214" t="s">
        <v>292</v>
      </c>
      <c r="E108" s="215" t="s">
        <v>8009</v>
      </c>
      <c r="F108" s="216" t="s">
        <v>8010</v>
      </c>
      <c r="G108" s="217" t="s">
        <v>295</v>
      </c>
      <c r="H108" s="218">
        <v>90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0.0106</v>
      </c>
      <c r="T108" s="224">
        <f>S108*H108</f>
        <v>0.95399999999999996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8011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8012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535</v>
      </c>
      <c r="F110" s="212" t="s">
        <v>536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SUM(P111:P119)</f>
        <v>0</v>
      </c>
      <c r="Q110" s="206"/>
      <c r="R110" s="207">
        <f>SUM(R111:R119)</f>
        <v>0</v>
      </c>
      <c r="S110" s="206"/>
      <c r="T110" s="208">
        <f>SUM(T111:T119)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SUM(BK111:BK119)</f>
        <v>0</v>
      </c>
    </row>
    <row r="111" s="2" customFormat="1" ht="37.8" customHeight="1">
      <c r="A111" s="39"/>
      <c r="B111" s="40"/>
      <c r="C111" s="214" t="s">
        <v>360</v>
      </c>
      <c r="D111" s="214" t="s">
        <v>292</v>
      </c>
      <c r="E111" s="215" t="s">
        <v>8013</v>
      </c>
      <c r="F111" s="216" t="s">
        <v>8014</v>
      </c>
      <c r="G111" s="217" t="s">
        <v>239</v>
      </c>
      <c r="H111" s="218">
        <v>5.0949999999999998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8015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8016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33" customHeight="1">
      <c r="A113" s="39"/>
      <c r="B113" s="40"/>
      <c r="C113" s="214" t="s">
        <v>428</v>
      </c>
      <c r="D113" s="214" t="s">
        <v>292</v>
      </c>
      <c r="E113" s="215" t="s">
        <v>543</v>
      </c>
      <c r="F113" s="216" t="s">
        <v>544</v>
      </c>
      <c r="G113" s="217" t="s">
        <v>239</v>
      </c>
      <c r="H113" s="218">
        <v>5.0949999999999998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8017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546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44.25" customHeight="1">
      <c r="A115" s="39"/>
      <c r="B115" s="40"/>
      <c r="C115" s="214" t="s">
        <v>569</v>
      </c>
      <c r="D115" s="214" t="s">
        <v>292</v>
      </c>
      <c r="E115" s="215" t="s">
        <v>548</v>
      </c>
      <c r="F115" s="216" t="s">
        <v>549</v>
      </c>
      <c r="G115" s="217" t="s">
        <v>239</v>
      </c>
      <c r="H115" s="218">
        <v>71.329999999999998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8018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551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8019</v>
      </c>
      <c r="G117" s="244"/>
      <c r="H117" s="247">
        <v>71.329999999999998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44.25" customHeight="1">
      <c r="A118" s="39"/>
      <c r="B118" s="40"/>
      <c r="C118" s="214" t="s">
        <v>652</v>
      </c>
      <c r="D118" s="214" t="s">
        <v>292</v>
      </c>
      <c r="E118" s="215" t="s">
        <v>554</v>
      </c>
      <c r="F118" s="216" t="s">
        <v>555</v>
      </c>
      <c r="G118" s="217" t="s">
        <v>239</v>
      </c>
      <c r="H118" s="218">
        <v>5.0949999999999998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8020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557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558</v>
      </c>
      <c r="F120" s="212" t="s">
        <v>559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SUM(P121:P122)</f>
        <v>0</v>
      </c>
      <c r="Q120" s="206"/>
      <c r="R120" s="207">
        <f>SUM(R121:R122)</f>
        <v>0</v>
      </c>
      <c r="S120" s="206"/>
      <c r="T120" s="208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81</v>
      </c>
      <c r="AT120" s="210" t="s">
        <v>73</v>
      </c>
      <c r="AU120" s="210" t="s">
        <v>81</v>
      </c>
      <c r="AY120" s="209" t="s">
        <v>289</v>
      </c>
      <c r="BK120" s="211">
        <f>SUM(BK121:BK122)</f>
        <v>0</v>
      </c>
    </row>
    <row r="121" s="2" customFormat="1" ht="55.5" customHeight="1">
      <c r="A121" s="39"/>
      <c r="B121" s="40"/>
      <c r="C121" s="214" t="s">
        <v>585</v>
      </c>
      <c r="D121" s="214" t="s">
        <v>292</v>
      </c>
      <c r="E121" s="215" t="s">
        <v>561</v>
      </c>
      <c r="F121" s="216" t="s">
        <v>562</v>
      </c>
      <c r="G121" s="217" t="s">
        <v>239</v>
      </c>
      <c r="H121" s="218">
        <v>5.1239999999999997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1644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564</v>
      </c>
      <c r="G122" s="41"/>
      <c r="H122" s="41"/>
      <c r="I122" s="229"/>
      <c r="J122" s="41"/>
      <c r="K122" s="41"/>
      <c r="L122" s="45"/>
      <c r="M122" s="278"/>
      <c r="N122" s="279"/>
      <c r="O122" s="280"/>
      <c r="P122" s="280"/>
      <c r="Q122" s="280"/>
      <c r="R122" s="280"/>
      <c r="S122" s="280"/>
      <c r="T122" s="281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2" customFormat="1" ht="6.96" customHeight="1">
      <c r="A123" s="39"/>
      <c r="B123" s="60"/>
      <c r="C123" s="61"/>
      <c r="D123" s="61"/>
      <c r="E123" s="61"/>
      <c r="F123" s="61"/>
      <c r="G123" s="61"/>
      <c r="H123" s="61"/>
      <c r="I123" s="61"/>
      <c r="J123" s="61"/>
      <c r="K123" s="61"/>
      <c r="L123" s="45"/>
      <c r="M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</sheetData>
  <sheetProtection sheet="1" autoFilter="0" formatColumns="0" formatRows="0" objects="1" scenarios="1" spinCount="100000" saltValue="h91h9/56N6ISH/6BHK2jMX4kFfhk7Zr5CXMqB/EnIioJZOdtrPwuGyLPwjVEQd4+MwWEH0+U2um+KTeptXIgkA==" hashValue="rLpy2RsWvOvwPkh9NkDGWUxxL8rcyWRgjwSn/UD3fGNKURg2X4rMeNE2pjfT/Ub9M8EKFLZCxIi1QiK2B2GF9w==" algorithmName="SHA-512" password="CC35"/>
  <autoFilter ref="C90:K1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319202114"/>
    <hyperlink ref="F97" r:id="rId2" display="https://podminky.urs.cz/item/CS_URS_2022_02/319202115"/>
    <hyperlink ref="F100" r:id="rId3" display="https://podminky.urs.cz/item/CS_URS_2022_02/612125100"/>
    <hyperlink ref="F102" r:id="rId4" display="https://podminky.urs.cz/item/CS_URS_2021_02/612821012"/>
    <hyperlink ref="F104" r:id="rId5" display="https://podminky.urs.cz/item/CS_URS_2021_02/612821031"/>
    <hyperlink ref="F107" r:id="rId6" display="https://podminky.urs.cz/item/CS_URS_2022_02/978013191"/>
    <hyperlink ref="F109" r:id="rId7" display="https://podminky.urs.cz/item/CS_URS_2022_02/985142111"/>
    <hyperlink ref="F112" r:id="rId8" display="https://podminky.urs.cz/item/CS_URS_2022_02/997013151"/>
    <hyperlink ref="F114" r:id="rId9" display="https://podminky.urs.cz/item/CS_URS_2022_02/997013501"/>
    <hyperlink ref="F116" r:id="rId10" display="https://podminky.urs.cz/item/CS_URS_2022_02/997013509"/>
    <hyperlink ref="F119" r:id="rId11" display="https://podminky.urs.cz/item/CS_URS_2022_02/997013631"/>
    <hyperlink ref="F122" r:id="rId12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7718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ROUND((SUM(BE92:BE142)),  2)</f>
        <v>0</v>
      </c>
      <c r="G35" s="39"/>
      <c r="H35" s="39"/>
      <c r="I35" s="159">
        <v>0.20999999999999999</v>
      </c>
      <c r="J35" s="158">
        <f>ROUND(((SUM(BE92:BE142))*I35),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ROUND((SUM(BF92:BF142)),  2)</f>
        <v>0</v>
      </c>
      <c r="G36" s="39"/>
      <c r="H36" s="39"/>
      <c r="I36" s="159">
        <v>0.14999999999999999</v>
      </c>
      <c r="J36" s="158">
        <f>ROUND(((SUM(BF92:BF142))*I36),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ROUND((SUM(BG92:BG142)),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ROUND((SUM(BH92:BH142)),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ROUND((SUM(BI92:BI142)),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7718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4119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4120</v>
      </c>
      <c r="E68" s="184"/>
      <c r="F68" s="184"/>
      <c r="G68" s="184"/>
      <c r="H68" s="184"/>
      <c r="I68" s="184"/>
      <c r="J68" s="185">
        <f>J113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4121</v>
      </c>
      <c r="E69" s="184"/>
      <c r="F69" s="184"/>
      <c r="G69" s="184"/>
      <c r="H69" s="184"/>
      <c r="I69" s="184"/>
      <c r="J69" s="185">
        <f>J118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7718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6.9000000000000004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6.9000000000000004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6.9000000000000004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4122</v>
      </c>
      <c r="F95" s="216" t="s">
        <v>4123</v>
      </c>
      <c r="G95" s="217" t="s">
        <v>295</v>
      </c>
      <c r="H95" s="218">
        <v>690</v>
      </c>
      <c r="I95" s="219"/>
      <c r="J95" s="220">
        <f>ROUND(I95*H95,2)</f>
        <v>0</v>
      </c>
      <c r="K95" s="216" t="s">
        <v>1921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6.9000000000000004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4124</v>
      </c>
    </row>
    <row r="96" s="2" customFormat="1">
      <c r="A96" s="39"/>
      <c r="B96" s="40"/>
      <c r="C96" s="41"/>
      <c r="D96" s="227" t="s">
        <v>299</v>
      </c>
      <c r="E96" s="41"/>
      <c r="F96" s="228" t="s">
        <v>4125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P98+P113+P118+P127</f>
        <v>0</v>
      </c>
      <c r="Q97" s="206"/>
      <c r="R97" s="207">
        <f>R98+R113+R118+R127</f>
        <v>0</v>
      </c>
      <c r="S97" s="206"/>
      <c r="T97" s="208">
        <f>T98+T113+T118+T127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BK98+BK113+BK118+BK127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4126</v>
      </c>
      <c r="F98" s="212" t="s">
        <v>4127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SUM(P99:P112)</f>
        <v>0</v>
      </c>
      <c r="Q98" s="206"/>
      <c r="R98" s="207">
        <f>SUM(R99:R112)</f>
        <v>0</v>
      </c>
      <c r="S98" s="206"/>
      <c r="T98" s="208">
        <f>SUM(T99:T112)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SUM(BK99:BK112)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4128</v>
      </c>
      <c r="F99" s="216" t="s">
        <v>4129</v>
      </c>
      <c r="G99" s="217" t="s">
        <v>529</v>
      </c>
      <c r="H99" s="218">
        <v>0.023</v>
      </c>
      <c r="I99" s="219"/>
      <c r="J99" s="220">
        <f>ROUND(I99*H99,2)</f>
        <v>0</v>
      </c>
      <c r="K99" s="216" t="s">
        <v>1921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4130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4131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4132</v>
      </c>
      <c r="F101" s="216" t="s">
        <v>4133</v>
      </c>
      <c r="G101" s="217" t="s">
        <v>529</v>
      </c>
      <c r="H101" s="218">
        <v>0.023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4134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4135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4136</v>
      </c>
      <c r="F103" s="216" t="s">
        <v>4137</v>
      </c>
      <c r="G103" s="217" t="s">
        <v>529</v>
      </c>
      <c r="H103" s="218">
        <v>0.023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4139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4140</v>
      </c>
      <c r="F105" s="216" t="s">
        <v>4141</v>
      </c>
      <c r="G105" s="217" t="s">
        <v>529</v>
      </c>
      <c r="H105" s="218">
        <v>0.023</v>
      </c>
      <c r="I105" s="219"/>
      <c r="J105" s="220">
        <f>ROUND(I105*H105,2)</f>
        <v>0</v>
      </c>
      <c r="K105" s="216" t="s">
        <v>1921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4142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4143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>
      <c r="A107" s="39"/>
      <c r="B107" s="40"/>
      <c r="C107" s="41"/>
      <c r="D107" s="234" t="s">
        <v>2825</v>
      </c>
      <c r="E107" s="41"/>
      <c r="F107" s="298" t="s">
        <v>4144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2825</v>
      </c>
      <c r="AU107" s="18" t="s">
        <v>83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4145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8021</v>
      </c>
      <c r="G109" s="244"/>
      <c r="H109" s="247">
        <v>0.023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16.5" customHeight="1">
      <c r="A110" s="39"/>
      <c r="B110" s="40"/>
      <c r="C110" s="214" t="s">
        <v>461</v>
      </c>
      <c r="D110" s="214" t="s">
        <v>292</v>
      </c>
      <c r="E110" s="215" t="s">
        <v>4147</v>
      </c>
      <c r="F110" s="216" t="s">
        <v>4148</v>
      </c>
      <c r="G110" s="217" t="s">
        <v>529</v>
      </c>
      <c r="H110" s="218">
        <v>0.023</v>
      </c>
      <c r="I110" s="219"/>
      <c r="J110" s="220">
        <f>ROUND(I110*H110,2)</f>
        <v>0</v>
      </c>
      <c r="K110" s="216" t="s">
        <v>1921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4149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4150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>
      <c r="A112" s="39"/>
      <c r="B112" s="40"/>
      <c r="C112" s="41"/>
      <c r="D112" s="234" t="s">
        <v>2825</v>
      </c>
      <c r="E112" s="41"/>
      <c r="F112" s="298" t="s">
        <v>4151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2825</v>
      </c>
      <c r="AU112" s="18" t="s">
        <v>83</v>
      </c>
    </row>
    <row r="113" s="12" customFormat="1" ht="22.8" customHeight="1">
      <c r="A113" s="12"/>
      <c r="B113" s="198"/>
      <c r="C113" s="199"/>
      <c r="D113" s="200" t="s">
        <v>73</v>
      </c>
      <c r="E113" s="212" t="s">
        <v>4152</v>
      </c>
      <c r="F113" s="212" t="s">
        <v>4153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SUM(P114:P117)</f>
        <v>0</v>
      </c>
      <c r="Q113" s="206"/>
      <c r="R113" s="207">
        <f>SUM(R114:R117)</f>
        <v>0</v>
      </c>
      <c r="S113" s="206"/>
      <c r="T113" s="208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461</v>
      </c>
      <c r="AT113" s="210" t="s">
        <v>73</v>
      </c>
      <c r="AU113" s="210" t="s">
        <v>81</v>
      </c>
      <c r="AY113" s="209" t="s">
        <v>289</v>
      </c>
      <c r="BK113" s="211">
        <f>SUM(BK114:BK117)</f>
        <v>0</v>
      </c>
    </row>
    <row r="114" s="2" customFormat="1" ht="16.5" customHeight="1">
      <c r="A114" s="39"/>
      <c r="B114" s="40"/>
      <c r="C114" s="214" t="s">
        <v>612</v>
      </c>
      <c r="D114" s="214" t="s">
        <v>292</v>
      </c>
      <c r="E114" s="215" t="s">
        <v>4154</v>
      </c>
      <c r="F114" s="216" t="s">
        <v>4155</v>
      </c>
      <c r="G114" s="217" t="s">
        <v>529</v>
      </c>
      <c r="H114" s="218">
        <v>0.023</v>
      </c>
      <c r="I114" s="219"/>
      <c r="J114" s="220">
        <f>ROUND(I114*H114,2)</f>
        <v>0</v>
      </c>
      <c r="K114" s="216" t="s">
        <v>1921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4156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4156</v>
      </c>
      <c r="BM114" s="225" t="s">
        <v>4157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4158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4159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8021</v>
      </c>
      <c r="G117" s="244"/>
      <c r="H117" s="247">
        <v>0.023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4160</v>
      </c>
      <c r="F118" s="212" t="s">
        <v>4161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SUM(P119:P126)</f>
        <v>0</v>
      </c>
      <c r="Q118" s="206"/>
      <c r="R118" s="207">
        <f>SUM(R119:R126)</f>
        <v>0</v>
      </c>
      <c r="S118" s="206"/>
      <c r="T118" s="208">
        <f>SUM(T119:T126)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461</v>
      </c>
      <c r="AT118" s="210" t="s">
        <v>73</v>
      </c>
      <c r="AU118" s="210" t="s">
        <v>81</v>
      </c>
      <c r="AY118" s="209" t="s">
        <v>289</v>
      </c>
      <c r="BK118" s="211">
        <f>SUM(BK119:BK126)</f>
        <v>0</v>
      </c>
    </row>
    <row r="119" s="2" customFormat="1" ht="16.5" customHeight="1">
      <c r="A119" s="39"/>
      <c r="B119" s="40"/>
      <c r="C119" s="214" t="s">
        <v>473</v>
      </c>
      <c r="D119" s="214" t="s">
        <v>292</v>
      </c>
      <c r="E119" s="215" t="s">
        <v>4162</v>
      </c>
      <c r="F119" s="216" t="s">
        <v>4161</v>
      </c>
      <c r="G119" s="217" t="s">
        <v>529</v>
      </c>
      <c r="H119" s="218">
        <v>0.023</v>
      </c>
      <c r="I119" s="219"/>
      <c r="J119" s="220">
        <f>ROUND(I119*H119,2)</f>
        <v>0</v>
      </c>
      <c r="K119" s="216" t="s">
        <v>1921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4163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4164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14" t="s">
        <v>606</v>
      </c>
      <c r="D121" s="214" t="s">
        <v>292</v>
      </c>
      <c r="E121" s="215" t="s">
        <v>4165</v>
      </c>
      <c r="F121" s="216" t="s">
        <v>4166</v>
      </c>
      <c r="G121" s="217" t="s">
        <v>529</v>
      </c>
      <c r="H121" s="218">
        <v>0.023</v>
      </c>
      <c r="I121" s="219"/>
      <c r="J121" s="220">
        <f>ROUND(I121*H121,2)</f>
        <v>0</v>
      </c>
      <c r="K121" s="216" t="s">
        <v>1921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4156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4156</v>
      </c>
      <c r="BM121" s="225" t="s">
        <v>4167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4168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2" customFormat="1" ht="16.5" customHeight="1">
      <c r="A123" s="39"/>
      <c r="B123" s="40"/>
      <c r="C123" s="214" t="s">
        <v>491</v>
      </c>
      <c r="D123" s="214" t="s">
        <v>292</v>
      </c>
      <c r="E123" s="215" t="s">
        <v>4169</v>
      </c>
      <c r="F123" s="216" t="s">
        <v>4170</v>
      </c>
      <c r="G123" s="217" t="s">
        <v>529</v>
      </c>
      <c r="H123" s="218">
        <v>0.023</v>
      </c>
      <c r="I123" s="219"/>
      <c r="J123" s="220">
        <f>ROUND(I123*H123,2)</f>
        <v>0</v>
      </c>
      <c r="K123" s="216" t="s">
        <v>1921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4171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4172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16.5" customHeight="1">
      <c r="A125" s="39"/>
      <c r="B125" s="40"/>
      <c r="C125" s="214" t="s">
        <v>652</v>
      </c>
      <c r="D125" s="214" t="s">
        <v>292</v>
      </c>
      <c r="E125" s="215" t="s">
        <v>4173</v>
      </c>
      <c r="F125" s="216" t="s">
        <v>4174</v>
      </c>
      <c r="G125" s="217" t="s">
        <v>529</v>
      </c>
      <c r="H125" s="218">
        <v>0.023</v>
      </c>
      <c r="I125" s="219"/>
      <c r="J125" s="220">
        <f>ROUND(I125*H125,2)</f>
        <v>0</v>
      </c>
      <c r="K125" s="216" t="s">
        <v>1921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4156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4156</v>
      </c>
      <c r="BM125" s="225" t="s">
        <v>4175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4176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3464</v>
      </c>
      <c r="F127" s="212" t="s">
        <v>3465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SUM(P128:P142)</f>
        <v>0</v>
      </c>
      <c r="Q127" s="206"/>
      <c r="R127" s="207">
        <f>SUM(R128:R142)</f>
        <v>0</v>
      </c>
      <c r="S127" s="206"/>
      <c r="T127" s="208">
        <f>SUM(T128:T142)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461</v>
      </c>
      <c r="AT127" s="210" t="s">
        <v>73</v>
      </c>
      <c r="AU127" s="210" t="s">
        <v>81</v>
      </c>
      <c r="AY127" s="209" t="s">
        <v>289</v>
      </c>
      <c r="BK127" s="211">
        <f>SUM(BK128:BK142)</f>
        <v>0</v>
      </c>
    </row>
    <row r="128" s="2" customFormat="1" ht="16.5" customHeight="1">
      <c r="A128" s="39"/>
      <c r="B128" s="40"/>
      <c r="C128" s="214" t="s">
        <v>8</v>
      </c>
      <c r="D128" s="214" t="s">
        <v>292</v>
      </c>
      <c r="E128" s="215" t="s">
        <v>4177</v>
      </c>
      <c r="F128" s="216" t="s">
        <v>4178</v>
      </c>
      <c r="G128" s="217" t="s">
        <v>529</v>
      </c>
      <c r="H128" s="218">
        <v>0.023</v>
      </c>
      <c r="I128" s="219"/>
      <c r="J128" s="220">
        <f>ROUND(I128*H128,2)</f>
        <v>0</v>
      </c>
      <c r="K128" s="216" t="s">
        <v>1921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4156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4156</v>
      </c>
      <c r="BM128" s="225" t="s">
        <v>4179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4180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7717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4182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8021</v>
      </c>
      <c r="G132" s="244"/>
      <c r="H132" s="247">
        <v>0.023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16.5" customHeight="1">
      <c r="A133" s="39"/>
      <c r="B133" s="40"/>
      <c r="C133" s="214" t="s">
        <v>360</v>
      </c>
      <c r="D133" s="214" t="s">
        <v>292</v>
      </c>
      <c r="E133" s="215" t="s">
        <v>4183</v>
      </c>
      <c r="F133" s="216" t="s">
        <v>4184</v>
      </c>
      <c r="G133" s="217" t="s">
        <v>529</v>
      </c>
      <c r="H133" s="218">
        <v>0.27600000000000002</v>
      </c>
      <c r="I133" s="219"/>
      <c r="J133" s="220">
        <f>ROUND(I133*H133,2)</f>
        <v>0</v>
      </c>
      <c r="K133" s="216" t="s">
        <v>1921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4185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4186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2" customFormat="1" ht="16.5" customHeight="1">
      <c r="A135" s="39"/>
      <c r="B135" s="40"/>
      <c r="C135" s="214" t="s">
        <v>573</v>
      </c>
      <c r="D135" s="214" t="s">
        <v>292</v>
      </c>
      <c r="E135" s="215" t="s">
        <v>3466</v>
      </c>
      <c r="F135" s="216" t="s">
        <v>4187</v>
      </c>
      <c r="G135" s="217" t="s">
        <v>529</v>
      </c>
      <c r="H135" s="218">
        <v>0.069000000000000006</v>
      </c>
      <c r="I135" s="219"/>
      <c r="J135" s="220">
        <f>ROUND(I135*H135,2)</f>
        <v>0</v>
      </c>
      <c r="K135" s="216" t="s">
        <v>1921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4156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4156</v>
      </c>
      <c r="BM135" s="225" t="s">
        <v>4188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4189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16.5" customHeight="1">
      <c r="A137" s="39"/>
      <c r="B137" s="40"/>
      <c r="C137" s="214" t="s">
        <v>644</v>
      </c>
      <c r="D137" s="214" t="s">
        <v>292</v>
      </c>
      <c r="E137" s="215" t="s">
        <v>4190</v>
      </c>
      <c r="F137" s="216" t="s">
        <v>4023</v>
      </c>
      <c r="G137" s="217" t="s">
        <v>529</v>
      </c>
      <c r="H137" s="218">
        <v>0.023</v>
      </c>
      <c r="I137" s="219"/>
      <c r="J137" s="220">
        <f>ROUND(I137*H137,2)</f>
        <v>0</v>
      </c>
      <c r="K137" s="216" t="s">
        <v>1921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4156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4156</v>
      </c>
      <c r="BM137" s="225" t="s">
        <v>4191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4192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2" customFormat="1" ht="16.5" customHeight="1">
      <c r="A139" s="39"/>
      <c r="B139" s="40"/>
      <c r="C139" s="214" t="s">
        <v>428</v>
      </c>
      <c r="D139" s="214" t="s">
        <v>292</v>
      </c>
      <c r="E139" s="215" t="s">
        <v>4193</v>
      </c>
      <c r="F139" s="216" t="s">
        <v>4194</v>
      </c>
      <c r="G139" s="217" t="s">
        <v>529</v>
      </c>
      <c r="H139" s="218">
        <v>0.023</v>
      </c>
      <c r="I139" s="219"/>
      <c r="J139" s="220">
        <f>ROUND(I139*H139,2)</f>
        <v>0</v>
      </c>
      <c r="K139" s="216" t="s">
        <v>1921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4195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4196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16.5" customHeight="1">
      <c r="A141" s="39"/>
      <c r="B141" s="40"/>
      <c r="C141" s="214" t="s">
        <v>569</v>
      </c>
      <c r="D141" s="214" t="s">
        <v>292</v>
      </c>
      <c r="E141" s="215" t="s">
        <v>4197</v>
      </c>
      <c r="F141" s="216" t="s">
        <v>4198</v>
      </c>
      <c r="G141" s="217" t="s">
        <v>529</v>
      </c>
      <c r="H141" s="218">
        <v>0.023</v>
      </c>
      <c r="I141" s="219"/>
      <c r="J141" s="220">
        <f>ROUND(I141*H141,2)</f>
        <v>0</v>
      </c>
      <c r="K141" s="216" t="s">
        <v>1921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4199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4200</v>
      </c>
      <c r="G142" s="41"/>
      <c r="H142" s="41"/>
      <c r="I142" s="229"/>
      <c r="J142" s="41"/>
      <c r="K142" s="41"/>
      <c r="L142" s="45"/>
      <c r="M142" s="278"/>
      <c r="N142" s="279"/>
      <c r="O142" s="280"/>
      <c r="P142" s="280"/>
      <c r="Q142" s="280"/>
      <c r="R142" s="280"/>
      <c r="S142" s="280"/>
      <c r="T142" s="281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6.96" customHeight="1">
      <c r="A143" s="39"/>
      <c r="B143" s="60"/>
      <c r="C143" s="61"/>
      <c r="D143" s="61"/>
      <c r="E143" s="61"/>
      <c r="F143" s="61"/>
      <c r="G143" s="61"/>
      <c r="H143" s="61"/>
      <c r="I143" s="61"/>
      <c r="J143" s="61"/>
      <c r="K143" s="61"/>
      <c r="L143" s="45"/>
      <c r="M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</sheetData>
  <sheetProtection sheet="1" autoFilter="0" formatColumns="0" formatRows="0" objects="1" scenarios="1" spinCount="100000" saltValue="bnxrz4xiHocKElzMOXjuUsvnBN8r3QZV18WQNG3iuEHlCvnipo+cnBlq2EWFY6MzNEO1fBxHj2R95NSvWqTLOQ==" hashValue="u1wZXdDJ2lXtJvu4w/ZN1IyNuDGJh1sPWw+CH2SQ8ziv95/H85hHbRiXSYc+vVlwPpR4i9kfvGA+D8tQ5Dj5cA==" algorithmName="SHA-512" password="CC35"/>
  <autoFilter ref="C91:K14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11" r:id="rId6" display="https://podminky.urs.cz/item/CS_URS_2021_02/013254000"/>
    <hyperlink ref="F115" r:id="rId7" display="https://podminky.urs.cz/item/CS_URS_2021_02/021103000"/>
    <hyperlink ref="F120" r:id="rId8" display="https://podminky.urs.cz/item/CS_URS_2021_02/030001000"/>
    <hyperlink ref="F122" r:id="rId9" display="https://podminky.urs.cz/item/CS_URS_2021_02/034103000"/>
    <hyperlink ref="F124" r:id="rId10" display="https://podminky.urs.cz/item/CS_URS_2021_02/034303000"/>
    <hyperlink ref="F126" r:id="rId11" display="https://podminky.urs.cz/item/CS_URS_2021_02/034503000"/>
    <hyperlink ref="F129" r:id="rId12" display="https://podminky.urs.cz/item/CS_URS_2021_02/041002000"/>
    <hyperlink ref="F134" r:id="rId13" display="https://podminky.urs.cz/item/CS_URS_2021_02/043154000"/>
    <hyperlink ref="F136" r:id="rId14" display="https://podminky.urs.cz/item/CS_URS_2021_02/043203003"/>
    <hyperlink ref="F138" r:id="rId15" display="https://podminky.urs.cz/item/CS_URS_2021_02/044002000"/>
    <hyperlink ref="F140" r:id="rId16" display="https://podminky.urs.cz/item/CS_URS_2021_02/045203000"/>
    <hyperlink ref="F142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8023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ROUND((SUM(BE95:BE217)),  2)</f>
        <v>0</v>
      </c>
      <c r="G35" s="39"/>
      <c r="H35" s="39"/>
      <c r="I35" s="159">
        <v>0.20999999999999999</v>
      </c>
      <c r="J35" s="158">
        <f>ROUND(((SUM(BE95:BE217))*I35),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ROUND((SUM(BF95:BF217)),  2)</f>
        <v>0</v>
      </c>
      <c r="G36" s="39"/>
      <c r="H36" s="39"/>
      <c r="I36" s="159">
        <v>0.14999999999999999</v>
      </c>
      <c r="J36" s="158">
        <f>ROUND(((SUM(BF95:BF217))*I36),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ROUND((SUM(BG95:BG217)),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ROUND((SUM(BH95:BH217)),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ROUND((SUM(BI95:BI217)),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c1.1 - Západní přístavba 1.NP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660</v>
      </c>
      <c r="E66" s="184"/>
      <c r="F66" s="184"/>
      <c r="G66" s="184"/>
      <c r="H66" s="184"/>
      <c r="I66" s="184"/>
      <c r="J66" s="185">
        <f>J124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661</v>
      </c>
      <c r="E67" s="184"/>
      <c r="F67" s="184"/>
      <c r="G67" s="184"/>
      <c r="H67" s="184"/>
      <c r="I67" s="184"/>
      <c r="J67" s="185">
        <f>J173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J186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J195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J198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268</v>
      </c>
      <c r="E71" s="184"/>
      <c r="F71" s="184"/>
      <c r="G71" s="184"/>
      <c r="H71" s="184"/>
      <c r="I71" s="184"/>
      <c r="J71" s="185">
        <f>J199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667</v>
      </c>
      <c r="E72" s="184"/>
      <c r="F72" s="184"/>
      <c r="G72" s="184"/>
      <c r="H72" s="184"/>
      <c r="I72" s="184"/>
      <c r="J72" s="185">
        <f>J206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J215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2" customFormat="1" ht="16.5" customHeight="1">
      <c r="A85" s="39"/>
      <c r="B85" s="40"/>
      <c r="C85" s="41"/>
      <c r="D85" s="41"/>
      <c r="E85" s="171" t="s">
        <v>8022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253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0" t="str">
        <f>E11</f>
        <v>c1.1 - Západní přístavba 1.NP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21</v>
      </c>
      <c r="D89" s="41"/>
      <c r="E89" s="41"/>
      <c r="F89" s="28" t="str">
        <f>F14</f>
        <v>Dýšiná</v>
      </c>
      <c r="G89" s="41"/>
      <c r="H89" s="41"/>
      <c r="I89" s="33" t="s">
        <v>23</v>
      </c>
      <c r="J89" s="73" t="str">
        <f>IF(J14="","",J14)</f>
        <v>15. 3. 2023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25</v>
      </c>
      <c r="D91" s="41"/>
      <c r="E91" s="41"/>
      <c r="F91" s="28" t="str">
        <f>E17</f>
        <v>Obec Dýšiná</v>
      </c>
      <c r="G91" s="41"/>
      <c r="H91" s="41"/>
      <c r="I91" s="33" t="s">
        <v>32</v>
      </c>
      <c r="J91" s="37" t="str">
        <f>E23</f>
        <v>Ing. arch. Lubomír Korčák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IF(E20="","",E20)</f>
        <v>Vyplň údaj</v>
      </c>
      <c r="G92" s="41"/>
      <c r="H92" s="41"/>
      <c r="I92" s="33" t="s">
        <v>36</v>
      </c>
      <c r="J92" s="37" t="str">
        <f>E26</f>
        <v xml:space="preserve"> 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1" customFormat="1" ht="29.28" customHeight="1">
      <c r="A94" s="187"/>
      <c r="B94" s="188"/>
      <c r="C94" s="189" t="s">
        <v>275</v>
      </c>
      <c r="D94" s="190" t="s">
        <v>59</v>
      </c>
      <c r="E94" s="190" t="s">
        <v>55</v>
      </c>
      <c r="F94" s="190" t="s">
        <v>56</v>
      </c>
      <c r="G94" s="190" t="s">
        <v>276</v>
      </c>
      <c r="H94" s="190" t="s">
        <v>277</v>
      </c>
      <c r="I94" s="190" t="s">
        <v>278</v>
      </c>
      <c r="J94" s="190" t="s">
        <v>257</v>
      </c>
      <c r="K94" s="191" t="s">
        <v>279</v>
      </c>
      <c r="L94" s="192"/>
      <c r="M94" s="93" t="s">
        <v>19</v>
      </c>
      <c r="N94" s="94" t="s">
        <v>44</v>
      </c>
      <c r="O94" s="94" t="s">
        <v>280</v>
      </c>
      <c r="P94" s="94" t="s">
        <v>281</v>
      </c>
      <c r="Q94" s="94" t="s">
        <v>282</v>
      </c>
      <c r="R94" s="94" t="s">
        <v>283</v>
      </c>
      <c r="S94" s="94" t="s">
        <v>284</v>
      </c>
      <c r="T94" s="95" t="s">
        <v>285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39"/>
      <c r="B95" s="40"/>
      <c r="C95" s="100" t="s">
        <v>286</v>
      </c>
      <c r="D95" s="41"/>
      <c r="E95" s="41"/>
      <c r="F95" s="41"/>
      <c r="G95" s="41"/>
      <c r="H95" s="41"/>
      <c r="I95" s="41"/>
      <c r="J95" s="193">
        <f>BK95</f>
        <v>0</v>
      </c>
      <c r="K95" s="41"/>
      <c r="L95" s="45"/>
      <c r="M95" s="96"/>
      <c r="N95" s="194"/>
      <c r="O95" s="97"/>
      <c r="P95" s="195">
        <f>P96+P198+P215</f>
        <v>0</v>
      </c>
      <c r="Q95" s="97"/>
      <c r="R95" s="195">
        <f>R96+R198+R215</f>
        <v>101.14389780000001</v>
      </c>
      <c r="S95" s="97"/>
      <c r="T95" s="196">
        <f>T96+T198+T215</f>
        <v>0.73999999999999999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73</v>
      </c>
      <c r="AU95" s="18" t="s">
        <v>258</v>
      </c>
      <c r="BK95" s="197">
        <f>BK96+BK198+BK215</f>
        <v>0</v>
      </c>
    </row>
    <row r="96" s="12" customFormat="1" ht="25.92" customHeight="1">
      <c r="A96" s="12"/>
      <c r="B96" s="198"/>
      <c r="C96" s="199"/>
      <c r="D96" s="200" t="s">
        <v>73</v>
      </c>
      <c r="E96" s="201" t="s">
        <v>287</v>
      </c>
      <c r="F96" s="201" t="s">
        <v>288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P97+P124+P173+P186+P195</f>
        <v>0</v>
      </c>
      <c r="Q96" s="206"/>
      <c r="R96" s="207">
        <f>R97+R124+R173+R186+R195</f>
        <v>100.7523458</v>
      </c>
      <c r="S96" s="206"/>
      <c r="T96" s="208">
        <f>T97+T124+T173+T186+T195</f>
        <v>0.73999999999999999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74</v>
      </c>
      <c r="AY96" s="209" t="s">
        <v>289</v>
      </c>
      <c r="BK96" s="211">
        <f>BK97+BK124+BK173+BK186+BK195</f>
        <v>0</v>
      </c>
    </row>
    <row r="97" s="12" customFormat="1" ht="22.8" customHeight="1">
      <c r="A97" s="12"/>
      <c r="B97" s="198"/>
      <c r="C97" s="199"/>
      <c r="D97" s="200" t="s">
        <v>73</v>
      </c>
      <c r="E97" s="212" t="s">
        <v>81</v>
      </c>
      <c r="F97" s="212" t="s">
        <v>290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SUM(P98:P123)</f>
        <v>0</v>
      </c>
      <c r="Q97" s="206"/>
      <c r="R97" s="207">
        <f>SUM(R98:R123)</f>
        <v>47.855208740000002</v>
      </c>
      <c r="S97" s="206"/>
      <c r="T97" s="208">
        <f>SUM(T98:T123)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81</v>
      </c>
      <c r="AY97" s="209" t="s">
        <v>289</v>
      </c>
      <c r="BK97" s="211">
        <f>SUM(BK98:BK123)</f>
        <v>0</v>
      </c>
    </row>
    <row r="98" s="2" customFormat="1" ht="37.8" customHeight="1">
      <c r="A98" s="39"/>
      <c r="B98" s="40"/>
      <c r="C98" s="214" t="s">
        <v>2410</v>
      </c>
      <c r="D98" s="214" t="s">
        <v>292</v>
      </c>
      <c r="E98" s="215" t="s">
        <v>4292</v>
      </c>
      <c r="F98" s="216" t="s">
        <v>4293</v>
      </c>
      <c r="G98" s="217" t="s">
        <v>295</v>
      </c>
      <c r="H98" s="218">
        <v>53.933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0.22897999999999999</v>
      </c>
      <c r="R98" s="223">
        <f>Q98*H98</f>
        <v>12.349578339999999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8024</v>
      </c>
    </row>
    <row r="99" s="2" customFormat="1">
      <c r="A99" s="39"/>
      <c r="B99" s="40"/>
      <c r="C99" s="41"/>
      <c r="D99" s="227" t="s">
        <v>299</v>
      </c>
      <c r="E99" s="41"/>
      <c r="F99" s="228" t="s">
        <v>4295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8025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8026</v>
      </c>
      <c r="G101" s="244"/>
      <c r="H101" s="247">
        <v>53.933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37.8" customHeight="1">
      <c r="A102" s="39"/>
      <c r="B102" s="40"/>
      <c r="C102" s="214" t="s">
        <v>851</v>
      </c>
      <c r="D102" s="214" t="s">
        <v>292</v>
      </c>
      <c r="E102" s="215" t="s">
        <v>852</v>
      </c>
      <c r="F102" s="216" t="s">
        <v>853</v>
      </c>
      <c r="G102" s="217" t="s">
        <v>295</v>
      </c>
      <c r="H102" s="218">
        <v>115.68000000000001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0.26905000000000001</v>
      </c>
      <c r="R102" s="223">
        <f>Q102*H102</f>
        <v>31.123704000000004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854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855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3" customFormat="1">
      <c r="A104" s="13"/>
      <c r="B104" s="232"/>
      <c r="C104" s="233"/>
      <c r="D104" s="234" t="s">
        <v>301</v>
      </c>
      <c r="E104" s="235" t="s">
        <v>19</v>
      </c>
      <c r="F104" s="236" t="s">
        <v>856</v>
      </c>
      <c r="G104" s="233"/>
      <c r="H104" s="235" t="s">
        <v>19</v>
      </c>
      <c r="I104" s="237"/>
      <c r="J104" s="233"/>
      <c r="K104" s="233"/>
      <c r="L104" s="238"/>
      <c r="M104" s="239"/>
      <c r="N104" s="240"/>
      <c r="O104" s="240"/>
      <c r="P104" s="240"/>
      <c r="Q104" s="240"/>
      <c r="R104" s="240"/>
      <c r="S104" s="240"/>
      <c r="T104" s="24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2" t="s">
        <v>301</v>
      </c>
      <c r="AU104" s="242" t="s">
        <v>83</v>
      </c>
      <c r="AV104" s="13" t="s">
        <v>81</v>
      </c>
      <c r="AW104" s="13" t="s">
        <v>35</v>
      </c>
      <c r="AX104" s="13" t="s">
        <v>74</v>
      </c>
      <c r="AY104" s="242" t="s">
        <v>289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857</v>
      </c>
      <c r="G105" s="244"/>
      <c r="H105" s="247">
        <v>37.783999999999999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410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858</v>
      </c>
      <c r="G107" s="244"/>
      <c r="H107" s="247">
        <v>38.948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74</v>
      </c>
      <c r="AY107" s="253" t="s">
        <v>289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849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859</v>
      </c>
      <c r="G109" s="244"/>
      <c r="H109" s="247">
        <v>38.948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74</v>
      </c>
      <c r="AY109" s="253" t="s">
        <v>289</v>
      </c>
    </row>
    <row r="110" s="15" customFormat="1">
      <c r="A110" s="15"/>
      <c r="B110" s="254"/>
      <c r="C110" s="255"/>
      <c r="D110" s="234" t="s">
        <v>301</v>
      </c>
      <c r="E110" s="256" t="s">
        <v>19</v>
      </c>
      <c r="F110" s="257" t="s">
        <v>304</v>
      </c>
      <c r="G110" s="255"/>
      <c r="H110" s="258">
        <v>115.68000000000001</v>
      </c>
      <c r="I110" s="259"/>
      <c r="J110" s="255"/>
      <c r="K110" s="255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301</v>
      </c>
      <c r="AU110" s="264" t="s">
        <v>83</v>
      </c>
      <c r="AV110" s="15" t="s">
        <v>297</v>
      </c>
      <c r="AW110" s="15" t="s">
        <v>35</v>
      </c>
      <c r="AX110" s="15" t="s">
        <v>81</v>
      </c>
      <c r="AY110" s="264" t="s">
        <v>289</v>
      </c>
    </row>
    <row r="111" s="2" customFormat="1" ht="44.25" customHeight="1">
      <c r="A111" s="39"/>
      <c r="B111" s="40"/>
      <c r="C111" s="214" t="s">
        <v>860</v>
      </c>
      <c r="D111" s="214" t="s">
        <v>292</v>
      </c>
      <c r="E111" s="215" t="s">
        <v>861</v>
      </c>
      <c r="F111" s="216" t="s">
        <v>862</v>
      </c>
      <c r="G111" s="217" t="s">
        <v>295</v>
      </c>
      <c r="H111" s="218">
        <v>9.4060000000000006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0.15273999999999999</v>
      </c>
      <c r="R111" s="223">
        <f>Q111*H111</f>
        <v>1.4366724399999999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863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864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8027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8028</v>
      </c>
      <c r="G114" s="244"/>
      <c r="H114" s="247">
        <v>9.4060000000000006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9.4060000000000006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7.8" customHeight="1">
      <c r="A116" s="39"/>
      <c r="B116" s="40"/>
      <c r="C116" s="214" t="s">
        <v>2406</v>
      </c>
      <c r="D116" s="214" t="s">
        <v>292</v>
      </c>
      <c r="E116" s="215" t="s">
        <v>4360</v>
      </c>
      <c r="F116" s="216" t="s">
        <v>4361</v>
      </c>
      <c r="G116" s="217" t="s">
        <v>295</v>
      </c>
      <c r="H116" s="218">
        <v>30.068000000000001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0.094479999999999995</v>
      </c>
      <c r="R116" s="223">
        <f>Q116*H116</f>
        <v>2.8408246400000001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8029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4363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8025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8030</v>
      </c>
      <c r="G119" s="244"/>
      <c r="H119" s="247">
        <v>30.068000000000001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2556</v>
      </c>
      <c r="D120" s="214" t="s">
        <v>292</v>
      </c>
      <c r="E120" s="215" t="s">
        <v>4375</v>
      </c>
      <c r="F120" s="216" t="s">
        <v>4376</v>
      </c>
      <c r="G120" s="217" t="s">
        <v>295</v>
      </c>
      <c r="H120" s="218">
        <v>1.252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0.083409999999999998</v>
      </c>
      <c r="R120" s="223">
        <f>Q120*H120</f>
        <v>0.10442931999999999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8031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4378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8025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8032</v>
      </c>
      <c r="G123" s="244"/>
      <c r="H123" s="247">
        <v>1.252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297</v>
      </c>
      <c r="F124" s="212" t="s">
        <v>878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SUM(P125:P172)</f>
        <v>0</v>
      </c>
      <c r="Q124" s="206"/>
      <c r="R124" s="207">
        <f>SUM(R125:R172)</f>
        <v>48.799147499999997</v>
      </c>
      <c r="S124" s="206"/>
      <c r="T124" s="208">
        <f>SUM(T125:T172)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SUM(BK125:BK172)</f>
        <v>0</v>
      </c>
    </row>
    <row r="125" s="2" customFormat="1" ht="49.05" customHeight="1">
      <c r="A125" s="39"/>
      <c r="B125" s="40"/>
      <c r="C125" s="214" t="s">
        <v>903</v>
      </c>
      <c r="D125" s="214" t="s">
        <v>292</v>
      </c>
      <c r="E125" s="215" t="s">
        <v>880</v>
      </c>
      <c r="F125" s="216" t="s">
        <v>881</v>
      </c>
      <c r="G125" s="217" t="s">
        <v>308</v>
      </c>
      <c r="H125" s="218">
        <v>17.085999999999999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2.5020099999999998</v>
      </c>
      <c r="R125" s="223">
        <f>Q125*H125</f>
        <v>42.749342859999992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8033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883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8034</v>
      </c>
      <c r="G127" s="244"/>
      <c r="H127" s="247">
        <v>17.085999999999999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90" customHeight="1">
      <c r="A128" s="39"/>
      <c r="B128" s="40"/>
      <c r="C128" s="214" t="s">
        <v>885</v>
      </c>
      <c r="D128" s="214" t="s">
        <v>292</v>
      </c>
      <c r="E128" s="215" t="s">
        <v>886</v>
      </c>
      <c r="F128" s="216" t="s">
        <v>887</v>
      </c>
      <c r="G128" s="217" t="s">
        <v>295</v>
      </c>
      <c r="H128" s="218">
        <v>68.343000000000004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0.00894</v>
      </c>
      <c r="R128" s="223">
        <f>Q128*H128</f>
        <v>0.61098642000000003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888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889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8035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8036</v>
      </c>
      <c r="G131" s="244"/>
      <c r="H131" s="247">
        <v>68.343000000000004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74</v>
      </c>
      <c r="AY131" s="253" t="s">
        <v>289</v>
      </c>
    </row>
    <row r="132" s="15" customFormat="1">
      <c r="A132" s="15"/>
      <c r="B132" s="254"/>
      <c r="C132" s="255"/>
      <c r="D132" s="234" t="s">
        <v>301</v>
      </c>
      <c r="E132" s="256" t="s">
        <v>19</v>
      </c>
      <c r="F132" s="257" t="s">
        <v>304</v>
      </c>
      <c r="G132" s="255"/>
      <c r="H132" s="258">
        <v>68.343000000000004</v>
      </c>
      <c r="I132" s="259"/>
      <c r="J132" s="255"/>
      <c r="K132" s="255"/>
      <c r="L132" s="260"/>
      <c r="M132" s="261"/>
      <c r="N132" s="262"/>
      <c r="O132" s="262"/>
      <c r="P132" s="262"/>
      <c r="Q132" s="262"/>
      <c r="R132" s="262"/>
      <c r="S132" s="262"/>
      <c r="T132" s="263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4" t="s">
        <v>301</v>
      </c>
      <c r="AU132" s="264" t="s">
        <v>83</v>
      </c>
      <c r="AV132" s="15" t="s">
        <v>297</v>
      </c>
      <c r="AW132" s="15" t="s">
        <v>35</v>
      </c>
      <c r="AX132" s="15" t="s">
        <v>81</v>
      </c>
      <c r="AY132" s="264" t="s">
        <v>289</v>
      </c>
    </row>
    <row r="133" s="2" customFormat="1" ht="16.5" customHeight="1">
      <c r="A133" s="39"/>
      <c r="B133" s="40"/>
      <c r="C133" s="214" t="s">
        <v>894</v>
      </c>
      <c r="D133" s="214" t="s">
        <v>292</v>
      </c>
      <c r="E133" s="215" t="s">
        <v>895</v>
      </c>
      <c r="F133" s="216" t="s">
        <v>896</v>
      </c>
      <c r="G133" s="217" t="s">
        <v>295</v>
      </c>
      <c r="H133" s="218">
        <v>68.343000000000004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897</v>
      </c>
    </row>
    <row r="134" s="2" customFormat="1" ht="37.8" customHeight="1">
      <c r="A134" s="39"/>
      <c r="B134" s="40"/>
      <c r="C134" s="214" t="s">
        <v>734</v>
      </c>
      <c r="D134" s="214" t="s">
        <v>292</v>
      </c>
      <c r="E134" s="215" t="s">
        <v>899</v>
      </c>
      <c r="F134" s="216" t="s">
        <v>900</v>
      </c>
      <c r="G134" s="217" t="s">
        <v>295</v>
      </c>
      <c r="H134" s="218">
        <v>68.343000000000004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0.00088000000000000003</v>
      </c>
      <c r="R134" s="223">
        <f>Q134*H134</f>
        <v>0.060141840000000002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8037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902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898</v>
      </c>
      <c r="D136" s="214" t="s">
        <v>292</v>
      </c>
      <c r="E136" s="215" t="s">
        <v>904</v>
      </c>
      <c r="F136" s="216" t="s">
        <v>905</v>
      </c>
      <c r="G136" s="217" t="s">
        <v>295</v>
      </c>
      <c r="H136" s="218">
        <v>68.343000000000004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8038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907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78" customHeight="1">
      <c r="A138" s="39"/>
      <c r="B138" s="40"/>
      <c r="C138" s="214" t="s">
        <v>879</v>
      </c>
      <c r="D138" s="214" t="s">
        <v>292</v>
      </c>
      <c r="E138" s="215" t="s">
        <v>909</v>
      </c>
      <c r="F138" s="216" t="s">
        <v>910</v>
      </c>
      <c r="G138" s="217" t="s">
        <v>239</v>
      </c>
      <c r="H138" s="218">
        <v>0.34799999999999998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1.06277</v>
      </c>
      <c r="R138" s="223">
        <f>Q138*H138</f>
        <v>0.36984395999999997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8039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912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8040</v>
      </c>
      <c r="G140" s="244"/>
      <c r="H140" s="247">
        <v>0.30299999999999999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4"/>
      <c r="F141" s="246" t="s">
        <v>8041</v>
      </c>
      <c r="G141" s="244"/>
      <c r="H141" s="247">
        <v>0.34799999999999998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4</v>
      </c>
      <c r="AX141" s="14" t="s">
        <v>81</v>
      </c>
      <c r="AY141" s="253" t="s">
        <v>289</v>
      </c>
    </row>
    <row r="142" s="2" customFormat="1" ht="37.8" customHeight="1">
      <c r="A142" s="39"/>
      <c r="B142" s="40"/>
      <c r="C142" s="214" t="s">
        <v>915</v>
      </c>
      <c r="D142" s="214" t="s">
        <v>292</v>
      </c>
      <c r="E142" s="215" t="s">
        <v>916</v>
      </c>
      <c r="F142" s="216" t="s">
        <v>917</v>
      </c>
      <c r="G142" s="217" t="s">
        <v>620</v>
      </c>
      <c r="H142" s="218">
        <v>20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0.058999999999999997</v>
      </c>
      <c r="R142" s="223">
        <f>Q142*H142</f>
        <v>1.1799999999999999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918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919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468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448</v>
      </c>
      <c r="G145" s="244"/>
      <c r="H145" s="247">
        <v>20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20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37.8" customHeight="1">
      <c r="A147" s="39"/>
      <c r="B147" s="40"/>
      <c r="C147" s="214" t="s">
        <v>333</v>
      </c>
      <c r="D147" s="214" t="s">
        <v>292</v>
      </c>
      <c r="E147" s="215" t="s">
        <v>944</v>
      </c>
      <c r="F147" s="216" t="s">
        <v>945</v>
      </c>
      <c r="G147" s="217" t="s">
        <v>239</v>
      </c>
      <c r="H147" s="218">
        <v>1.98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0.017090000000000001</v>
      </c>
      <c r="R147" s="223">
        <f>Q147*H147</f>
        <v>0.033838199999999999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946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947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21.75" customHeight="1">
      <c r="A149" s="39"/>
      <c r="B149" s="40"/>
      <c r="C149" s="265" t="s">
        <v>948</v>
      </c>
      <c r="D149" s="265" t="s">
        <v>357</v>
      </c>
      <c r="E149" s="266" t="s">
        <v>377</v>
      </c>
      <c r="F149" s="267" t="s">
        <v>378</v>
      </c>
      <c r="G149" s="268" t="s">
        <v>239</v>
      </c>
      <c r="H149" s="269">
        <v>1.851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1</v>
      </c>
      <c r="R149" s="223">
        <f>Q149*H149</f>
        <v>1.851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949</v>
      </c>
    </row>
    <row r="150" s="13" customFormat="1">
      <c r="A150" s="13"/>
      <c r="B150" s="232"/>
      <c r="C150" s="233"/>
      <c r="D150" s="234" t="s">
        <v>301</v>
      </c>
      <c r="E150" s="235" t="s">
        <v>19</v>
      </c>
      <c r="F150" s="236" t="s">
        <v>8042</v>
      </c>
      <c r="G150" s="233"/>
      <c r="H150" s="235" t="s">
        <v>19</v>
      </c>
      <c r="I150" s="237"/>
      <c r="J150" s="233"/>
      <c r="K150" s="233"/>
      <c r="L150" s="238"/>
      <c r="M150" s="239"/>
      <c r="N150" s="240"/>
      <c r="O150" s="240"/>
      <c r="P150" s="240"/>
      <c r="Q150" s="240"/>
      <c r="R150" s="240"/>
      <c r="S150" s="240"/>
      <c r="T150" s="241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2" t="s">
        <v>301</v>
      </c>
      <c r="AU150" s="242" t="s">
        <v>83</v>
      </c>
      <c r="AV150" s="13" t="s">
        <v>81</v>
      </c>
      <c r="AW150" s="13" t="s">
        <v>35</v>
      </c>
      <c r="AX150" s="13" t="s">
        <v>74</v>
      </c>
      <c r="AY150" s="242" t="s">
        <v>289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8043</v>
      </c>
      <c r="G151" s="244"/>
      <c r="H151" s="247">
        <v>1.7629999999999999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74</v>
      </c>
      <c r="AY151" s="253" t="s">
        <v>289</v>
      </c>
    </row>
    <row r="152" s="15" customFormat="1">
      <c r="A152" s="15"/>
      <c r="B152" s="254"/>
      <c r="C152" s="255"/>
      <c r="D152" s="234" t="s">
        <v>301</v>
      </c>
      <c r="E152" s="256" t="s">
        <v>19</v>
      </c>
      <c r="F152" s="257" t="s">
        <v>304</v>
      </c>
      <c r="G152" s="255"/>
      <c r="H152" s="258">
        <v>1.7629999999999999</v>
      </c>
      <c r="I152" s="259"/>
      <c r="J152" s="255"/>
      <c r="K152" s="255"/>
      <c r="L152" s="260"/>
      <c r="M152" s="261"/>
      <c r="N152" s="262"/>
      <c r="O152" s="262"/>
      <c r="P152" s="262"/>
      <c r="Q152" s="262"/>
      <c r="R152" s="262"/>
      <c r="S152" s="262"/>
      <c r="T152" s="263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4" t="s">
        <v>301</v>
      </c>
      <c r="AU152" s="264" t="s">
        <v>83</v>
      </c>
      <c r="AV152" s="15" t="s">
        <v>297</v>
      </c>
      <c r="AW152" s="15" t="s">
        <v>35</v>
      </c>
      <c r="AX152" s="15" t="s">
        <v>81</v>
      </c>
      <c r="AY152" s="264" t="s">
        <v>289</v>
      </c>
    </row>
    <row r="153" s="14" customFormat="1">
      <c r="A153" s="14"/>
      <c r="B153" s="243"/>
      <c r="C153" s="244"/>
      <c r="D153" s="234" t="s">
        <v>301</v>
      </c>
      <c r="E153" s="244"/>
      <c r="F153" s="246" t="s">
        <v>8044</v>
      </c>
      <c r="G153" s="244"/>
      <c r="H153" s="247">
        <v>1.851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4</v>
      </c>
      <c r="AX153" s="14" t="s">
        <v>81</v>
      </c>
      <c r="AY153" s="253" t="s">
        <v>289</v>
      </c>
    </row>
    <row r="154" s="2" customFormat="1" ht="21.75" customHeight="1">
      <c r="A154" s="39"/>
      <c r="B154" s="40"/>
      <c r="C154" s="265" t="s">
        <v>2417</v>
      </c>
      <c r="D154" s="265" t="s">
        <v>357</v>
      </c>
      <c r="E154" s="266" t="s">
        <v>8045</v>
      </c>
      <c r="F154" s="267" t="s">
        <v>8046</v>
      </c>
      <c r="G154" s="268" t="s">
        <v>239</v>
      </c>
      <c r="H154" s="269">
        <v>0.217</v>
      </c>
      <c r="I154" s="270"/>
      <c r="J154" s="271">
        <f>ROUND(I154*H154,2)</f>
        <v>0</v>
      </c>
      <c r="K154" s="267" t="s">
        <v>296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1</v>
      </c>
      <c r="R154" s="223">
        <f>Q154*H154</f>
        <v>0.217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8047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8025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8048</v>
      </c>
      <c r="G156" s="244"/>
      <c r="H156" s="247">
        <v>0.217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81</v>
      </c>
      <c r="AY156" s="253" t="s">
        <v>289</v>
      </c>
    </row>
    <row r="157" s="2" customFormat="1" ht="24.15" customHeight="1">
      <c r="A157" s="39"/>
      <c r="B157" s="40"/>
      <c r="C157" s="214" t="s">
        <v>961</v>
      </c>
      <c r="D157" s="214" t="s">
        <v>292</v>
      </c>
      <c r="E157" s="215" t="s">
        <v>962</v>
      </c>
      <c r="F157" s="216" t="s">
        <v>963</v>
      </c>
      <c r="G157" s="217" t="s">
        <v>308</v>
      </c>
      <c r="H157" s="218">
        <v>0.627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2.5019800000000001</v>
      </c>
      <c r="R157" s="223">
        <f>Q157*H157</f>
        <v>1.56874146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964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965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8027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8049</v>
      </c>
      <c r="G160" s="244"/>
      <c r="H160" s="247">
        <v>0.627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5" customFormat="1">
      <c r="A161" s="15"/>
      <c r="B161" s="254"/>
      <c r="C161" s="255"/>
      <c r="D161" s="234" t="s">
        <v>301</v>
      </c>
      <c r="E161" s="256" t="s">
        <v>19</v>
      </c>
      <c r="F161" s="257" t="s">
        <v>304</v>
      </c>
      <c r="G161" s="255"/>
      <c r="H161" s="258">
        <v>0.627</v>
      </c>
      <c r="I161" s="259"/>
      <c r="J161" s="255"/>
      <c r="K161" s="255"/>
      <c r="L161" s="260"/>
      <c r="M161" s="261"/>
      <c r="N161" s="262"/>
      <c r="O161" s="262"/>
      <c r="P161" s="262"/>
      <c r="Q161" s="262"/>
      <c r="R161" s="262"/>
      <c r="S161" s="262"/>
      <c r="T161" s="26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4" t="s">
        <v>301</v>
      </c>
      <c r="AU161" s="264" t="s">
        <v>83</v>
      </c>
      <c r="AV161" s="15" t="s">
        <v>297</v>
      </c>
      <c r="AW161" s="15" t="s">
        <v>35</v>
      </c>
      <c r="AX161" s="15" t="s">
        <v>81</v>
      </c>
      <c r="AY161" s="264" t="s">
        <v>289</v>
      </c>
    </row>
    <row r="162" s="2" customFormat="1" ht="24.15" customHeight="1">
      <c r="A162" s="39"/>
      <c r="B162" s="40"/>
      <c r="C162" s="214" t="s">
        <v>974</v>
      </c>
      <c r="D162" s="214" t="s">
        <v>292</v>
      </c>
      <c r="E162" s="215" t="s">
        <v>975</v>
      </c>
      <c r="F162" s="216" t="s">
        <v>976</v>
      </c>
      <c r="G162" s="217" t="s">
        <v>295</v>
      </c>
      <c r="H162" s="218">
        <v>6.2699999999999996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0.0057600000000000004</v>
      </c>
      <c r="R162" s="223">
        <f>Q162*H162</f>
        <v>0.0361152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977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978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8027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8050</v>
      </c>
      <c r="G165" s="244"/>
      <c r="H165" s="247">
        <v>6.2699999999999996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6.2699999999999996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24.15" customHeight="1">
      <c r="A167" s="39"/>
      <c r="B167" s="40"/>
      <c r="C167" s="214" t="s">
        <v>314</v>
      </c>
      <c r="D167" s="214" t="s">
        <v>292</v>
      </c>
      <c r="E167" s="215" t="s">
        <v>986</v>
      </c>
      <c r="F167" s="216" t="s">
        <v>987</v>
      </c>
      <c r="G167" s="217" t="s">
        <v>295</v>
      </c>
      <c r="H167" s="218">
        <v>6.2699999999999996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988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989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4.15" customHeight="1">
      <c r="A169" s="39"/>
      <c r="B169" s="40"/>
      <c r="C169" s="214" t="s">
        <v>422</v>
      </c>
      <c r="D169" s="214" t="s">
        <v>292</v>
      </c>
      <c r="E169" s="215" t="s">
        <v>990</v>
      </c>
      <c r="F169" s="216" t="s">
        <v>991</v>
      </c>
      <c r="G169" s="217" t="s">
        <v>239</v>
      </c>
      <c r="H169" s="218">
        <v>0.11600000000000001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1.05291</v>
      </c>
      <c r="R169" s="223">
        <f>Q169*H169</f>
        <v>0.12213756000000001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992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993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362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8051</v>
      </c>
      <c r="G172" s="244"/>
      <c r="H172" s="247">
        <v>0.11600000000000001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81</v>
      </c>
      <c r="AY172" s="253" t="s">
        <v>289</v>
      </c>
    </row>
    <row r="173" s="12" customFormat="1" ht="22.8" customHeight="1">
      <c r="A173" s="12"/>
      <c r="B173" s="198"/>
      <c r="C173" s="199"/>
      <c r="D173" s="200" t="s">
        <v>73</v>
      </c>
      <c r="E173" s="212" t="s">
        <v>473</v>
      </c>
      <c r="F173" s="212" t="s">
        <v>999</v>
      </c>
      <c r="G173" s="199"/>
      <c r="H173" s="199"/>
      <c r="I173" s="202"/>
      <c r="J173" s="213">
        <f>BK173</f>
        <v>0</v>
      </c>
      <c r="K173" s="199"/>
      <c r="L173" s="204"/>
      <c r="M173" s="205"/>
      <c r="N173" s="206"/>
      <c r="O173" s="206"/>
      <c r="P173" s="207">
        <f>SUM(P174:P185)</f>
        <v>0</v>
      </c>
      <c r="Q173" s="206"/>
      <c r="R173" s="207">
        <f>SUM(R174:R185)</f>
        <v>4.0809895599999999</v>
      </c>
      <c r="S173" s="206"/>
      <c r="T173" s="208">
        <f>SUM(T174:T185)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81</v>
      </c>
      <c r="AY173" s="209" t="s">
        <v>289</v>
      </c>
      <c r="BK173" s="211">
        <f>SUM(BK174:BK185)</f>
        <v>0</v>
      </c>
    </row>
    <row r="174" s="2" customFormat="1" ht="24.15" customHeight="1">
      <c r="A174" s="39"/>
      <c r="B174" s="40"/>
      <c r="C174" s="214" t="s">
        <v>1000</v>
      </c>
      <c r="D174" s="214" t="s">
        <v>292</v>
      </c>
      <c r="E174" s="215" t="s">
        <v>1001</v>
      </c>
      <c r="F174" s="216" t="s">
        <v>1002</v>
      </c>
      <c r="G174" s="217" t="s">
        <v>295</v>
      </c>
      <c r="H174" s="218">
        <v>114.069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0.00025999999999999998</v>
      </c>
      <c r="R174" s="223">
        <f>Q174*H174</f>
        <v>0.029657939999999997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1003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1004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8052</v>
      </c>
      <c r="G176" s="244"/>
      <c r="H176" s="247">
        <v>114.069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81</v>
      </c>
      <c r="AY176" s="253" t="s">
        <v>289</v>
      </c>
    </row>
    <row r="177" s="2" customFormat="1" ht="44.25" customHeight="1">
      <c r="A177" s="39"/>
      <c r="B177" s="40"/>
      <c r="C177" s="214" t="s">
        <v>1006</v>
      </c>
      <c r="D177" s="214" t="s">
        <v>292</v>
      </c>
      <c r="E177" s="215" t="s">
        <v>1007</v>
      </c>
      <c r="F177" s="216" t="s">
        <v>1008</v>
      </c>
      <c r="G177" s="217" t="s">
        <v>295</v>
      </c>
      <c r="H177" s="218">
        <v>114.069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0.018380000000000001</v>
      </c>
      <c r="R177" s="223">
        <f>Q177*H177</f>
        <v>2.0965882200000001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1009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1010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44.25" customHeight="1">
      <c r="A179" s="39"/>
      <c r="B179" s="40"/>
      <c r="C179" s="214" t="s">
        <v>1011</v>
      </c>
      <c r="D179" s="214" t="s">
        <v>292</v>
      </c>
      <c r="E179" s="215" t="s">
        <v>1012</v>
      </c>
      <c r="F179" s="216" t="s">
        <v>1013</v>
      </c>
      <c r="G179" s="217" t="s">
        <v>295</v>
      </c>
      <c r="H179" s="218">
        <v>228.13800000000001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0.0079000000000000008</v>
      </c>
      <c r="R179" s="223">
        <f>Q179*H179</f>
        <v>1.8022902000000003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1014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1015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8053</v>
      </c>
      <c r="G181" s="244"/>
      <c r="H181" s="247">
        <v>228.13800000000001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1017</v>
      </c>
      <c r="D182" s="214" t="s">
        <v>292</v>
      </c>
      <c r="E182" s="215" t="s">
        <v>1018</v>
      </c>
      <c r="F182" s="216" t="s">
        <v>1019</v>
      </c>
      <c r="G182" s="217" t="s">
        <v>295</v>
      </c>
      <c r="H182" s="218">
        <v>4.54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0.033579999999999999</v>
      </c>
      <c r="R182" s="223">
        <f>Q182*H182</f>
        <v>0.15245319999999998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1020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1021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8054</v>
      </c>
      <c r="G184" s="244"/>
      <c r="H184" s="247">
        <v>4.54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5" customFormat="1">
      <c r="A185" s="15"/>
      <c r="B185" s="254"/>
      <c r="C185" s="255"/>
      <c r="D185" s="234" t="s">
        <v>301</v>
      </c>
      <c r="E185" s="256" t="s">
        <v>19</v>
      </c>
      <c r="F185" s="257" t="s">
        <v>304</v>
      </c>
      <c r="G185" s="255"/>
      <c r="H185" s="258">
        <v>4.54</v>
      </c>
      <c r="I185" s="259"/>
      <c r="J185" s="255"/>
      <c r="K185" s="255"/>
      <c r="L185" s="260"/>
      <c r="M185" s="261"/>
      <c r="N185" s="262"/>
      <c r="O185" s="262"/>
      <c r="P185" s="262"/>
      <c r="Q185" s="262"/>
      <c r="R185" s="262"/>
      <c r="S185" s="262"/>
      <c r="T185" s="263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4" t="s">
        <v>301</v>
      </c>
      <c r="AU185" s="264" t="s">
        <v>83</v>
      </c>
      <c r="AV185" s="15" t="s">
        <v>297</v>
      </c>
      <c r="AW185" s="15" t="s">
        <v>35</v>
      </c>
      <c r="AX185" s="15" t="s">
        <v>81</v>
      </c>
      <c r="AY185" s="264" t="s">
        <v>289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428</v>
      </c>
      <c r="F186" s="212" t="s">
        <v>429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SUM(P187:P194)</f>
        <v>0</v>
      </c>
      <c r="Q186" s="206"/>
      <c r="R186" s="207">
        <f>SUM(R187:R194)</f>
        <v>0.017000000000000001</v>
      </c>
      <c r="S186" s="206"/>
      <c r="T186" s="208">
        <f>SUM(T187:T194)</f>
        <v>0.73999999999999999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SUM(BK187:BK194)</f>
        <v>0</v>
      </c>
    </row>
    <row r="187" s="2" customFormat="1" ht="37.8" customHeight="1">
      <c r="A187" s="39"/>
      <c r="B187" s="40"/>
      <c r="C187" s="214" t="s">
        <v>1068</v>
      </c>
      <c r="D187" s="214" t="s">
        <v>292</v>
      </c>
      <c r="E187" s="215" t="s">
        <v>438</v>
      </c>
      <c r="F187" s="216" t="s">
        <v>439</v>
      </c>
      <c r="G187" s="217" t="s">
        <v>295</v>
      </c>
      <c r="H187" s="218">
        <v>100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0.00012999999999999999</v>
      </c>
      <c r="R187" s="223">
        <f>Q187*H187</f>
        <v>0.012999999999999999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1069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441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7.8" customHeight="1">
      <c r="A189" s="39"/>
      <c r="B189" s="40"/>
      <c r="C189" s="214" t="s">
        <v>1070</v>
      </c>
      <c r="D189" s="214" t="s">
        <v>292</v>
      </c>
      <c r="E189" s="215" t="s">
        <v>1071</v>
      </c>
      <c r="F189" s="216" t="s">
        <v>1072</v>
      </c>
      <c r="G189" s="217" t="s">
        <v>295</v>
      </c>
      <c r="H189" s="218">
        <v>100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4.0000000000000003E-05</v>
      </c>
      <c r="R189" s="223">
        <f>Q189*H189</f>
        <v>0.0040000000000000001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1073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1074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33" customHeight="1">
      <c r="A191" s="39"/>
      <c r="B191" s="40"/>
      <c r="C191" s="214" t="s">
        <v>537</v>
      </c>
      <c r="D191" s="214" t="s">
        <v>292</v>
      </c>
      <c r="E191" s="215" t="s">
        <v>1095</v>
      </c>
      <c r="F191" s="216" t="s">
        <v>1096</v>
      </c>
      <c r="G191" s="217" t="s">
        <v>620</v>
      </c>
      <c r="H191" s="218">
        <v>20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0.036999999999999998</v>
      </c>
      <c r="T191" s="224">
        <f>S191*H191</f>
        <v>0.73999999999999999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1097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1098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448</v>
      </c>
      <c r="G193" s="244"/>
      <c r="H193" s="247">
        <v>20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16.5" customHeight="1">
      <c r="A194" s="39"/>
      <c r="B194" s="40"/>
      <c r="C194" s="214" t="s">
        <v>1102</v>
      </c>
      <c r="D194" s="214" t="s">
        <v>292</v>
      </c>
      <c r="E194" s="215" t="s">
        <v>527</v>
      </c>
      <c r="F194" s="216" t="s">
        <v>1103</v>
      </c>
      <c r="G194" s="217" t="s">
        <v>529</v>
      </c>
      <c r="H194" s="218">
        <v>40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1104</v>
      </c>
    </row>
    <row r="195" s="12" customFormat="1" ht="22.8" customHeight="1">
      <c r="A195" s="12"/>
      <c r="B195" s="198"/>
      <c r="C195" s="199"/>
      <c r="D195" s="200" t="s">
        <v>73</v>
      </c>
      <c r="E195" s="212" t="s">
        <v>558</v>
      </c>
      <c r="F195" s="212" t="s">
        <v>559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SUM(P196:P197)</f>
        <v>0</v>
      </c>
      <c r="Q195" s="206"/>
      <c r="R195" s="207">
        <f>SUM(R196:R197)</f>
        <v>0</v>
      </c>
      <c r="S195" s="206"/>
      <c r="T195" s="208">
        <f>SUM(T196:T197)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81</v>
      </c>
      <c r="AT195" s="210" t="s">
        <v>73</v>
      </c>
      <c r="AU195" s="210" t="s">
        <v>81</v>
      </c>
      <c r="AY195" s="209" t="s">
        <v>289</v>
      </c>
      <c r="BK195" s="211">
        <f>SUM(BK196:BK197)</f>
        <v>0</v>
      </c>
    </row>
    <row r="196" s="2" customFormat="1" ht="55.5" customHeight="1">
      <c r="A196" s="39"/>
      <c r="B196" s="40"/>
      <c r="C196" s="214" t="s">
        <v>1105</v>
      </c>
      <c r="D196" s="214" t="s">
        <v>292</v>
      </c>
      <c r="E196" s="215" t="s">
        <v>561</v>
      </c>
      <c r="F196" s="216" t="s">
        <v>562</v>
      </c>
      <c r="G196" s="217" t="s">
        <v>239</v>
      </c>
      <c r="H196" s="218">
        <v>100.752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1106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564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2" customFormat="1" ht="25.92" customHeight="1">
      <c r="A198" s="12"/>
      <c r="B198" s="198"/>
      <c r="C198" s="199"/>
      <c r="D198" s="200" t="s">
        <v>73</v>
      </c>
      <c r="E198" s="201" t="s">
        <v>565</v>
      </c>
      <c r="F198" s="201" t="s">
        <v>566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P199+P206</f>
        <v>0</v>
      </c>
      <c r="Q198" s="206"/>
      <c r="R198" s="207">
        <f>R199+R206</f>
        <v>0.39155200000000001</v>
      </c>
      <c r="S198" s="206"/>
      <c r="T198" s="208">
        <f>T199+T206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83</v>
      </c>
      <c r="AT198" s="210" t="s">
        <v>73</v>
      </c>
      <c r="AU198" s="210" t="s">
        <v>74</v>
      </c>
      <c r="AY198" s="209" t="s">
        <v>289</v>
      </c>
      <c r="BK198" s="211">
        <f>BK199+BK206</f>
        <v>0</v>
      </c>
    </row>
    <row r="199" s="12" customFormat="1" ht="22.8" customHeight="1">
      <c r="A199" s="12"/>
      <c r="B199" s="198"/>
      <c r="C199" s="199"/>
      <c r="D199" s="200" t="s">
        <v>73</v>
      </c>
      <c r="E199" s="212" t="s">
        <v>576</v>
      </c>
      <c r="F199" s="212" t="s">
        <v>577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SUM(P200:P205)</f>
        <v>0</v>
      </c>
      <c r="Q199" s="206"/>
      <c r="R199" s="207">
        <f>SUM(R200:R205)</f>
        <v>0.069552000000000003</v>
      </c>
      <c r="S199" s="206"/>
      <c r="T199" s="208">
        <f>SUM(T200:T205)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83</v>
      </c>
      <c r="AT199" s="210" t="s">
        <v>73</v>
      </c>
      <c r="AU199" s="210" t="s">
        <v>81</v>
      </c>
      <c r="AY199" s="209" t="s">
        <v>289</v>
      </c>
      <c r="BK199" s="211">
        <f>SUM(BK200:BK205)</f>
        <v>0</v>
      </c>
    </row>
    <row r="200" s="2" customFormat="1" ht="49.05" customHeight="1">
      <c r="A200" s="39"/>
      <c r="B200" s="40"/>
      <c r="C200" s="214" t="s">
        <v>2561</v>
      </c>
      <c r="D200" s="214" t="s">
        <v>292</v>
      </c>
      <c r="E200" s="215" t="s">
        <v>4496</v>
      </c>
      <c r="F200" s="216" t="s">
        <v>4497</v>
      </c>
      <c r="G200" s="217" t="s">
        <v>141</v>
      </c>
      <c r="H200" s="218">
        <v>5.5999999999999996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0.012420000000000001</v>
      </c>
      <c r="R200" s="223">
        <f>Q200*H200</f>
        <v>0.069552000000000003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8055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4499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13" customFormat="1">
      <c r="A202" s="13"/>
      <c r="B202" s="232"/>
      <c r="C202" s="233"/>
      <c r="D202" s="234" t="s">
        <v>301</v>
      </c>
      <c r="E202" s="235" t="s">
        <v>19</v>
      </c>
      <c r="F202" s="236" t="s">
        <v>8056</v>
      </c>
      <c r="G202" s="233"/>
      <c r="H202" s="235" t="s">
        <v>19</v>
      </c>
      <c r="I202" s="237"/>
      <c r="J202" s="233"/>
      <c r="K202" s="233"/>
      <c r="L202" s="238"/>
      <c r="M202" s="239"/>
      <c r="N202" s="240"/>
      <c r="O202" s="240"/>
      <c r="P202" s="240"/>
      <c r="Q202" s="240"/>
      <c r="R202" s="240"/>
      <c r="S202" s="240"/>
      <c r="T202" s="241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2" t="s">
        <v>301</v>
      </c>
      <c r="AU202" s="242" t="s">
        <v>83</v>
      </c>
      <c r="AV202" s="13" t="s">
        <v>81</v>
      </c>
      <c r="AW202" s="13" t="s">
        <v>35</v>
      </c>
      <c r="AX202" s="13" t="s">
        <v>74</v>
      </c>
      <c r="AY202" s="242" t="s">
        <v>289</v>
      </c>
    </row>
    <row r="203" s="14" customFormat="1">
      <c r="A203" s="14"/>
      <c r="B203" s="243"/>
      <c r="C203" s="244"/>
      <c r="D203" s="234" t="s">
        <v>301</v>
      </c>
      <c r="E203" s="245" t="s">
        <v>19</v>
      </c>
      <c r="F203" s="246" t="s">
        <v>8057</v>
      </c>
      <c r="G203" s="244"/>
      <c r="H203" s="247">
        <v>5.5999999999999996</v>
      </c>
      <c r="I203" s="248"/>
      <c r="J203" s="244"/>
      <c r="K203" s="244"/>
      <c r="L203" s="249"/>
      <c r="M203" s="250"/>
      <c r="N203" s="251"/>
      <c r="O203" s="251"/>
      <c r="P203" s="251"/>
      <c r="Q203" s="251"/>
      <c r="R203" s="251"/>
      <c r="S203" s="251"/>
      <c r="T203" s="25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3" t="s">
        <v>301</v>
      </c>
      <c r="AU203" s="253" t="s">
        <v>83</v>
      </c>
      <c r="AV203" s="14" t="s">
        <v>83</v>
      </c>
      <c r="AW203" s="14" t="s">
        <v>35</v>
      </c>
      <c r="AX203" s="14" t="s">
        <v>81</v>
      </c>
      <c r="AY203" s="253" t="s">
        <v>289</v>
      </c>
    </row>
    <row r="204" s="2" customFormat="1" ht="66.75" customHeight="1">
      <c r="A204" s="39"/>
      <c r="B204" s="40"/>
      <c r="C204" s="214" t="s">
        <v>1893</v>
      </c>
      <c r="D204" s="214" t="s">
        <v>292</v>
      </c>
      <c r="E204" s="215" t="s">
        <v>593</v>
      </c>
      <c r="F204" s="216" t="s">
        <v>594</v>
      </c>
      <c r="G204" s="217" t="s">
        <v>239</v>
      </c>
      <c r="H204" s="218">
        <v>0.070000000000000007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8058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596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12" customFormat="1" ht="22.8" customHeight="1">
      <c r="A206" s="12"/>
      <c r="B206" s="198"/>
      <c r="C206" s="199"/>
      <c r="D206" s="200" t="s">
        <v>73</v>
      </c>
      <c r="E206" s="212" t="s">
        <v>1321</v>
      </c>
      <c r="F206" s="212" t="s">
        <v>1322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SUM(P207:P214)</f>
        <v>0</v>
      </c>
      <c r="Q206" s="206"/>
      <c r="R206" s="207">
        <f>SUM(R207:R214)</f>
        <v>0.32200000000000001</v>
      </c>
      <c r="S206" s="206"/>
      <c r="T206" s="208">
        <f>SUM(T207:T214)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83</v>
      </c>
      <c r="AT206" s="210" t="s">
        <v>73</v>
      </c>
      <c r="AU206" s="210" t="s">
        <v>81</v>
      </c>
      <c r="AY206" s="209" t="s">
        <v>289</v>
      </c>
      <c r="BK206" s="211">
        <f>SUM(BK207:BK214)</f>
        <v>0</v>
      </c>
    </row>
    <row r="207" s="2" customFormat="1" ht="24.15" customHeight="1">
      <c r="A207" s="39"/>
      <c r="B207" s="40"/>
      <c r="C207" s="214" t="s">
        <v>1323</v>
      </c>
      <c r="D207" s="214" t="s">
        <v>292</v>
      </c>
      <c r="E207" s="215" t="s">
        <v>1324</v>
      </c>
      <c r="F207" s="216" t="s">
        <v>1325</v>
      </c>
      <c r="G207" s="217" t="s">
        <v>295</v>
      </c>
      <c r="H207" s="218">
        <v>200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1326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1327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16.5" customHeight="1">
      <c r="A209" s="39"/>
      <c r="B209" s="40"/>
      <c r="C209" s="265" t="s">
        <v>1328</v>
      </c>
      <c r="D209" s="265" t="s">
        <v>357</v>
      </c>
      <c r="E209" s="266" t="s">
        <v>1329</v>
      </c>
      <c r="F209" s="267" t="s">
        <v>1330</v>
      </c>
      <c r="G209" s="268" t="s">
        <v>295</v>
      </c>
      <c r="H209" s="269">
        <v>210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1331</v>
      </c>
    </row>
    <row r="210" s="14" customFormat="1">
      <c r="A210" s="14"/>
      <c r="B210" s="243"/>
      <c r="C210" s="244"/>
      <c r="D210" s="234" t="s">
        <v>301</v>
      </c>
      <c r="E210" s="244"/>
      <c r="F210" s="246" t="s">
        <v>8059</v>
      </c>
      <c r="G210" s="244"/>
      <c r="H210" s="247">
        <v>210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4</v>
      </c>
      <c r="AX210" s="14" t="s">
        <v>81</v>
      </c>
      <c r="AY210" s="253" t="s">
        <v>289</v>
      </c>
    </row>
    <row r="211" s="2" customFormat="1" ht="33" customHeight="1">
      <c r="A211" s="39"/>
      <c r="B211" s="40"/>
      <c r="C211" s="214" t="s">
        <v>1333</v>
      </c>
      <c r="D211" s="214" t="s">
        <v>292</v>
      </c>
      <c r="E211" s="215" t="s">
        <v>1334</v>
      </c>
      <c r="F211" s="216" t="s">
        <v>1335</v>
      </c>
      <c r="G211" s="217" t="s">
        <v>295</v>
      </c>
      <c r="H211" s="218">
        <v>700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0.00020000000000000001</v>
      </c>
      <c r="R211" s="223">
        <f>Q211*H211</f>
        <v>0.14000000000000001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1336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1337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1339</v>
      </c>
      <c r="D213" s="214" t="s">
        <v>292</v>
      </c>
      <c r="E213" s="215" t="s">
        <v>1340</v>
      </c>
      <c r="F213" s="216" t="s">
        <v>1341</v>
      </c>
      <c r="G213" s="217" t="s">
        <v>295</v>
      </c>
      <c r="H213" s="218">
        <v>700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0.00025999999999999998</v>
      </c>
      <c r="R213" s="223">
        <f>Q213*H213</f>
        <v>0.182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1342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1343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12" customFormat="1" ht="25.92" customHeight="1">
      <c r="A215" s="12"/>
      <c r="B215" s="198"/>
      <c r="C215" s="199"/>
      <c r="D215" s="200" t="s">
        <v>73</v>
      </c>
      <c r="E215" s="201" t="s">
        <v>1344</v>
      </c>
      <c r="F215" s="201" t="s">
        <v>1345</v>
      </c>
      <c r="G215" s="199"/>
      <c r="H215" s="199"/>
      <c r="I215" s="202"/>
      <c r="J215" s="203">
        <f>BK215</f>
        <v>0</v>
      </c>
      <c r="K215" s="199"/>
      <c r="L215" s="204"/>
      <c r="M215" s="205"/>
      <c r="N215" s="206"/>
      <c r="O215" s="206"/>
      <c r="P215" s="207">
        <f>SUM(P216:P217)</f>
        <v>0</v>
      </c>
      <c r="Q215" s="206"/>
      <c r="R215" s="207">
        <f>SUM(R216:R217)</f>
        <v>0</v>
      </c>
      <c r="S215" s="206"/>
      <c r="T215" s="208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297</v>
      </c>
      <c r="AT215" s="210" t="s">
        <v>73</v>
      </c>
      <c r="AU215" s="210" t="s">
        <v>74</v>
      </c>
      <c r="AY215" s="209" t="s">
        <v>289</v>
      </c>
      <c r="BK215" s="211">
        <f>SUM(BK216:BK217)</f>
        <v>0</v>
      </c>
    </row>
    <row r="216" s="2" customFormat="1" ht="24.15" customHeight="1">
      <c r="A216" s="39"/>
      <c r="B216" s="40"/>
      <c r="C216" s="214" t="s">
        <v>1346</v>
      </c>
      <c r="D216" s="214" t="s">
        <v>292</v>
      </c>
      <c r="E216" s="215" t="s">
        <v>1347</v>
      </c>
      <c r="F216" s="216" t="s">
        <v>1348</v>
      </c>
      <c r="G216" s="217" t="s">
        <v>1349</v>
      </c>
      <c r="H216" s="218">
        <v>100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1350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1350</v>
      </c>
      <c r="BM216" s="225" t="s">
        <v>1351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1352</v>
      </c>
      <c r="G217" s="41"/>
      <c r="H217" s="41"/>
      <c r="I217" s="229"/>
      <c r="J217" s="41"/>
      <c r="K217" s="41"/>
      <c r="L217" s="45"/>
      <c r="M217" s="278"/>
      <c r="N217" s="279"/>
      <c r="O217" s="280"/>
      <c r="P217" s="280"/>
      <c r="Q217" s="280"/>
      <c r="R217" s="280"/>
      <c r="S217" s="280"/>
      <c r="T217" s="281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81</v>
      </c>
    </row>
    <row r="218" s="2" customFormat="1" ht="6.96" customHeight="1">
      <c r="A218" s="39"/>
      <c r="B218" s="60"/>
      <c r="C218" s="61"/>
      <c r="D218" s="61"/>
      <c r="E218" s="61"/>
      <c r="F218" s="61"/>
      <c r="G218" s="61"/>
      <c r="H218" s="61"/>
      <c r="I218" s="61"/>
      <c r="J218" s="61"/>
      <c r="K218" s="61"/>
      <c r="L218" s="45"/>
      <c r="M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</row>
  </sheetData>
  <sheetProtection sheet="1" autoFilter="0" formatColumns="0" formatRows="0" objects="1" scenarios="1" spinCount="100000" saltValue="bbKaqxb0TiLUI58qBQp3eHSEniaxDVyqvqM5zxhnzCOhj1kFcGO0PLZVuWR6V4SKGDTuR/r/jboWacse8GSGBg==" hashValue="1z7QMxrvN072r7tW0jHX6CEypBMZrBoUjf+5ISlOxO9xkFJ+BxR3O6Oikg57MXW69JXGWUYbX49R7vBiGxrM1A==" algorithmName="SHA-512" password="CC35"/>
  <autoFilter ref="C94:K2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2_02/311235131"/>
    <hyperlink ref="F103" r:id="rId2" display="https://podminky.urs.cz/item/CS_URS_2022_02/311235151"/>
    <hyperlink ref="F112" r:id="rId3" display="https://podminky.urs.cz/item/CS_URS_2022_02/311272031"/>
    <hyperlink ref="F117" r:id="rId4" display="https://podminky.urs.cz/item/CS_URS_2022_02/342244211"/>
    <hyperlink ref="F121" r:id="rId5" display="https://podminky.urs.cz/item/CS_URS_2022_02/346272256"/>
    <hyperlink ref="F126" r:id="rId6" display="https://podminky.urs.cz/item/CS_URS_2022_02/411321414"/>
    <hyperlink ref="F129" r:id="rId7" display="https://podminky.urs.cz/item/CS_URS_2022_02/411354209"/>
    <hyperlink ref="F135" r:id="rId8" display="https://podminky.urs.cz/item/CS_URS_2022_02/411354313"/>
    <hyperlink ref="F137" r:id="rId9" display="https://podminky.urs.cz/item/CS_URS_2022_02/411354314"/>
    <hyperlink ref="F139" r:id="rId10" display="https://podminky.urs.cz/item/CS_URS_2022_02/411362021"/>
    <hyperlink ref="F143" r:id="rId11" display="https://podminky.urs.cz/item/CS_URS_2022_02/413232221"/>
    <hyperlink ref="F148" r:id="rId12" display="https://podminky.urs.cz/item/CS_URS_2022_02/413941123"/>
    <hyperlink ref="F158" r:id="rId13" display="https://podminky.urs.cz/item/CS_URS_2022_02/417321515"/>
    <hyperlink ref="F163" r:id="rId14" display="https://podminky.urs.cz/item/CS_URS_2022_02/417351115"/>
    <hyperlink ref="F168" r:id="rId15" display="https://podminky.urs.cz/item/CS_URS_2022_02/417351116"/>
    <hyperlink ref="F170" r:id="rId16" display="https://podminky.urs.cz/item/CS_URS_2022_02/417361821"/>
    <hyperlink ref="F175" r:id="rId17" display="https://podminky.urs.cz/item/CS_URS_2022_02/612131121"/>
    <hyperlink ref="F178" r:id="rId18" display="https://podminky.urs.cz/item/CS_URS_2022_02/612321141"/>
    <hyperlink ref="F180" r:id="rId19" display="https://podminky.urs.cz/item/CS_URS_2022_02/612321191"/>
    <hyperlink ref="F183" r:id="rId20" display="https://podminky.urs.cz/item/CS_URS_2022_02/612325302"/>
    <hyperlink ref="F188" r:id="rId21" display="https://podminky.urs.cz/item/CS_URS_2022_02/949101111"/>
    <hyperlink ref="F190" r:id="rId22" display="https://podminky.urs.cz/item/CS_URS_2022_02/952901111"/>
    <hyperlink ref="F192" r:id="rId23" display="https://podminky.urs.cz/item/CS_URS_2022_02/973042251"/>
    <hyperlink ref="F197" r:id="rId24" display="https://podminky.urs.cz/item/CS_URS_2022_02/998011002"/>
    <hyperlink ref="F201" r:id="rId25" display="https://podminky.urs.cz/item/CS_URS_2022_02/763164546"/>
    <hyperlink ref="F205" r:id="rId26" display="https://podminky.urs.cz/item/CS_URS_2022_02/998763302"/>
    <hyperlink ref="F208" r:id="rId27" display="https://podminky.urs.cz/item/CS_URS_2022_02/784171101"/>
    <hyperlink ref="F212" r:id="rId28" display="https://podminky.urs.cz/item/CS_URS_2022_02/784181101"/>
    <hyperlink ref="F214" r:id="rId29" display="https://podminky.urs.cz/item/CS_URS_2022_02/784211101"/>
    <hyperlink ref="F217" r:id="rId30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8060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ROUND((SUM(BE91:BE182)),  2)</f>
        <v>0</v>
      </c>
      <c r="G35" s="39"/>
      <c r="H35" s="39"/>
      <c r="I35" s="159">
        <v>0.20999999999999999</v>
      </c>
      <c r="J35" s="158">
        <f>ROUND(((SUM(BE91:BE182))*I35),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ROUND((SUM(BF91:BF182)),  2)</f>
        <v>0</v>
      </c>
      <c r="G36" s="39"/>
      <c r="H36" s="39"/>
      <c r="I36" s="159">
        <v>0.14999999999999999</v>
      </c>
      <c r="J36" s="158">
        <f>ROUND(((SUM(BF91:BF182))*I36),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ROUND((SUM(BG91:BG182)),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ROUND((SUM(BH91:BH182)),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ROUND((SUM(BI91:BI182)),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d - Opěrná zeď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J126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J148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J166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J178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8022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d - Opěrná zeď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539.94788960999995</v>
      </c>
      <c r="S91" s="97"/>
      <c r="T91" s="196">
        <f>T92</f>
        <v>1.9275000000000002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P93+P126+P148+P166+P178</f>
        <v>0</v>
      </c>
      <c r="Q92" s="206"/>
      <c r="R92" s="207">
        <f>R93+R126+R148+R166+R178</f>
        <v>539.94788960999995</v>
      </c>
      <c r="S92" s="206"/>
      <c r="T92" s="208">
        <f>T93+T126+T148+T166+T178</f>
        <v>1.9275000000000002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BK93+BK126+BK148+BK166+BK178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81</v>
      </c>
      <c r="F93" s="212" t="s">
        <v>290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SUM(P94:P125)</f>
        <v>0</v>
      </c>
      <c r="Q93" s="206"/>
      <c r="R93" s="207">
        <f>SUM(R94:R125)</f>
        <v>45.268999999999998</v>
      </c>
      <c r="S93" s="206"/>
      <c r="T93" s="208">
        <f>SUM(T94:T125)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SUM(BK94:BK125)</f>
        <v>0</v>
      </c>
    </row>
    <row r="94" s="2" customFormat="1" ht="55.5" customHeight="1">
      <c r="A94" s="39"/>
      <c r="B94" s="40"/>
      <c r="C94" s="214" t="s">
        <v>81</v>
      </c>
      <c r="D94" s="214" t="s">
        <v>292</v>
      </c>
      <c r="E94" s="215" t="s">
        <v>8061</v>
      </c>
      <c r="F94" s="216" t="s">
        <v>8062</v>
      </c>
      <c r="G94" s="217" t="s">
        <v>308</v>
      </c>
      <c r="H94" s="218">
        <v>337.62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8063</v>
      </c>
    </row>
    <row r="95" s="2" customFormat="1">
      <c r="A95" s="39"/>
      <c r="B95" s="40"/>
      <c r="C95" s="41"/>
      <c r="D95" s="227" t="s">
        <v>299</v>
      </c>
      <c r="E95" s="41"/>
      <c r="F95" s="228" t="s">
        <v>8064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8065</v>
      </c>
      <c r="G96" s="244"/>
      <c r="H96" s="247">
        <v>159.30000000000001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74</v>
      </c>
      <c r="AY96" s="253" t="s">
        <v>289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8066</v>
      </c>
      <c r="G97" s="244"/>
      <c r="H97" s="247">
        <v>111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74</v>
      </c>
      <c r="AY97" s="253" t="s">
        <v>289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8067</v>
      </c>
      <c r="G98" s="244"/>
      <c r="H98" s="247">
        <v>67.319999999999993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74</v>
      </c>
      <c r="AY98" s="253" t="s">
        <v>289</v>
      </c>
    </row>
    <row r="99" s="15" customFormat="1">
      <c r="A99" s="15"/>
      <c r="B99" s="254"/>
      <c r="C99" s="255"/>
      <c r="D99" s="234" t="s">
        <v>301</v>
      </c>
      <c r="E99" s="256" t="s">
        <v>19</v>
      </c>
      <c r="F99" s="257" t="s">
        <v>304</v>
      </c>
      <c r="G99" s="255"/>
      <c r="H99" s="258">
        <v>337.62</v>
      </c>
      <c r="I99" s="259"/>
      <c r="J99" s="255"/>
      <c r="K99" s="255"/>
      <c r="L99" s="260"/>
      <c r="M99" s="261"/>
      <c r="N99" s="262"/>
      <c r="O99" s="262"/>
      <c r="P99" s="262"/>
      <c r="Q99" s="262"/>
      <c r="R99" s="262"/>
      <c r="S99" s="262"/>
      <c r="T99" s="263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64" t="s">
        <v>301</v>
      </c>
      <c r="AU99" s="264" t="s">
        <v>83</v>
      </c>
      <c r="AV99" s="15" t="s">
        <v>297</v>
      </c>
      <c r="AW99" s="15" t="s">
        <v>35</v>
      </c>
      <c r="AX99" s="15" t="s">
        <v>81</v>
      </c>
      <c r="AY99" s="264" t="s">
        <v>289</v>
      </c>
    </row>
    <row r="100" s="2" customFormat="1" ht="62.7" customHeight="1">
      <c r="A100" s="39"/>
      <c r="B100" s="40"/>
      <c r="C100" s="214" t="s">
        <v>83</v>
      </c>
      <c r="D100" s="214" t="s">
        <v>292</v>
      </c>
      <c r="E100" s="215" t="s">
        <v>322</v>
      </c>
      <c r="F100" s="216" t="s">
        <v>323</v>
      </c>
      <c r="G100" s="217" t="s">
        <v>308</v>
      </c>
      <c r="H100" s="218">
        <v>221.34299999999999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8068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325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8069</v>
      </c>
      <c r="G102" s="244"/>
      <c r="H102" s="247">
        <v>337.62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8070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8071</v>
      </c>
      <c r="G104" s="244"/>
      <c r="H104" s="247">
        <v>-116.277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5" customFormat="1">
      <c r="A105" s="15"/>
      <c r="B105" s="254"/>
      <c r="C105" s="255"/>
      <c r="D105" s="234" t="s">
        <v>301</v>
      </c>
      <c r="E105" s="256" t="s">
        <v>19</v>
      </c>
      <c r="F105" s="257" t="s">
        <v>304</v>
      </c>
      <c r="G105" s="255"/>
      <c r="H105" s="258">
        <v>221.34300000000002</v>
      </c>
      <c r="I105" s="259"/>
      <c r="J105" s="255"/>
      <c r="K105" s="255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301</v>
      </c>
      <c r="AU105" s="264" t="s">
        <v>83</v>
      </c>
      <c r="AV105" s="15" t="s">
        <v>297</v>
      </c>
      <c r="AW105" s="15" t="s">
        <v>35</v>
      </c>
      <c r="AX105" s="15" t="s">
        <v>81</v>
      </c>
      <c r="AY105" s="264" t="s">
        <v>289</v>
      </c>
    </row>
    <row r="106" s="2" customFormat="1" ht="66.75" customHeight="1">
      <c r="A106" s="39"/>
      <c r="B106" s="40"/>
      <c r="C106" s="214" t="s">
        <v>139</v>
      </c>
      <c r="D106" s="214" t="s">
        <v>292</v>
      </c>
      <c r="E106" s="215" t="s">
        <v>328</v>
      </c>
      <c r="F106" s="216" t="s">
        <v>329</v>
      </c>
      <c r="G106" s="217" t="s">
        <v>308</v>
      </c>
      <c r="H106" s="218">
        <v>1106.7149999999999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8072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331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8073</v>
      </c>
      <c r="G108" s="244"/>
      <c r="H108" s="247">
        <v>1106.7149999999999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297</v>
      </c>
      <c r="D109" s="214" t="s">
        <v>292</v>
      </c>
      <c r="E109" s="215" t="s">
        <v>8074</v>
      </c>
      <c r="F109" s="216" t="s">
        <v>8075</v>
      </c>
      <c r="G109" s="217" t="s">
        <v>308</v>
      </c>
      <c r="H109" s="218">
        <v>337.62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8076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8077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370</v>
      </c>
      <c r="D111" s="214" t="s">
        <v>292</v>
      </c>
      <c r="E111" s="215" t="s">
        <v>334</v>
      </c>
      <c r="F111" s="216" t="s">
        <v>335</v>
      </c>
      <c r="G111" s="217" t="s">
        <v>239</v>
      </c>
      <c r="H111" s="218">
        <v>398.41699999999997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8078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337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8079</v>
      </c>
      <c r="G113" s="244"/>
      <c r="H113" s="247">
        <v>398.41699999999997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37.8" customHeight="1">
      <c r="A114" s="39"/>
      <c r="B114" s="40"/>
      <c r="C114" s="214" t="s">
        <v>461</v>
      </c>
      <c r="D114" s="214" t="s">
        <v>292</v>
      </c>
      <c r="E114" s="215" t="s">
        <v>340</v>
      </c>
      <c r="F114" s="216" t="s">
        <v>341</v>
      </c>
      <c r="G114" s="217" t="s">
        <v>308</v>
      </c>
      <c r="H114" s="218">
        <v>221.34299999999999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8080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343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55.5" customHeight="1">
      <c r="A116" s="39"/>
      <c r="B116" s="40"/>
      <c r="C116" s="214" t="s">
        <v>8</v>
      </c>
      <c r="D116" s="214" t="s">
        <v>292</v>
      </c>
      <c r="E116" s="215" t="s">
        <v>8081</v>
      </c>
      <c r="F116" s="216" t="s">
        <v>8082</v>
      </c>
      <c r="G116" s="217" t="s">
        <v>308</v>
      </c>
      <c r="H116" s="218">
        <v>136.85400000000001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8083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8084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8085</v>
      </c>
      <c r="G118" s="244"/>
      <c r="H118" s="247">
        <v>55.755000000000003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74</v>
      </c>
      <c r="AY118" s="253" t="s">
        <v>289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8086</v>
      </c>
      <c r="G119" s="244"/>
      <c r="H119" s="247">
        <v>36.960000000000001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74</v>
      </c>
      <c r="AY119" s="253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8087</v>
      </c>
      <c r="G120" s="244"/>
      <c r="H120" s="247">
        <v>23.562000000000001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6" customFormat="1">
      <c r="A121" s="16"/>
      <c r="B121" s="282"/>
      <c r="C121" s="283"/>
      <c r="D121" s="234" t="s">
        <v>301</v>
      </c>
      <c r="E121" s="284" t="s">
        <v>19</v>
      </c>
      <c r="F121" s="285" t="s">
        <v>1364</v>
      </c>
      <c r="G121" s="283"/>
      <c r="H121" s="286">
        <v>116.277</v>
      </c>
      <c r="I121" s="287"/>
      <c r="J121" s="283"/>
      <c r="K121" s="283"/>
      <c r="L121" s="288"/>
      <c r="M121" s="289"/>
      <c r="N121" s="290"/>
      <c r="O121" s="290"/>
      <c r="P121" s="290"/>
      <c r="Q121" s="290"/>
      <c r="R121" s="290"/>
      <c r="S121" s="290"/>
      <c r="T121" s="291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292" t="s">
        <v>301</v>
      </c>
      <c r="AU121" s="292" t="s">
        <v>83</v>
      </c>
      <c r="AV121" s="16" t="s">
        <v>139</v>
      </c>
      <c r="AW121" s="16" t="s">
        <v>35</v>
      </c>
      <c r="AX121" s="16" t="s">
        <v>74</v>
      </c>
      <c r="AY121" s="29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8088</v>
      </c>
      <c r="G122" s="244"/>
      <c r="H122" s="247">
        <v>20.577000000000002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136.85400000000001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2" customFormat="1" ht="16.5" customHeight="1">
      <c r="A124" s="39"/>
      <c r="B124" s="40"/>
      <c r="C124" s="265" t="s">
        <v>573</v>
      </c>
      <c r="D124" s="265" t="s">
        <v>357</v>
      </c>
      <c r="E124" s="266" t="s">
        <v>8089</v>
      </c>
      <c r="F124" s="267" t="s">
        <v>8090</v>
      </c>
      <c r="G124" s="268" t="s">
        <v>239</v>
      </c>
      <c r="H124" s="269">
        <v>45.268999999999998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1</v>
      </c>
      <c r="R124" s="223">
        <f>Q124*H124</f>
        <v>45.268999999999998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8091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8092</v>
      </c>
      <c r="G125" s="244"/>
      <c r="H125" s="247">
        <v>45.268999999999998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83</v>
      </c>
      <c r="F126" s="212" t="s">
        <v>753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SUM(P127:P147)</f>
        <v>0</v>
      </c>
      <c r="Q126" s="206"/>
      <c r="R126" s="207">
        <f>SUM(R127:R147)</f>
        <v>62.568257610000003</v>
      </c>
      <c r="S126" s="206"/>
      <c r="T126" s="208">
        <f>SUM(T127:T147)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SUM(BK127:BK147)</f>
        <v>0</v>
      </c>
    </row>
    <row r="127" s="2" customFormat="1" ht="44.25" customHeight="1">
      <c r="A127" s="39"/>
      <c r="B127" s="40"/>
      <c r="C127" s="214" t="s">
        <v>360</v>
      </c>
      <c r="D127" s="214" t="s">
        <v>292</v>
      </c>
      <c r="E127" s="215" t="s">
        <v>8093</v>
      </c>
      <c r="F127" s="216" t="s">
        <v>8094</v>
      </c>
      <c r="G127" s="217" t="s">
        <v>308</v>
      </c>
      <c r="H127" s="218">
        <v>4.5129999999999999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8095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8096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8097</v>
      </c>
      <c r="G129" s="244"/>
      <c r="H129" s="247">
        <v>4.5129999999999999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81</v>
      </c>
      <c r="AY129" s="253" t="s">
        <v>289</v>
      </c>
    </row>
    <row r="130" s="2" customFormat="1" ht="37.8" customHeight="1">
      <c r="A130" s="39"/>
      <c r="B130" s="40"/>
      <c r="C130" s="214" t="s">
        <v>428</v>
      </c>
      <c r="D130" s="214" t="s">
        <v>292</v>
      </c>
      <c r="E130" s="215" t="s">
        <v>1597</v>
      </c>
      <c r="F130" s="216" t="s">
        <v>1598</v>
      </c>
      <c r="G130" s="217" t="s">
        <v>295</v>
      </c>
      <c r="H130" s="218">
        <v>36.273000000000003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0.00017000000000000001</v>
      </c>
      <c r="R130" s="223">
        <f>Q130*H130</f>
        <v>0.0061664100000000006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8098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1600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8099</v>
      </c>
      <c r="G132" s="244"/>
      <c r="H132" s="247">
        <v>36.273000000000003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569</v>
      </c>
      <c r="D133" s="265" t="s">
        <v>357</v>
      </c>
      <c r="E133" s="266" t="s">
        <v>761</v>
      </c>
      <c r="F133" s="267" t="s">
        <v>762</v>
      </c>
      <c r="G133" s="268" t="s">
        <v>295</v>
      </c>
      <c r="H133" s="269">
        <v>42.965000000000003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0.00029999999999999997</v>
      </c>
      <c r="R133" s="223">
        <f>Q133*H133</f>
        <v>0.0128895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8100</v>
      </c>
    </row>
    <row r="134" s="14" customFormat="1">
      <c r="A134" s="14"/>
      <c r="B134" s="243"/>
      <c r="C134" s="244"/>
      <c r="D134" s="234" t="s">
        <v>301</v>
      </c>
      <c r="E134" s="244"/>
      <c r="F134" s="246" t="s">
        <v>8101</v>
      </c>
      <c r="G134" s="244"/>
      <c r="H134" s="247">
        <v>42.965000000000003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4</v>
      </c>
      <c r="AX134" s="14" t="s">
        <v>81</v>
      </c>
      <c r="AY134" s="253" t="s">
        <v>289</v>
      </c>
    </row>
    <row r="135" s="2" customFormat="1" ht="24.15" customHeight="1">
      <c r="A135" s="39"/>
      <c r="B135" s="40"/>
      <c r="C135" s="214" t="s">
        <v>491</v>
      </c>
      <c r="D135" s="214" t="s">
        <v>292</v>
      </c>
      <c r="E135" s="215" t="s">
        <v>8102</v>
      </c>
      <c r="F135" s="216" t="s">
        <v>8103</v>
      </c>
      <c r="G135" s="217" t="s">
        <v>141</v>
      </c>
      <c r="H135" s="218">
        <v>72.200000000000003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0.00116</v>
      </c>
      <c r="R135" s="223">
        <f>Q135*H135</f>
        <v>0.083752000000000007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8104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8105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37.8" customHeight="1">
      <c r="A137" s="39"/>
      <c r="B137" s="40"/>
      <c r="C137" s="214" t="s">
        <v>612</v>
      </c>
      <c r="D137" s="214" t="s">
        <v>292</v>
      </c>
      <c r="E137" s="215" t="s">
        <v>754</v>
      </c>
      <c r="F137" s="216" t="s">
        <v>755</v>
      </c>
      <c r="G137" s="217" t="s">
        <v>295</v>
      </c>
      <c r="H137" s="218">
        <v>185.90000000000001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0.00010000000000000001</v>
      </c>
      <c r="R137" s="223">
        <f>Q137*H137</f>
        <v>0.018590000000000002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8106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757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8107</v>
      </c>
      <c r="G139" s="244"/>
      <c r="H139" s="247">
        <v>88.5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8108</v>
      </c>
      <c r="G140" s="244"/>
      <c r="H140" s="247">
        <v>60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8109</v>
      </c>
      <c r="G141" s="244"/>
      <c r="H141" s="247">
        <v>37.399999999999999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185.90000000000001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65" t="s">
        <v>644</v>
      </c>
      <c r="D143" s="265" t="s">
        <v>357</v>
      </c>
      <c r="E143" s="266" t="s">
        <v>761</v>
      </c>
      <c r="F143" s="267" t="s">
        <v>762</v>
      </c>
      <c r="G143" s="268" t="s">
        <v>295</v>
      </c>
      <c r="H143" s="269">
        <v>220.19900000000001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0.00029999999999999997</v>
      </c>
      <c r="R143" s="223">
        <f>Q143*H143</f>
        <v>0.066059699999999999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8110</v>
      </c>
    </row>
    <row r="144" s="14" customFormat="1">
      <c r="A144" s="14"/>
      <c r="B144" s="243"/>
      <c r="C144" s="244"/>
      <c r="D144" s="234" t="s">
        <v>301</v>
      </c>
      <c r="E144" s="244"/>
      <c r="F144" s="246" t="s">
        <v>8111</v>
      </c>
      <c r="G144" s="244"/>
      <c r="H144" s="247">
        <v>220.19900000000001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4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652</v>
      </c>
      <c r="D145" s="214" t="s">
        <v>292</v>
      </c>
      <c r="E145" s="215" t="s">
        <v>8112</v>
      </c>
      <c r="F145" s="216" t="s">
        <v>8113</v>
      </c>
      <c r="G145" s="217" t="s">
        <v>308</v>
      </c>
      <c r="H145" s="218">
        <v>28.879999999999999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2.1600000000000001</v>
      </c>
      <c r="R145" s="223">
        <f>Q145*H145</f>
        <v>62.380800000000001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8114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8115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8116</v>
      </c>
      <c r="G147" s="244"/>
      <c r="H147" s="247">
        <v>28.879999999999999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12" customFormat="1" ht="22.8" customHeight="1">
      <c r="A148" s="12"/>
      <c r="B148" s="198"/>
      <c r="C148" s="199"/>
      <c r="D148" s="200" t="s">
        <v>73</v>
      </c>
      <c r="E148" s="212" t="s">
        <v>139</v>
      </c>
      <c r="F148" s="212" t="s">
        <v>350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SUM(P149:P165)</f>
        <v>0</v>
      </c>
      <c r="Q148" s="206"/>
      <c r="R148" s="207">
        <f>SUM(R149:R165)</f>
        <v>431.91023200000006</v>
      </c>
      <c r="S148" s="206"/>
      <c r="T148" s="208">
        <f>SUM(T149:T165)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81</v>
      </c>
      <c r="AY148" s="209" t="s">
        <v>289</v>
      </c>
      <c r="BK148" s="211">
        <f>SUM(BK149:BK165)</f>
        <v>0</v>
      </c>
    </row>
    <row r="149" s="2" customFormat="1" ht="44.25" customHeight="1">
      <c r="A149" s="39"/>
      <c r="B149" s="40"/>
      <c r="C149" s="214" t="s">
        <v>400</v>
      </c>
      <c r="D149" s="214" t="s">
        <v>292</v>
      </c>
      <c r="E149" s="215" t="s">
        <v>8117</v>
      </c>
      <c r="F149" s="216" t="s">
        <v>8118</v>
      </c>
      <c r="G149" s="217" t="s">
        <v>620</v>
      </c>
      <c r="H149" s="218">
        <v>10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0.17488999999999999</v>
      </c>
      <c r="R149" s="223">
        <f>Q149*H149</f>
        <v>1.7488999999999999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8119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8120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8121</v>
      </c>
      <c r="G151" s="244"/>
      <c r="H151" s="247">
        <v>10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2" customFormat="1" ht="33" customHeight="1">
      <c r="A152" s="39"/>
      <c r="B152" s="40"/>
      <c r="C152" s="265" t="s">
        <v>578</v>
      </c>
      <c r="D152" s="265" t="s">
        <v>357</v>
      </c>
      <c r="E152" s="266" t="s">
        <v>8122</v>
      </c>
      <c r="F152" s="267" t="s">
        <v>8123</v>
      </c>
      <c r="G152" s="268" t="s">
        <v>620</v>
      </c>
      <c r="H152" s="269">
        <v>10</v>
      </c>
      <c r="I152" s="270"/>
      <c r="J152" s="271">
        <f>ROUND(I152*H152,2)</f>
        <v>0</v>
      </c>
      <c r="K152" s="267" t="s">
        <v>296</v>
      </c>
      <c r="L152" s="272"/>
      <c r="M152" s="273" t="s">
        <v>19</v>
      </c>
      <c r="N152" s="274" t="s">
        <v>45</v>
      </c>
      <c r="O152" s="85"/>
      <c r="P152" s="223">
        <f>O152*H152</f>
        <v>0</v>
      </c>
      <c r="Q152" s="223">
        <v>0.0071000000000000004</v>
      </c>
      <c r="R152" s="223">
        <f>Q152*H152</f>
        <v>0.071000000000000008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360</v>
      </c>
      <c r="AT152" s="225" t="s">
        <v>357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8124</v>
      </c>
    </row>
    <row r="153" s="2" customFormat="1" ht="37.8" customHeight="1">
      <c r="A153" s="39"/>
      <c r="B153" s="40"/>
      <c r="C153" s="214" t="s">
        <v>448</v>
      </c>
      <c r="D153" s="214" t="s">
        <v>292</v>
      </c>
      <c r="E153" s="215" t="s">
        <v>8125</v>
      </c>
      <c r="F153" s="216" t="s">
        <v>8126</v>
      </c>
      <c r="G153" s="217" t="s">
        <v>141</v>
      </c>
      <c r="H153" s="218">
        <v>72.200000000000003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8127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8128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44.25" customHeight="1">
      <c r="A155" s="39"/>
      <c r="B155" s="40"/>
      <c r="C155" s="265" t="s">
        <v>7</v>
      </c>
      <c r="D155" s="265" t="s">
        <v>357</v>
      </c>
      <c r="E155" s="266" t="s">
        <v>8129</v>
      </c>
      <c r="F155" s="267" t="s">
        <v>8130</v>
      </c>
      <c r="G155" s="268" t="s">
        <v>620</v>
      </c>
      <c r="H155" s="269">
        <v>30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0.0189</v>
      </c>
      <c r="R155" s="223">
        <f>Q155*H155</f>
        <v>0.56699999999999995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8131</v>
      </c>
    </row>
    <row r="156" s="2" customFormat="1" ht="37.8" customHeight="1">
      <c r="A156" s="39"/>
      <c r="B156" s="40"/>
      <c r="C156" s="214" t="s">
        <v>585</v>
      </c>
      <c r="D156" s="214" t="s">
        <v>292</v>
      </c>
      <c r="E156" s="215" t="s">
        <v>8132</v>
      </c>
      <c r="F156" s="216" t="s">
        <v>8133</v>
      </c>
      <c r="G156" s="217" t="s">
        <v>141</v>
      </c>
      <c r="H156" s="218">
        <v>20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8134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8135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8136</v>
      </c>
      <c r="G158" s="244"/>
      <c r="H158" s="247">
        <v>20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44.25" customHeight="1">
      <c r="A159" s="39"/>
      <c r="B159" s="40"/>
      <c r="C159" s="265" t="s">
        <v>351</v>
      </c>
      <c r="D159" s="265" t="s">
        <v>357</v>
      </c>
      <c r="E159" s="266" t="s">
        <v>8137</v>
      </c>
      <c r="F159" s="267" t="s">
        <v>8138</v>
      </c>
      <c r="G159" s="268" t="s">
        <v>620</v>
      </c>
      <c r="H159" s="269">
        <v>10</v>
      </c>
      <c r="I159" s="270"/>
      <c r="J159" s="271">
        <f>ROUND(I159*H159,2)</f>
        <v>0</v>
      </c>
      <c r="K159" s="267" t="s">
        <v>296</v>
      </c>
      <c r="L159" s="272"/>
      <c r="M159" s="273" t="s">
        <v>19</v>
      </c>
      <c r="N159" s="274" t="s">
        <v>45</v>
      </c>
      <c r="O159" s="85"/>
      <c r="P159" s="223">
        <f>O159*H159</f>
        <v>0</v>
      </c>
      <c r="Q159" s="223">
        <v>0.019099999999999999</v>
      </c>
      <c r="R159" s="223">
        <f>Q159*H159</f>
        <v>0.191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360</v>
      </c>
      <c r="AT159" s="225" t="s">
        <v>357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8139</v>
      </c>
    </row>
    <row r="160" s="2" customFormat="1" ht="55.5" customHeight="1">
      <c r="A160" s="39"/>
      <c r="B160" s="40"/>
      <c r="C160" s="214" t="s">
        <v>442</v>
      </c>
      <c r="D160" s="214" t="s">
        <v>292</v>
      </c>
      <c r="E160" s="215" t="s">
        <v>8140</v>
      </c>
      <c r="F160" s="216" t="s">
        <v>8141</v>
      </c>
      <c r="G160" s="217" t="s">
        <v>308</v>
      </c>
      <c r="H160" s="218">
        <v>185.90000000000001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2.3094800000000002</v>
      </c>
      <c r="R160" s="223">
        <f>Q160*H160</f>
        <v>429.33233200000006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8142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8143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8144</v>
      </c>
      <c r="G162" s="244"/>
      <c r="H162" s="247">
        <v>88.5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8145</v>
      </c>
      <c r="G163" s="244"/>
      <c r="H163" s="247">
        <v>60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8146</v>
      </c>
      <c r="G164" s="244"/>
      <c r="H164" s="247">
        <v>37.399999999999999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5" customFormat="1">
      <c r="A165" s="15"/>
      <c r="B165" s="254"/>
      <c r="C165" s="255"/>
      <c r="D165" s="234" t="s">
        <v>301</v>
      </c>
      <c r="E165" s="256" t="s">
        <v>19</v>
      </c>
      <c r="F165" s="257" t="s">
        <v>304</v>
      </c>
      <c r="G165" s="255"/>
      <c r="H165" s="258">
        <v>185.90000000000001</v>
      </c>
      <c r="I165" s="259"/>
      <c r="J165" s="255"/>
      <c r="K165" s="255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301</v>
      </c>
      <c r="AU165" s="264" t="s">
        <v>83</v>
      </c>
      <c r="AV165" s="15" t="s">
        <v>297</v>
      </c>
      <c r="AW165" s="15" t="s">
        <v>35</v>
      </c>
      <c r="AX165" s="15" t="s">
        <v>81</v>
      </c>
      <c r="AY165" s="264" t="s">
        <v>289</v>
      </c>
    </row>
    <row r="166" s="12" customFormat="1" ht="22.8" customHeight="1">
      <c r="A166" s="12"/>
      <c r="B166" s="198"/>
      <c r="C166" s="199"/>
      <c r="D166" s="200" t="s">
        <v>73</v>
      </c>
      <c r="E166" s="212" t="s">
        <v>428</v>
      </c>
      <c r="F166" s="212" t="s">
        <v>429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SUM(P167:P177)</f>
        <v>0</v>
      </c>
      <c r="Q166" s="206"/>
      <c r="R166" s="207">
        <f>SUM(R167:R177)</f>
        <v>0.2004</v>
      </c>
      <c r="S166" s="206"/>
      <c r="T166" s="208">
        <f>SUM(T167:T177)</f>
        <v>1.9275000000000002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81</v>
      </c>
      <c r="AT166" s="210" t="s">
        <v>73</v>
      </c>
      <c r="AU166" s="210" t="s">
        <v>81</v>
      </c>
      <c r="AY166" s="209" t="s">
        <v>289</v>
      </c>
      <c r="BK166" s="211">
        <f>SUM(BK167:BK177)</f>
        <v>0</v>
      </c>
    </row>
    <row r="167" s="2" customFormat="1" ht="33" customHeight="1">
      <c r="A167" s="39"/>
      <c r="B167" s="40"/>
      <c r="C167" s="214" t="s">
        <v>526</v>
      </c>
      <c r="D167" s="214" t="s">
        <v>292</v>
      </c>
      <c r="E167" s="215" t="s">
        <v>8147</v>
      </c>
      <c r="F167" s="216" t="s">
        <v>8148</v>
      </c>
      <c r="G167" s="217" t="s">
        <v>620</v>
      </c>
      <c r="H167" s="218">
        <v>30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0.0018799999999999999</v>
      </c>
      <c r="R167" s="223">
        <f>Q167*H167</f>
        <v>0.056399999999999999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8149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8150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8151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370</v>
      </c>
      <c r="G170" s="244"/>
      <c r="H170" s="247">
        <v>30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7.8" customHeight="1">
      <c r="A171" s="39"/>
      <c r="B171" s="40"/>
      <c r="C171" s="265" t="s">
        <v>531</v>
      </c>
      <c r="D171" s="265" t="s">
        <v>357</v>
      </c>
      <c r="E171" s="266" t="s">
        <v>8152</v>
      </c>
      <c r="F171" s="267" t="s">
        <v>8153</v>
      </c>
      <c r="G171" s="268" t="s">
        <v>620</v>
      </c>
      <c r="H171" s="269">
        <v>30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0.0047999999999999996</v>
      </c>
      <c r="R171" s="223">
        <f>Q171*H171</f>
        <v>0.14399999999999999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8154</v>
      </c>
    </row>
    <row r="172" s="2" customFormat="1" ht="33" customHeight="1">
      <c r="A172" s="39"/>
      <c r="B172" s="40"/>
      <c r="C172" s="214" t="s">
        <v>393</v>
      </c>
      <c r="D172" s="214" t="s">
        <v>292</v>
      </c>
      <c r="E172" s="215" t="s">
        <v>8155</v>
      </c>
      <c r="F172" s="216" t="s">
        <v>8156</v>
      </c>
      <c r="G172" s="217" t="s">
        <v>620</v>
      </c>
      <c r="H172" s="218">
        <v>10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0.16500000000000001</v>
      </c>
      <c r="T172" s="224">
        <f>S172*H172</f>
        <v>1.6500000000000001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8157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8158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8121</v>
      </c>
      <c r="G174" s="244"/>
      <c r="H174" s="247">
        <v>10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14" t="s">
        <v>388</v>
      </c>
      <c r="D175" s="214" t="s">
        <v>292</v>
      </c>
      <c r="E175" s="215" t="s">
        <v>8159</v>
      </c>
      <c r="F175" s="216" t="s">
        <v>8160</v>
      </c>
      <c r="G175" s="217" t="s">
        <v>141</v>
      </c>
      <c r="H175" s="218">
        <v>30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0.0092499999999999995</v>
      </c>
      <c r="T175" s="224">
        <f>S175*H175</f>
        <v>0.27749999999999997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8161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8162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1087</v>
      </c>
      <c r="G177" s="244"/>
      <c r="H177" s="247">
        <v>30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81</v>
      </c>
      <c r="AY177" s="253" t="s">
        <v>289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558</v>
      </c>
      <c r="F178" s="212" t="s">
        <v>559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SUM(P179:P182)</f>
        <v>0</v>
      </c>
      <c r="Q178" s="206"/>
      <c r="R178" s="207">
        <f>SUM(R179:R182)</f>
        <v>0</v>
      </c>
      <c r="S178" s="206"/>
      <c r="T178" s="208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81</v>
      </c>
      <c r="AY178" s="209" t="s">
        <v>289</v>
      </c>
      <c r="BK178" s="211">
        <f>SUM(BK179:BK182)</f>
        <v>0</v>
      </c>
    </row>
    <row r="179" s="2" customFormat="1" ht="55.5" customHeight="1">
      <c r="A179" s="39"/>
      <c r="B179" s="40"/>
      <c r="C179" s="214" t="s">
        <v>356</v>
      </c>
      <c r="D179" s="214" t="s">
        <v>292</v>
      </c>
      <c r="E179" s="215" t="s">
        <v>8163</v>
      </c>
      <c r="F179" s="216" t="s">
        <v>8164</v>
      </c>
      <c r="G179" s="217" t="s">
        <v>239</v>
      </c>
      <c r="H179" s="218">
        <v>539.94799999999998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8165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8166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62.7" customHeight="1">
      <c r="A181" s="39"/>
      <c r="B181" s="40"/>
      <c r="C181" s="214" t="s">
        <v>365</v>
      </c>
      <c r="D181" s="214" t="s">
        <v>292</v>
      </c>
      <c r="E181" s="215" t="s">
        <v>8167</v>
      </c>
      <c r="F181" s="216" t="s">
        <v>8168</v>
      </c>
      <c r="G181" s="217" t="s">
        <v>239</v>
      </c>
      <c r="H181" s="218">
        <v>539.94799999999998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8169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8170</v>
      </c>
      <c r="G182" s="41"/>
      <c r="H182" s="41"/>
      <c r="I182" s="229"/>
      <c r="J182" s="41"/>
      <c r="K182" s="41"/>
      <c r="L182" s="45"/>
      <c r="M182" s="278"/>
      <c r="N182" s="279"/>
      <c r="O182" s="280"/>
      <c r="P182" s="280"/>
      <c r="Q182" s="280"/>
      <c r="R182" s="280"/>
      <c r="S182" s="280"/>
      <c r="T182" s="281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6.96" customHeight="1">
      <c r="A183" s="39"/>
      <c r="B183" s="60"/>
      <c r="C183" s="61"/>
      <c r="D183" s="61"/>
      <c r="E183" s="61"/>
      <c r="F183" s="61"/>
      <c r="G183" s="61"/>
      <c r="H183" s="61"/>
      <c r="I183" s="61"/>
      <c r="J183" s="61"/>
      <c r="K183" s="61"/>
      <c r="L183" s="45"/>
      <c r="M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</sheetData>
  <sheetProtection sheet="1" autoFilter="0" formatColumns="0" formatRows="0" objects="1" scenarios="1" spinCount="100000" saltValue="Lz2ZQRtPIwhLf+hY/gigll2HYMCbmOIDeCBORgklnb7gHpGAoyX+ssVWyD4f57ol2qmn/DZHa5t1hZh4Khno6w==" hashValue="b4COVPwlgzQaXihrayxZK7udhKnYcydGLmB5gqwpTCc8EXPQoaBWTDukWJv753k8A/Q8JjVJ9tWEBG8AVsYhlw==" algorithmName="SHA-512" password="CC35"/>
  <autoFilter ref="C90:K18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132151254"/>
    <hyperlink ref="F101" r:id="rId2" display="https://podminky.urs.cz/item/CS_URS_2022_02/162751117"/>
    <hyperlink ref="F107" r:id="rId3" display="https://podminky.urs.cz/item/CS_URS_2022_02/162751119"/>
    <hyperlink ref="F110" r:id="rId4" display="https://podminky.urs.cz/item/CS_URS_2022_02/167151111"/>
    <hyperlink ref="F112" r:id="rId5" display="https://podminky.urs.cz/item/CS_URS_2022_02/171201231"/>
    <hyperlink ref="F115" r:id="rId6" display="https://podminky.urs.cz/item/CS_URS_2022_02/171251201"/>
    <hyperlink ref="F117" r:id="rId7" display="https://podminky.urs.cz/item/CS_URS_2022_02/174151103"/>
    <hyperlink ref="F128" r:id="rId8" display="https://podminky.urs.cz/item/CS_URS_2022_02/211531111"/>
    <hyperlink ref="F131" r:id="rId9" display="https://podminky.urs.cz/item/CS_URS_2022_02/211971110"/>
    <hyperlink ref="F136" r:id="rId10" display="https://podminky.urs.cz/item/CS_URS_2022_02/212755216"/>
    <hyperlink ref="F138" r:id="rId11" display="https://podminky.urs.cz/item/CS_URS_2022_02/213141131"/>
    <hyperlink ref="F146" r:id="rId12" display="https://podminky.urs.cz/item/CS_URS_2022_02/213311141"/>
    <hyperlink ref="F150" r:id="rId13" display="https://podminky.urs.cz/item/CS_URS_2022_02/338171123"/>
    <hyperlink ref="F154" r:id="rId14" display="https://podminky.urs.cz/item/CS_URS_2022_02/348171143"/>
    <hyperlink ref="F157" r:id="rId15" display="https://podminky.urs.cz/item/CS_URS_2022_02/348171146"/>
    <hyperlink ref="F161" r:id="rId16" display="https://podminky.urs.cz/item/CS_URS_2022_02/348215122"/>
    <hyperlink ref="F168" r:id="rId17" display="https://podminky.urs.cz/item/CS_URS_2022_02/936173111"/>
    <hyperlink ref="F173" r:id="rId18" display="https://podminky.urs.cz/item/CS_URS_2022_02/966071711"/>
    <hyperlink ref="F176" r:id="rId19" display="https://podminky.urs.cz/item/CS_URS_2022_02/966072811"/>
    <hyperlink ref="F180" r:id="rId20" display="https://podminky.urs.cz/item/CS_URS_2022_02/998232110"/>
    <hyperlink ref="F182" r:id="rId21" display="https://podminky.urs.cz/item/CS_URS_2022_02/998232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7235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ROUND((SUM(BE94:BE251)),  2)</f>
        <v>0</v>
      </c>
      <c r="G35" s="39"/>
      <c r="H35" s="39"/>
      <c r="I35" s="159">
        <v>0.20999999999999999</v>
      </c>
      <c r="J35" s="158">
        <f>ROUND(((SUM(BE94:BE251))*I35),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ROUND((SUM(BF94:BF251)),  2)</f>
        <v>0</v>
      </c>
      <c r="G36" s="39"/>
      <c r="H36" s="39"/>
      <c r="I36" s="159">
        <v>0.14999999999999999</v>
      </c>
      <c r="J36" s="158">
        <f>ROUND(((SUM(BF94:BF251))*I36),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ROUND((SUM(BG94:BG251)),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ROUND((SUM(BH94:BH251)),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ROUND((SUM(BI94:BI251)),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ch - Komunikace a zpevněné plochy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J142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660</v>
      </c>
      <c r="E67" s="184"/>
      <c r="F67" s="184"/>
      <c r="G67" s="184"/>
      <c r="H67" s="184"/>
      <c r="I67" s="184"/>
      <c r="J67" s="185">
        <f>J149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6660</v>
      </c>
      <c r="E68" s="184"/>
      <c r="F68" s="184"/>
      <c r="G68" s="184"/>
      <c r="H68" s="184"/>
      <c r="I68" s="184"/>
      <c r="J68" s="185">
        <f>J152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262</v>
      </c>
      <c r="E69" s="184"/>
      <c r="F69" s="184"/>
      <c r="G69" s="184"/>
      <c r="H69" s="184"/>
      <c r="I69" s="184"/>
      <c r="J69" s="185">
        <f>J177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J198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264</v>
      </c>
      <c r="E71" s="184"/>
      <c r="F71" s="184"/>
      <c r="G71" s="184"/>
      <c r="H71" s="184"/>
      <c r="I71" s="184"/>
      <c r="J71" s="185">
        <f>J231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J249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8022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ch - Komunikace a zpevněné plochy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</f>
        <v>0</v>
      </c>
      <c r="Q94" s="97"/>
      <c r="R94" s="195">
        <f>R95</f>
        <v>262.01797262000002</v>
      </c>
      <c r="S94" s="97"/>
      <c r="T94" s="196">
        <f>T95</f>
        <v>14.952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P96+P142+P149+P152+P177+P198+P231+P249</f>
        <v>0</v>
      </c>
      <c r="Q95" s="206"/>
      <c r="R95" s="207">
        <f>R96+R142+R149+R152+R177+R198+R231+R249</f>
        <v>262.01797262000002</v>
      </c>
      <c r="S95" s="206"/>
      <c r="T95" s="208">
        <f>T96+T142+T149+T152+T177+T198+T231+T249</f>
        <v>14.952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BK96+BK142+BK149+BK152+BK177+BK198+BK231+BK249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81</v>
      </c>
      <c r="F96" s="212" t="s">
        <v>290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SUM(P97:P141)</f>
        <v>0</v>
      </c>
      <c r="Q96" s="206"/>
      <c r="R96" s="207">
        <f>SUM(R97:R141)</f>
        <v>9.6440400000000004</v>
      </c>
      <c r="S96" s="206"/>
      <c r="T96" s="208">
        <f>SUM(T97:T141)</f>
        <v>12.251999999999999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SUM(BK97:BK141)</f>
        <v>0</v>
      </c>
    </row>
    <row r="97" s="2" customFormat="1" ht="62.7" customHeight="1">
      <c r="A97" s="39"/>
      <c r="B97" s="40"/>
      <c r="C97" s="214" t="s">
        <v>81</v>
      </c>
      <c r="D97" s="214" t="s">
        <v>292</v>
      </c>
      <c r="E97" s="215" t="s">
        <v>7236</v>
      </c>
      <c r="F97" s="216" t="s">
        <v>7237</v>
      </c>
      <c r="G97" s="217" t="s">
        <v>295</v>
      </c>
      <c r="H97" s="218">
        <v>7.5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0.26000000000000001</v>
      </c>
      <c r="T97" s="224">
        <f>S97*H97</f>
        <v>1.9500000000000002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7238</v>
      </c>
    </row>
    <row r="98" s="2" customFormat="1">
      <c r="A98" s="39"/>
      <c r="B98" s="40"/>
      <c r="C98" s="41"/>
      <c r="D98" s="227" t="s">
        <v>299</v>
      </c>
      <c r="E98" s="41"/>
      <c r="F98" s="228" t="s">
        <v>7239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83</v>
      </c>
      <c r="D99" s="214" t="s">
        <v>292</v>
      </c>
      <c r="E99" s="215" t="s">
        <v>7240</v>
      </c>
      <c r="F99" s="216" t="s">
        <v>7241</v>
      </c>
      <c r="G99" s="217" t="s">
        <v>295</v>
      </c>
      <c r="H99" s="218">
        <v>30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0.29999999999999999</v>
      </c>
      <c r="T99" s="224">
        <f>S99*H99</f>
        <v>9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7242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7243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9.05" customHeight="1">
      <c r="A101" s="39"/>
      <c r="B101" s="40"/>
      <c r="C101" s="214" t="s">
        <v>139</v>
      </c>
      <c r="D101" s="214" t="s">
        <v>292</v>
      </c>
      <c r="E101" s="215" t="s">
        <v>7244</v>
      </c>
      <c r="F101" s="216" t="s">
        <v>7245</v>
      </c>
      <c r="G101" s="217" t="s">
        <v>141</v>
      </c>
      <c r="H101" s="218">
        <v>6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0.20499999999999999</v>
      </c>
      <c r="T101" s="224">
        <f>S101*H101</f>
        <v>1.23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7246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7247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37.8" customHeight="1">
      <c r="A103" s="39"/>
      <c r="B103" s="40"/>
      <c r="C103" s="214" t="s">
        <v>297</v>
      </c>
      <c r="D103" s="214" t="s">
        <v>292</v>
      </c>
      <c r="E103" s="215" t="s">
        <v>7248</v>
      </c>
      <c r="F103" s="216" t="s">
        <v>7249</v>
      </c>
      <c r="G103" s="217" t="s">
        <v>141</v>
      </c>
      <c r="H103" s="218">
        <v>1.8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0.040000000000000001</v>
      </c>
      <c r="T103" s="224">
        <f>S103*H103</f>
        <v>0.072000000000000008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7250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7251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7252</v>
      </c>
      <c r="F105" s="216" t="s">
        <v>7253</v>
      </c>
      <c r="G105" s="217" t="s">
        <v>308</v>
      </c>
      <c r="H105" s="218">
        <v>3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7254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7255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473</v>
      </c>
      <c r="D107" s="214" t="s">
        <v>292</v>
      </c>
      <c r="E107" s="215" t="s">
        <v>7256</v>
      </c>
      <c r="F107" s="216" t="s">
        <v>7257</v>
      </c>
      <c r="G107" s="217" t="s">
        <v>308</v>
      </c>
      <c r="H107" s="218">
        <v>216.30000000000001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7258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7259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55.5" customHeight="1">
      <c r="A109" s="39"/>
      <c r="B109" s="40"/>
      <c r="C109" s="214" t="s">
        <v>491</v>
      </c>
      <c r="D109" s="214" t="s">
        <v>292</v>
      </c>
      <c r="E109" s="215" t="s">
        <v>7260</v>
      </c>
      <c r="F109" s="216" t="s">
        <v>7261</v>
      </c>
      <c r="G109" s="217" t="s">
        <v>308</v>
      </c>
      <c r="H109" s="218">
        <v>1.2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7262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7263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>
      <c r="A111" s="39"/>
      <c r="B111" s="40"/>
      <c r="C111" s="41"/>
      <c r="D111" s="234" t="s">
        <v>2825</v>
      </c>
      <c r="E111" s="41"/>
      <c r="F111" s="298" t="s">
        <v>7264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2825</v>
      </c>
      <c r="AU111" s="18" t="s">
        <v>83</v>
      </c>
    </row>
    <row r="112" s="2" customFormat="1" ht="44.25" customHeight="1">
      <c r="A112" s="39"/>
      <c r="B112" s="40"/>
      <c r="C112" s="214" t="s">
        <v>360</v>
      </c>
      <c r="D112" s="214" t="s">
        <v>292</v>
      </c>
      <c r="E112" s="215" t="s">
        <v>7265</v>
      </c>
      <c r="F112" s="216" t="s">
        <v>7266</v>
      </c>
      <c r="G112" s="217" t="s">
        <v>308</v>
      </c>
      <c r="H112" s="218">
        <v>0.95999999999999996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7267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7268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62.7" customHeight="1">
      <c r="A114" s="39"/>
      <c r="B114" s="40"/>
      <c r="C114" s="214" t="s">
        <v>428</v>
      </c>
      <c r="D114" s="214" t="s">
        <v>292</v>
      </c>
      <c r="E114" s="215" t="s">
        <v>322</v>
      </c>
      <c r="F114" s="216" t="s">
        <v>323</v>
      </c>
      <c r="G114" s="217" t="s">
        <v>308</v>
      </c>
      <c r="H114" s="218">
        <v>220.25999999999999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7269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325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66.75" customHeight="1">
      <c r="A116" s="39"/>
      <c r="B116" s="40"/>
      <c r="C116" s="214" t="s">
        <v>569</v>
      </c>
      <c r="D116" s="214" t="s">
        <v>292</v>
      </c>
      <c r="E116" s="215" t="s">
        <v>328</v>
      </c>
      <c r="F116" s="216" t="s">
        <v>329</v>
      </c>
      <c r="G116" s="217" t="s">
        <v>308</v>
      </c>
      <c r="H116" s="218">
        <v>2202.5999999999999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7270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331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>
      <c r="A118" s="39"/>
      <c r="B118" s="40"/>
      <c r="C118" s="41"/>
      <c r="D118" s="234" t="s">
        <v>2825</v>
      </c>
      <c r="E118" s="41"/>
      <c r="F118" s="298" t="s">
        <v>7271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2825</v>
      </c>
      <c r="AU118" s="18" t="s">
        <v>83</v>
      </c>
    </row>
    <row r="119" s="2" customFormat="1" ht="44.25" customHeight="1">
      <c r="A119" s="39"/>
      <c r="B119" s="40"/>
      <c r="C119" s="214" t="s">
        <v>652</v>
      </c>
      <c r="D119" s="214" t="s">
        <v>292</v>
      </c>
      <c r="E119" s="215" t="s">
        <v>7272</v>
      </c>
      <c r="F119" s="216" t="s">
        <v>7273</v>
      </c>
      <c r="G119" s="217" t="s">
        <v>308</v>
      </c>
      <c r="H119" s="218">
        <v>0.47999999999999998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7274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7275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66.75" customHeight="1">
      <c r="A121" s="39"/>
      <c r="B121" s="40"/>
      <c r="C121" s="214" t="s">
        <v>606</v>
      </c>
      <c r="D121" s="214" t="s">
        <v>292</v>
      </c>
      <c r="E121" s="215" t="s">
        <v>7276</v>
      </c>
      <c r="F121" s="216" t="s">
        <v>7277</v>
      </c>
      <c r="G121" s="217" t="s">
        <v>308</v>
      </c>
      <c r="H121" s="218">
        <v>0.20999999999999999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7278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7279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2" customFormat="1" ht="16.5" customHeight="1">
      <c r="A123" s="39"/>
      <c r="B123" s="40"/>
      <c r="C123" s="265" t="s">
        <v>612</v>
      </c>
      <c r="D123" s="265" t="s">
        <v>357</v>
      </c>
      <c r="E123" s="266" t="s">
        <v>7280</v>
      </c>
      <c r="F123" s="267" t="s">
        <v>7281</v>
      </c>
      <c r="G123" s="268" t="s">
        <v>239</v>
      </c>
      <c r="H123" s="269">
        <v>1.3799999999999999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1</v>
      </c>
      <c r="R123" s="223">
        <f>Q123*H123</f>
        <v>1.3799999999999999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360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7282</v>
      </c>
    </row>
    <row r="124" s="2" customFormat="1" ht="37.8" customHeight="1">
      <c r="A124" s="39"/>
      <c r="B124" s="40"/>
      <c r="C124" s="214" t="s">
        <v>644</v>
      </c>
      <c r="D124" s="214" t="s">
        <v>292</v>
      </c>
      <c r="E124" s="215" t="s">
        <v>7283</v>
      </c>
      <c r="F124" s="216" t="s">
        <v>7284</v>
      </c>
      <c r="G124" s="217" t="s">
        <v>295</v>
      </c>
      <c r="H124" s="218">
        <v>56.100000000000001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7285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7286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65" t="s">
        <v>8</v>
      </c>
      <c r="D126" s="265" t="s">
        <v>357</v>
      </c>
      <c r="E126" s="266" t="s">
        <v>6801</v>
      </c>
      <c r="F126" s="267" t="s">
        <v>6802</v>
      </c>
      <c r="G126" s="268" t="s">
        <v>2023</v>
      </c>
      <c r="H126" s="269">
        <v>2.04</v>
      </c>
      <c r="I126" s="270"/>
      <c r="J126" s="271">
        <f>ROUND(I126*H126,2)</f>
        <v>0</v>
      </c>
      <c r="K126" s="267" t="s">
        <v>296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0.001</v>
      </c>
      <c r="R126" s="223">
        <f>Q126*H126</f>
        <v>0.0020400000000000001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360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7287</v>
      </c>
    </row>
    <row r="127" s="2" customFormat="1" ht="24.15" customHeight="1">
      <c r="A127" s="39"/>
      <c r="B127" s="40"/>
      <c r="C127" s="214" t="s">
        <v>573</v>
      </c>
      <c r="D127" s="214" t="s">
        <v>292</v>
      </c>
      <c r="E127" s="215" t="s">
        <v>7288</v>
      </c>
      <c r="F127" s="216" t="s">
        <v>7289</v>
      </c>
      <c r="G127" s="217" t="s">
        <v>295</v>
      </c>
      <c r="H127" s="218">
        <v>33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7290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7291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24.15" customHeight="1">
      <c r="A129" s="39"/>
      <c r="B129" s="40"/>
      <c r="C129" s="214" t="s">
        <v>526</v>
      </c>
      <c r="D129" s="214" t="s">
        <v>292</v>
      </c>
      <c r="E129" s="215" t="s">
        <v>7292</v>
      </c>
      <c r="F129" s="216" t="s">
        <v>7293</v>
      </c>
      <c r="G129" s="217" t="s">
        <v>295</v>
      </c>
      <c r="H129" s="218">
        <v>226.19999999999999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7294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7295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37.8" customHeight="1">
      <c r="A131" s="39"/>
      <c r="B131" s="40"/>
      <c r="C131" s="214" t="s">
        <v>531</v>
      </c>
      <c r="D131" s="214" t="s">
        <v>292</v>
      </c>
      <c r="E131" s="215" t="s">
        <v>6793</v>
      </c>
      <c r="F131" s="216" t="s">
        <v>6794</v>
      </c>
      <c r="G131" s="217" t="s">
        <v>295</v>
      </c>
      <c r="H131" s="218">
        <v>33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7296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6796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442</v>
      </c>
      <c r="D133" s="265" t="s">
        <v>357</v>
      </c>
      <c r="E133" s="266" t="s">
        <v>7297</v>
      </c>
      <c r="F133" s="267" t="s">
        <v>7298</v>
      </c>
      <c r="G133" s="268" t="s">
        <v>239</v>
      </c>
      <c r="H133" s="269">
        <v>8.2620000000000005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1</v>
      </c>
      <c r="R133" s="223">
        <f>Q133*H133</f>
        <v>8.2620000000000005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7299</v>
      </c>
    </row>
    <row r="134" s="2" customFormat="1" ht="37.8" customHeight="1">
      <c r="A134" s="39"/>
      <c r="B134" s="40"/>
      <c r="C134" s="214" t="s">
        <v>448</v>
      </c>
      <c r="D134" s="214" t="s">
        <v>292</v>
      </c>
      <c r="E134" s="215" t="s">
        <v>6797</v>
      </c>
      <c r="F134" s="216" t="s">
        <v>6798</v>
      </c>
      <c r="G134" s="217" t="s">
        <v>295</v>
      </c>
      <c r="H134" s="218">
        <v>33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7300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6800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7</v>
      </c>
      <c r="D136" s="214" t="s">
        <v>292</v>
      </c>
      <c r="E136" s="215" t="s">
        <v>7301</v>
      </c>
      <c r="F136" s="216" t="s">
        <v>7302</v>
      </c>
      <c r="G136" s="217" t="s">
        <v>295</v>
      </c>
      <c r="H136" s="218">
        <v>12.9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7303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7304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49.05" customHeight="1">
      <c r="A138" s="39"/>
      <c r="B138" s="40"/>
      <c r="C138" s="214" t="s">
        <v>388</v>
      </c>
      <c r="D138" s="214" t="s">
        <v>292</v>
      </c>
      <c r="E138" s="215" t="s">
        <v>7305</v>
      </c>
      <c r="F138" s="216" t="s">
        <v>7306</v>
      </c>
      <c r="G138" s="217" t="s">
        <v>295</v>
      </c>
      <c r="H138" s="218">
        <v>12.9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7307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7308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33" customHeight="1">
      <c r="A140" s="39"/>
      <c r="B140" s="40"/>
      <c r="C140" s="214" t="s">
        <v>393</v>
      </c>
      <c r="D140" s="214" t="s">
        <v>292</v>
      </c>
      <c r="E140" s="215" t="s">
        <v>7309</v>
      </c>
      <c r="F140" s="216" t="s">
        <v>7310</v>
      </c>
      <c r="G140" s="217" t="s">
        <v>295</v>
      </c>
      <c r="H140" s="218">
        <v>12.9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7311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7312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12" customFormat="1" ht="22.8" customHeight="1">
      <c r="A142" s="12"/>
      <c r="B142" s="198"/>
      <c r="C142" s="199"/>
      <c r="D142" s="200" t="s">
        <v>73</v>
      </c>
      <c r="E142" s="212" t="s">
        <v>139</v>
      </c>
      <c r="F142" s="212" t="s">
        <v>350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SUM(P143:P148)</f>
        <v>0</v>
      </c>
      <c r="Q142" s="206"/>
      <c r="R142" s="207">
        <f>SUM(R143:R148)</f>
        <v>5.4229800000000008</v>
      </c>
      <c r="S142" s="206"/>
      <c r="T142" s="208">
        <f>SUM(T143:T148)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81</v>
      </c>
      <c r="AY142" s="209" t="s">
        <v>289</v>
      </c>
      <c r="BK142" s="211">
        <f>SUM(BK143:BK148)</f>
        <v>0</v>
      </c>
    </row>
    <row r="143" s="2" customFormat="1" ht="33" customHeight="1">
      <c r="A143" s="39"/>
      <c r="B143" s="40"/>
      <c r="C143" s="214" t="s">
        <v>400</v>
      </c>
      <c r="D143" s="214" t="s">
        <v>292</v>
      </c>
      <c r="E143" s="215" t="s">
        <v>7313</v>
      </c>
      <c r="F143" s="216" t="s">
        <v>7314</v>
      </c>
      <c r="G143" s="217" t="s">
        <v>620</v>
      </c>
      <c r="H143" s="218">
        <v>9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0.067019999999999996</v>
      </c>
      <c r="R143" s="223">
        <f>Q143*H143</f>
        <v>0.60317999999999994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7315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7316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24.15" customHeight="1">
      <c r="A145" s="39"/>
      <c r="B145" s="40"/>
      <c r="C145" s="265" t="s">
        <v>578</v>
      </c>
      <c r="D145" s="265" t="s">
        <v>357</v>
      </c>
      <c r="E145" s="266" t="s">
        <v>7317</v>
      </c>
      <c r="F145" s="267" t="s">
        <v>7318</v>
      </c>
      <c r="G145" s="268" t="s">
        <v>620</v>
      </c>
      <c r="H145" s="269">
        <v>9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0.050000000000000003</v>
      </c>
      <c r="R145" s="223">
        <f>Q145*H145</f>
        <v>0.45000000000000001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7319</v>
      </c>
    </row>
    <row r="146" s="2" customFormat="1" ht="33" customHeight="1">
      <c r="A146" s="39"/>
      <c r="B146" s="40"/>
      <c r="C146" s="214" t="s">
        <v>585</v>
      </c>
      <c r="D146" s="214" t="s">
        <v>292</v>
      </c>
      <c r="E146" s="215" t="s">
        <v>7320</v>
      </c>
      <c r="F146" s="216" t="s">
        <v>7321</v>
      </c>
      <c r="G146" s="217" t="s">
        <v>620</v>
      </c>
      <c r="H146" s="218">
        <v>30</v>
      </c>
      <c r="I146" s="219"/>
      <c r="J146" s="220">
        <f>ROUND(I146*H146,2)</f>
        <v>0</v>
      </c>
      <c r="K146" s="216" t="s">
        <v>296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0.082659999999999997</v>
      </c>
      <c r="R146" s="223">
        <f>Q146*H146</f>
        <v>2.4798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7322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7323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2" customFormat="1" ht="24.15" customHeight="1">
      <c r="A148" s="39"/>
      <c r="B148" s="40"/>
      <c r="C148" s="265" t="s">
        <v>351</v>
      </c>
      <c r="D148" s="265" t="s">
        <v>357</v>
      </c>
      <c r="E148" s="266" t="s">
        <v>7324</v>
      </c>
      <c r="F148" s="267" t="s">
        <v>7325</v>
      </c>
      <c r="G148" s="268" t="s">
        <v>620</v>
      </c>
      <c r="H148" s="269">
        <v>30</v>
      </c>
      <c r="I148" s="270"/>
      <c r="J148" s="271">
        <f>ROUND(I148*H148,2)</f>
        <v>0</v>
      </c>
      <c r="K148" s="267" t="s">
        <v>296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0.063</v>
      </c>
      <c r="R148" s="223">
        <f>Q148*H148</f>
        <v>1.8900000000000001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7326</v>
      </c>
    </row>
    <row r="149" s="12" customFormat="1" ht="22.8" customHeight="1">
      <c r="A149" s="12"/>
      <c r="B149" s="198"/>
      <c r="C149" s="199"/>
      <c r="D149" s="200" t="s">
        <v>73</v>
      </c>
      <c r="E149" s="212" t="s">
        <v>297</v>
      </c>
      <c r="F149" s="212" t="s">
        <v>878</v>
      </c>
      <c r="G149" s="199"/>
      <c r="H149" s="199"/>
      <c r="I149" s="202"/>
      <c r="J149" s="213">
        <f>BK149</f>
        <v>0</v>
      </c>
      <c r="K149" s="199"/>
      <c r="L149" s="204"/>
      <c r="M149" s="205"/>
      <c r="N149" s="206"/>
      <c r="O149" s="206"/>
      <c r="P149" s="207">
        <f>SUM(P150:P151)</f>
        <v>0</v>
      </c>
      <c r="Q149" s="206"/>
      <c r="R149" s="207">
        <f>SUM(R150:R151)</f>
        <v>0.090756960000000012</v>
      </c>
      <c r="S149" s="206"/>
      <c r="T149" s="208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81</v>
      </c>
      <c r="AT149" s="210" t="s">
        <v>73</v>
      </c>
      <c r="AU149" s="210" t="s">
        <v>81</v>
      </c>
      <c r="AY149" s="209" t="s">
        <v>289</v>
      </c>
      <c r="BK149" s="211">
        <f>SUM(BK150:BK151)</f>
        <v>0</v>
      </c>
    </row>
    <row r="150" s="2" customFormat="1" ht="33" customHeight="1">
      <c r="A150" s="39"/>
      <c r="B150" s="40"/>
      <c r="C150" s="214" t="s">
        <v>356</v>
      </c>
      <c r="D150" s="214" t="s">
        <v>292</v>
      </c>
      <c r="E150" s="215" t="s">
        <v>7327</v>
      </c>
      <c r="F150" s="216" t="s">
        <v>7328</v>
      </c>
      <c r="G150" s="217" t="s">
        <v>308</v>
      </c>
      <c r="H150" s="218">
        <v>0.048000000000000001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1.8907700000000001</v>
      </c>
      <c r="R150" s="223">
        <f>Q150*H150</f>
        <v>0.090756960000000012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7329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7330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2" customFormat="1" ht="22.8" customHeight="1">
      <c r="A152" s="12"/>
      <c r="B152" s="198"/>
      <c r="C152" s="199"/>
      <c r="D152" s="200" t="s">
        <v>73</v>
      </c>
      <c r="E152" s="212" t="s">
        <v>461</v>
      </c>
      <c r="F152" s="212" t="s">
        <v>6881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SUM(P153:P176)</f>
        <v>0</v>
      </c>
      <c r="Q152" s="206"/>
      <c r="R152" s="207">
        <f>SUM(R153:R176)</f>
        <v>228.94594599999999</v>
      </c>
      <c r="S152" s="206"/>
      <c r="T152" s="208">
        <f>SUM(T153:T176)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81</v>
      </c>
      <c r="AY152" s="209" t="s">
        <v>289</v>
      </c>
      <c r="BK152" s="211">
        <f>SUM(BK153:BK176)</f>
        <v>0</v>
      </c>
    </row>
    <row r="153" s="2" customFormat="1" ht="37.8" customHeight="1">
      <c r="A153" s="39"/>
      <c r="B153" s="40"/>
      <c r="C153" s="214" t="s">
        <v>365</v>
      </c>
      <c r="D153" s="214" t="s">
        <v>292</v>
      </c>
      <c r="E153" s="215" t="s">
        <v>7331</v>
      </c>
      <c r="F153" s="216" t="s">
        <v>7332</v>
      </c>
      <c r="G153" s="217" t="s">
        <v>295</v>
      </c>
      <c r="H153" s="218">
        <v>56.100000000000001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0.11500000000000001</v>
      </c>
      <c r="R153" s="223">
        <f>Q153*H153</f>
        <v>6.4515000000000002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7333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7334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37.8" customHeight="1">
      <c r="A155" s="39"/>
      <c r="B155" s="40"/>
      <c r="C155" s="214" t="s">
        <v>370</v>
      </c>
      <c r="D155" s="214" t="s">
        <v>292</v>
      </c>
      <c r="E155" s="215" t="s">
        <v>7335</v>
      </c>
      <c r="F155" s="216" t="s">
        <v>7336</v>
      </c>
      <c r="G155" s="217" t="s">
        <v>295</v>
      </c>
      <c r="H155" s="218">
        <v>123.59999999999999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0.4153</v>
      </c>
      <c r="R155" s="223">
        <f>Q155*H155</f>
        <v>51.33108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7337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7338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33" customHeight="1">
      <c r="A157" s="39"/>
      <c r="B157" s="40"/>
      <c r="C157" s="214" t="s">
        <v>376</v>
      </c>
      <c r="D157" s="214" t="s">
        <v>292</v>
      </c>
      <c r="E157" s="215" t="s">
        <v>7339</v>
      </c>
      <c r="F157" s="216" t="s">
        <v>7340</v>
      </c>
      <c r="G157" s="217" t="s">
        <v>295</v>
      </c>
      <c r="H157" s="218">
        <v>67.5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0.34499999999999997</v>
      </c>
      <c r="R157" s="223">
        <f>Q157*H157</f>
        <v>23.287499999999998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7341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7342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33" customHeight="1">
      <c r="A159" s="39"/>
      <c r="B159" s="40"/>
      <c r="C159" s="214" t="s">
        <v>382</v>
      </c>
      <c r="D159" s="214" t="s">
        <v>292</v>
      </c>
      <c r="E159" s="215" t="s">
        <v>7343</v>
      </c>
      <c r="F159" s="216" t="s">
        <v>7344</v>
      </c>
      <c r="G159" s="217" t="s">
        <v>295</v>
      </c>
      <c r="H159" s="218">
        <v>108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0.46000000000000002</v>
      </c>
      <c r="R159" s="223">
        <f>Q159*H159</f>
        <v>49.68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7345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7346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37.8" customHeight="1">
      <c r="A161" s="39"/>
      <c r="B161" s="40"/>
      <c r="C161" s="214" t="s">
        <v>291</v>
      </c>
      <c r="D161" s="214" t="s">
        <v>292</v>
      </c>
      <c r="E161" s="215" t="s">
        <v>7347</v>
      </c>
      <c r="F161" s="216" t="s">
        <v>7348</v>
      </c>
      <c r="G161" s="217" t="s">
        <v>295</v>
      </c>
      <c r="H161" s="218">
        <v>99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0.37190000000000001</v>
      </c>
      <c r="R161" s="223">
        <f>Q161*H161</f>
        <v>36.818100000000001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7349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7350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49.05" customHeight="1">
      <c r="A163" s="39"/>
      <c r="B163" s="40"/>
      <c r="C163" s="214" t="s">
        <v>485</v>
      </c>
      <c r="D163" s="214" t="s">
        <v>292</v>
      </c>
      <c r="E163" s="215" t="s">
        <v>7351</v>
      </c>
      <c r="F163" s="216" t="s">
        <v>7352</v>
      </c>
      <c r="G163" s="217" t="s">
        <v>295</v>
      </c>
      <c r="H163" s="218">
        <v>99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0.18462999999999999</v>
      </c>
      <c r="R163" s="223">
        <f>Q163*H163</f>
        <v>18.278369999999999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7353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7354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305</v>
      </c>
      <c r="D165" s="214" t="s">
        <v>292</v>
      </c>
      <c r="E165" s="215" t="s">
        <v>7355</v>
      </c>
      <c r="F165" s="216" t="s">
        <v>7356</v>
      </c>
      <c r="G165" s="217" t="s">
        <v>295</v>
      </c>
      <c r="H165" s="218">
        <v>99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0.12966</v>
      </c>
      <c r="R165" s="223">
        <f>Q165*H165</f>
        <v>12.83634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7357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7358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78" customHeight="1">
      <c r="A167" s="39"/>
      <c r="B167" s="40"/>
      <c r="C167" s="214" t="s">
        <v>808</v>
      </c>
      <c r="D167" s="214" t="s">
        <v>292</v>
      </c>
      <c r="E167" s="215" t="s">
        <v>7359</v>
      </c>
      <c r="F167" s="216" t="s">
        <v>7360</v>
      </c>
      <c r="G167" s="217" t="s">
        <v>295</v>
      </c>
      <c r="H167" s="218">
        <v>63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0.089219999999999994</v>
      </c>
      <c r="R167" s="223">
        <f>Q167*H167</f>
        <v>5.6208599999999995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7361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7362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1.75" customHeight="1">
      <c r="A169" s="39"/>
      <c r="B169" s="40"/>
      <c r="C169" s="265" t="s">
        <v>497</v>
      </c>
      <c r="D169" s="265" t="s">
        <v>357</v>
      </c>
      <c r="E169" s="266" t="s">
        <v>7363</v>
      </c>
      <c r="F169" s="267" t="s">
        <v>7364</v>
      </c>
      <c r="G169" s="268" t="s">
        <v>295</v>
      </c>
      <c r="H169" s="269">
        <v>63.341999999999999</v>
      </c>
      <c r="I169" s="270"/>
      <c r="J169" s="271">
        <f>ROUND(I169*H169,2)</f>
        <v>0</v>
      </c>
      <c r="K169" s="267" t="s">
        <v>296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0.13100000000000001</v>
      </c>
      <c r="R169" s="223">
        <f>Q169*H169</f>
        <v>8.2978020000000008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7365</v>
      </c>
    </row>
    <row r="170" s="2" customFormat="1" ht="24.15" customHeight="1">
      <c r="A170" s="39"/>
      <c r="B170" s="40"/>
      <c r="C170" s="265" t="s">
        <v>514</v>
      </c>
      <c r="D170" s="265" t="s">
        <v>357</v>
      </c>
      <c r="E170" s="266" t="s">
        <v>7366</v>
      </c>
      <c r="F170" s="267" t="s">
        <v>7367</v>
      </c>
      <c r="G170" s="268" t="s">
        <v>295</v>
      </c>
      <c r="H170" s="269">
        <v>0.91800000000000004</v>
      </c>
      <c r="I170" s="270"/>
      <c r="J170" s="271">
        <f>ROUND(I170*H170,2)</f>
        <v>0</v>
      </c>
      <c r="K170" s="267" t="s">
        <v>296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0.13100000000000001</v>
      </c>
      <c r="R170" s="223">
        <f>Q170*H170</f>
        <v>0.120258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7368</v>
      </c>
    </row>
    <row r="171" s="2" customFormat="1" ht="78" customHeight="1">
      <c r="A171" s="39"/>
      <c r="B171" s="40"/>
      <c r="C171" s="214" t="s">
        <v>760</v>
      </c>
      <c r="D171" s="214" t="s">
        <v>292</v>
      </c>
      <c r="E171" s="215" t="s">
        <v>7369</v>
      </c>
      <c r="F171" s="216" t="s">
        <v>7370</v>
      </c>
      <c r="G171" s="217" t="s">
        <v>295</v>
      </c>
      <c r="H171" s="218">
        <v>9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0.11162</v>
      </c>
      <c r="R171" s="223">
        <f>Q171*H171</f>
        <v>1.00458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7371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7372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21.75" customHeight="1">
      <c r="A173" s="39"/>
      <c r="B173" s="40"/>
      <c r="C173" s="265" t="s">
        <v>454</v>
      </c>
      <c r="D173" s="265" t="s">
        <v>357</v>
      </c>
      <c r="E173" s="266" t="s">
        <v>7373</v>
      </c>
      <c r="F173" s="267" t="s">
        <v>7374</v>
      </c>
      <c r="G173" s="268" t="s">
        <v>295</v>
      </c>
      <c r="H173" s="269">
        <v>12.206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0.17599999999999999</v>
      </c>
      <c r="R173" s="223">
        <f>Q173*H173</f>
        <v>2.1482559999999999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360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7375</v>
      </c>
    </row>
    <row r="174" s="2" customFormat="1" ht="66.75" customHeight="1">
      <c r="A174" s="39"/>
      <c r="B174" s="40"/>
      <c r="C174" s="214" t="s">
        <v>637</v>
      </c>
      <c r="D174" s="214" t="s">
        <v>292</v>
      </c>
      <c r="E174" s="215" t="s">
        <v>7376</v>
      </c>
      <c r="F174" s="216" t="s">
        <v>7377</v>
      </c>
      <c r="G174" s="217" t="s">
        <v>295</v>
      </c>
      <c r="H174" s="218">
        <v>56.100000000000001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0.098000000000000004</v>
      </c>
      <c r="R174" s="223">
        <f>Q174*H174</f>
        <v>5.4978000000000007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7378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7379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1.75" customHeight="1">
      <c r="A176" s="39"/>
      <c r="B176" s="40"/>
      <c r="C176" s="265" t="s">
        <v>406</v>
      </c>
      <c r="D176" s="265" t="s">
        <v>357</v>
      </c>
      <c r="E176" s="266" t="s">
        <v>7380</v>
      </c>
      <c r="F176" s="267" t="s">
        <v>7381</v>
      </c>
      <c r="G176" s="268" t="s">
        <v>295</v>
      </c>
      <c r="H176" s="269">
        <v>56.100000000000001</v>
      </c>
      <c r="I176" s="270"/>
      <c r="J176" s="271">
        <f>ROUND(I176*H176,2)</f>
        <v>0</v>
      </c>
      <c r="K176" s="267" t="s">
        <v>296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0.13500000000000001</v>
      </c>
      <c r="R176" s="223">
        <f>Q176*H176</f>
        <v>7.573500000000001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7382</v>
      </c>
    </row>
    <row r="177" s="12" customFormat="1" ht="22.8" customHeight="1">
      <c r="A177" s="12"/>
      <c r="B177" s="198"/>
      <c r="C177" s="199"/>
      <c r="D177" s="200" t="s">
        <v>73</v>
      </c>
      <c r="E177" s="212" t="s">
        <v>360</v>
      </c>
      <c r="F177" s="212" t="s">
        <v>414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SUM(P178:P197)</f>
        <v>0</v>
      </c>
      <c r="Q177" s="206"/>
      <c r="R177" s="207">
        <f>SUM(R178:R197)</f>
        <v>0.94104810000000005</v>
      </c>
      <c r="S177" s="206"/>
      <c r="T177" s="208">
        <f>SUM(T178:T197)</f>
        <v>0.014999999999999999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81</v>
      </c>
      <c r="AT177" s="210" t="s">
        <v>73</v>
      </c>
      <c r="AU177" s="210" t="s">
        <v>81</v>
      </c>
      <c r="AY177" s="209" t="s">
        <v>289</v>
      </c>
      <c r="BK177" s="211">
        <f>SUM(BK178:BK197)</f>
        <v>0</v>
      </c>
    </row>
    <row r="178" s="2" customFormat="1" ht="33" customHeight="1">
      <c r="A178" s="39"/>
      <c r="B178" s="40"/>
      <c r="C178" s="214" t="s">
        <v>437</v>
      </c>
      <c r="D178" s="214" t="s">
        <v>292</v>
      </c>
      <c r="E178" s="215" t="s">
        <v>7383</v>
      </c>
      <c r="F178" s="216" t="s">
        <v>7384</v>
      </c>
      <c r="G178" s="217" t="s">
        <v>141</v>
      </c>
      <c r="H178" s="218">
        <v>0.59999999999999998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1.0000000000000001E-05</v>
      </c>
      <c r="R178" s="223">
        <f>Q178*H178</f>
        <v>6.0000000000000002E-06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7385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7386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24.15" customHeight="1">
      <c r="A180" s="39"/>
      <c r="B180" s="40"/>
      <c r="C180" s="265" t="s">
        <v>560</v>
      </c>
      <c r="D180" s="265" t="s">
        <v>357</v>
      </c>
      <c r="E180" s="266" t="s">
        <v>7387</v>
      </c>
      <c r="F180" s="267" t="s">
        <v>7388</v>
      </c>
      <c r="G180" s="268" t="s">
        <v>141</v>
      </c>
      <c r="H180" s="269">
        <v>0.60899999999999999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0.0028999999999999998</v>
      </c>
      <c r="R180" s="223">
        <f>Q180*H180</f>
        <v>0.0017660999999999998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360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7389</v>
      </c>
    </row>
    <row r="181" s="2" customFormat="1" ht="37.8" customHeight="1">
      <c r="A181" s="39"/>
      <c r="B181" s="40"/>
      <c r="C181" s="214" t="s">
        <v>1145</v>
      </c>
      <c r="D181" s="214" t="s">
        <v>292</v>
      </c>
      <c r="E181" s="215" t="s">
        <v>7390</v>
      </c>
      <c r="F181" s="216" t="s">
        <v>7391</v>
      </c>
      <c r="G181" s="217" t="s">
        <v>620</v>
      </c>
      <c r="H181" s="218">
        <v>0.59999999999999998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7392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7393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16.5" customHeight="1">
      <c r="A183" s="39"/>
      <c r="B183" s="40"/>
      <c r="C183" s="265" t="s">
        <v>537</v>
      </c>
      <c r="D183" s="265" t="s">
        <v>357</v>
      </c>
      <c r="E183" s="266" t="s">
        <v>7394</v>
      </c>
      <c r="F183" s="267" t="s">
        <v>7395</v>
      </c>
      <c r="G183" s="268" t="s">
        <v>620</v>
      </c>
      <c r="H183" s="269">
        <v>0.59999999999999998</v>
      </c>
      <c r="I183" s="270"/>
      <c r="J183" s="271">
        <f>ROUND(I183*H183,2)</f>
        <v>0</v>
      </c>
      <c r="K183" s="267" t="s">
        <v>296</v>
      </c>
      <c r="L183" s="272"/>
      <c r="M183" s="273" t="s">
        <v>19</v>
      </c>
      <c r="N183" s="274" t="s">
        <v>45</v>
      </c>
      <c r="O183" s="85"/>
      <c r="P183" s="223">
        <f>O183*H183</f>
        <v>0</v>
      </c>
      <c r="Q183" s="223">
        <v>0.00080000000000000004</v>
      </c>
      <c r="R183" s="223">
        <f>Q183*H183</f>
        <v>0.00048000000000000001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360</v>
      </c>
      <c r="AT183" s="225" t="s">
        <v>357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7396</v>
      </c>
    </row>
    <row r="184" s="2" customFormat="1" ht="24.15" customHeight="1">
      <c r="A184" s="39"/>
      <c r="B184" s="40"/>
      <c r="C184" s="214" t="s">
        <v>542</v>
      </c>
      <c r="D184" s="214" t="s">
        <v>292</v>
      </c>
      <c r="E184" s="215" t="s">
        <v>7397</v>
      </c>
      <c r="F184" s="216" t="s">
        <v>7398</v>
      </c>
      <c r="G184" s="217" t="s">
        <v>620</v>
      </c>
      <c r="H184" s="218">
        <v>0.90000000000000002</v>
      </c>
      <c r="I184" s="219"/>
      <c r="J184" s="220">
        <f>ROUND(I184*H184,2)</f>
        <v>0</v>
      </c>
      <c r="K184" s="216" t="s">
        <v>1921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0.34089999999999998</v>
      </c>
      <c r="R184" s="223">
        <f>Q184*H184</f>
        <v>0.30680999999999997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7399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7400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24.15" customHeight="1">
      <c r="A186" s="39"/>
      <c r="B186" s="40"/>
      <c r="C186" s="265" t="s">
        <v>547</v>
      </c>
      <c r="D186" s="265" t="s">
        <v>357</v>
      </c>
      <c r="E186" s="266" t="s">
        <v>7021</v>
      </c>
      <c r="F186" s="267" t="s">
        <v>7022</v>
      </c>
      <c r="G186" s="268" t="s">
        <v>620</v>
      </c>
      <c r="H186" s="269">
        <v>0.90000000000000002</v>
      </c>
      <c r="I186" s="270"/>
      <c r="J186" s="271">
        <f>ROUND(I186*H186,2)</f>
        <v>0</v>
      </c>
      <c r="K186" s="267" t="s">
        <v>296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0.071999999999999995</v>
      </c>
      <c r="R186" s="223">
        <f>Q186*H186</f>
        <v>0.064799999999999996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7401</v>
      </c>
    </row>
    <row r="187" s="2" customFormat="1" ht="24.15" customHeight="1">
      <c r="A187" s="39"/>
      <c r="B187" s="40"/>
      <c r="C187" s="265" t="s">
        <v>553</v>
      </c>
      <c r="D187" s="265" t="s">
        <v>357</v>
      </c>
      <c r="E187" s="266" t="s">
        <v>6842</v>
      </c>
      <c r="F187" s="267" t="s">
        <v>6843</v>
      </c>
      <c r="G187" s="268" t="s">
        <v>620</v>
      </c>
      <c r="H187" s="269">
        <v>0.90000000000000002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0.027</v>
      </c>
      <c r="R187" s="223">
        <f>Q187*H187</f>
        <v>0.024299999999999999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7402</v>
      </c>
    </row>
    <row r="188" s="2" customFormat="1" ht="21.75" customHeight="1">
      <c r="A188" s="39"/>
      <c r="B188" s="40"/>
      <c r="C188" s="265" t="s">
        <v>592</v>
      </c>
      <c r="D188" s="265" t="s">
        <v>357</v>
      </c>
      <c r="E188" s="266" t="s">
        <v>7403</v>
      </c>
      <c r="F188" s="267" t="s">
        <v>7404</v>
      </c>
      <c r="G188" s="268" t="s">
        <v>620</v>
      </c>
      <c r="H188" s="269">
        <v>0.90000000000000002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0.111</v>
      </c>
      <c r="R188" s="223">
        <f>Q188*H188</f>
        <v>0.099900000000000003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360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7405</v>
      </c>
    </row>
    <row r="189" s="2" customFormat="1" ht="24.15" customHeight="1">
      <c r="A189" s="39"/>
      <c r="B189" s="40"/>
      <c r="C189" s="265" t="s">
        <v>321</v>
      </c>
      <c r="D189" s="265" t="s">
        <v>357</v>
      </c>
      <c r="E189" s="266" t="s">
        <v>7024</v>
      </c>
      <c r="F189" s="267" t="s">
        <v>7025</v>
      </c>
      <c r="G189" s="268" t="s">
        <v>620</v>
      </c>
      <c r="H189" s="269">
        <v>0.90000000000000002</v>
      </c>
      <c r="I189" s="270"/>
      <c r="J189" s="271">
        <f>ROUND(I189*H189,2)</f>
        <v>0</v>
      </c>
      <c r="K189" s="267" t="s">
        <v>296</v>
      </c>
      <c r="L189" s="272"/>
      <c r="M189" s="273" t="s">
        <v>19</v>
      </c>
      <c r="N189" s="274" t="s">
        <v>45</v>
      </c>
      <c r="O189" s="85"/>
      <c r="P189" s="223">
        <f>O189*H189</f>
        <v>0</v>
      </c>
      <c r="Q189" s="223">
        <v>0.080000000000000002</v>
      </c>
      <c r="R189" s="223">
        <f>Q189*H189</f>
        <v>0.072000000000000008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360</v>
      </c>
      <c r="AT189" s="225" t="s">
        <v>357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7406</v>
      </c>
    </row>
    <row r="190" s="2" customFormat="1" ht="24.15" customHeight="1">
      <c r="A190" s="39"/>
      <c r="B190" s="40"/>
      <c r="C190" s="214" t="s">
        <v>327</v>
      </c>
      <c r="D190" s="214" t="s">
        <v>292</v>
      </c>
      <c r="E190" s="215" t="s">
        <v>7407</v>
      </c>
      <c r="F190" s="216" t="s">
        <v>7408</v>
      </c>
      <c r="G190" s="217" t="s">
        <v>620</v>
      </c>
      <c r="H190" s="218">
        <v>0.29999999999999999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0.050000000000000003</v>
      </c>
      <c r="T190" s="224">
        <f>S190*H190</f>
        <v>0.014999999999999999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7409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7410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24.15" customHeight="1">
      <c r="A192" s="39"/>
      <c r="B192" s="40"/>
      <c r="C192" s="214" t="s">
        <v>339</v>
      </c>
      <c r="D192" s="214" t="s">
        <v>292</v>
      </c>
      <c r="E192" s="215" t="s">
        <v>7045</v>
      </c>
      <c r="F192" s="216" t="s">
        <v>7046</v>
      </c>
      <c r="G192" s="217" t="s">
        <v>620</v>
      </c>
      <c r="H192" s="218">
        <v>0.90000000000000002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0.21734000000000001</v>
      </c>
      <c r="R192" s="223">
        <f>Q192*H192</f>
        <v>0.195606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7411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7048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2" customFormat="1" ht="24.15" customHeight="1">
      <c r="A194" s="39"/>
      <c r="B194" s="40"/>
      <c r="C194" s="265" t="s">
        <v>961</v>
      </c>
      <c r="D194" s="265" t="s">
        <v>357</v>
      </c>
      <c r="E194" s="266" t="s">
        <v>7052</v>
      </c>
      <c r="F194" s="267" t="s">
        <v>7053</v>
      </c>
      <c r="G194" s="268" t="s">
        <v>620</v>
      </c>
      <c r="H194" s="269">
        <v>0.90000000000000002</v>
      </c>
      <c r="I194" s="270"/>
      <c r="J194" s="271">
        <f>ROUND(I194*H194,2)</f>
        <v>0</v>
      </c>
      <c r="K194" s="267" t="s">
        <v>296</v>
      </c>
      <c r="L194" s="272"/>
      <c r="M194" s="273" t="s">
        <v>19</v>
      </c>
      <c r="N194" s="274" t="s">
        <v>45</v>
      </c>
      <c r="O194" s="85"/>
      <c r="P194" s="223">
        <f>O194*H194</f>
        <v>0</v>
      </c>
      <c r="Q194" s="223">
        <v>0.0040000000000000001</v>
      </c>
      <c r="R194" s="223">
        <f>Q194*H194</f>
        <v>0.0036000000000000003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360</v>
      </c>
      <c r="AT194" s="225" t="s">
        <v>357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7412</v>
      </c>
    </row>
    <row r="195" s="2" customFormat="1" ht="16.5" customHeight="1">
      <c r="A195" s="39"/>
      <c r="B195" s="40"/>
      <c r="C195" s="265" t="s">
        <v>974</v>
      </c>
      <c r="D195" s="265" t="s">
        <v>357</v>
      </c>
      <c r="E195" s="266" t="s">
        <v>7049</v>
      </c>
      <c r="F195" s="267" t="s">
        <v>7050</v>
      </c>
      <c r="G195" s="268" t="s">
        <v>620</v>
      </c>
      <c r="H195" s="269">
        <v>0.90000000000000002</v>
      </c>
      <c r="I195" s="270"/>
      <c r="J195" s="271">
        <f>ROUND(I195*H195,2)</f>
        <v>0</v>
      </c>
      <c r="K195" s="267" t="s">
        <v>296</v>
      </c>
      <c r="L195" s="272"/>
      <c r="M195" s="273" t="s">
        <v>19</v>
      </c>
      <c r="N195" s="274" t="s">
        <v>45</v>
      </c>
      <c r="O195" s="85"/>
      <c r="P195" s="223">
        <f>O195*H195</f>
        <v>0</v>
      </c>
      <c r="Q195" s="223">
        <v>0.050599999999999999</v>
      </c>
      <c r="R195" s="223">
        <f>Q195*H195</f>
        <v>0.045539999999999997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360</v>
      </c>
      <c r="AT195" s="225" t="s">
        <v>357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7413</v>
      </c>
    </row>
    <row r="196" s="2" customFormat="1" ht="24.15" customHeight="1">
      <c r="A196" s="39"/>
      <c r="B196" s="40"/>
      <c r="C196" s="214" t="s">
        <v>314</v>
      </c>
      <c r="D196" s="214" t="s">
        <v>292</v>
      </c>
      <c r="E196" s="215" t="s">
        <v>7414</v>
      </c>
      <c r="F196" s="216" t="s">
        <v>7415</v>
      </c>
      <c r="G196" s="217" t="s">
        <v>620</v>
      </c>
      <c r="H196" s="218">
        <v>0.29999999999999999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0.42080000000000001</v>
      </c>
      <c r="R196" s="223">
        <f>Q196*H196</f>
        <v>0.12623999999999999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7416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7417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2" customFormat="1" ht="22.8" customHeight="1">
      <c r="A198" s="12"/>
      <c r="B198" s="198"/>
      <c r="C198" s="199"/>
      <c r="D198" s="200" t="s">
        <v>73</v>
      </c>
      <c r="E198" s="212" t="s">
        <v>428</v>
      </c>
      <c r="F198" s="212" t="s">
        <v>429</v>
      </c>
      <c r="G198" s="199"/>
      <c r="H198" s="199"/>
      <c r="I198" s="202"/>
      <c r="J198" s="213">
        <f>BK198</f>
        <v>0</v>
      </c>
      <c r="K198" s="199"/>
      <c r="L198" s="204"/>
      <c r="M198" s="205"/>
      <c r="N198" s="206"/>
      <c r="O198" s="206"/>
      <c r="P198" s="207">
        <f>SUM(P199:P230)</f>
        <v>0</v>
      </c>
      <c r="Q198" s="206"/>
      <c r="R198" s="207">
        <f>SUM(R199:R230)</f>
        <v>16.973201560000007</v>
      </c>
      <c r="S198" s="206"/>
      <c r="T198" s="208">
        <f>SUM(T199:T230)</f>
        <v>2.6850000000000001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81</v>
      </c>
      <c r="AT198" s="210" t="s">
        <v>73</v>
      </c>
      <c r="AU198" s="210" t="s">
        <v>81</v>
      </c>
      <c r="AY198" s="209" t="s">
        <v>289</v>
      </c>
      <c r="BK198" s="211">
        <f>SUM(BK199:BK230)</f>
        <v>0</v>
      </c>
    </row>
    <row r="199" s="2" customFormat="1" ht="24.15" customHeight="1">
      <c r="A199" s="39"/>
      <c r="B199" s="40"/>
      <c r="C199" s="214" t="s">
        <v>415</v>
      </c>
      <c r="D199" s="214" t="s">
        <v>292</v>
      </c>
      <c r="E199" s="215" t="s">
        <v>7418</v>
      </c>
      <c r="F199" s="216" t="s">
        <v>7419</v>
      </c>
      <c r="G199" s="217" t="s">
        <v>620</v>
      </c>
      <c r="H199" s="218">
        <v>0.90000000000000002</v>
      </c>
      <c r="I199" s="219"/>
      <c r="J199" s="220">
        <f>ROUND(I199*H199,2)</f>
        <v>0</v>
      </c>
      <c r="K199" s="216" t="s">
        <v>296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0.00069999999999999999</v>
      </c>
      <c r="R199" s="223">
        <f>Q199*H199</f>
        <v>0.00063000000000000003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7420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7421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65" t="s">
        <v>344</v>
      </c>
      <c r="D201" s="265" t="s">
        <v>357</v>
      </c>
      <c r="E201" s="266" t="s">
        <v>7422</v>
      </c>
      <c r="F201" s="267" t="s">
        <v>7423</v>
      </c>
      <c r="G201" s="268" t="s">
        <v>620</v>
      </c>
      <c r="H201" s="269">
        <v>0.59999999999999998</v>
      </c>
      <c r="I201" s="270"/>
      <c r="J201" s="271">
        <f>ROUND(I201*H201,2)</f>
        <v>0</v>
      </c>
      <c r="K201" s="267" t="s">
        <v>296</v>
      </c>
      <c r="L201" s="272"/>
      <c r="M201" s="273" t="s">
        <v>19</v>
      </c>
      <c r="N201" s="274" t="s">
        <v>45</v>
      </c>
      <c r="O201" s="85"/>
      <c r="P201" s="223">
        <f>O201*H201</f>
        <v>0</v>
      </c>
      <c r="Q201" s="223">
        <v>0.0035000000000000001</v>
      </c>
      <c r="R201" s="223">
        <f>Q201*H201</f>
        <v>0.0020999999999999999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360</v>
      </c>
      <c r="AT201" s="225" t="s">
        <v>357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7424</v>
      </c>
    </row>
    <row r="202" s="2" customFormat="1" ht="24.15" customHeight="1">
      <c r="A202" s="39"/>
      <c r="B202" s="40"/>
      <c r="C202" s="265" t="s">
        <v>422</v>
      </c>
      <c r="D202" s="265" t="s">
        <v>357</v>
      </c>
      <c r="E202" s="266" t="s">
        <v>7425</v>
      </c>
      <c r="F202" s="267" t="s">
        <v>7426</v>
      </c>
      <c r="G202" s="268" t="s">
        <v>620</v>
      </c>
      <c r="H202" s="269">
        <v>0.29999999999999999</v>
      </c>
      <c r="I202" s="270"/>
      <c r="J202" s="271">
        <f>ROUND(I202*H202,2)</f>
        <v>0</v>
      </c>
      <c r="K202" s="267" t="s">
        <v>296</v>
      </c>
      <c r="L202" s="272"/>
      <c r="M202" s="273" t="s">
        <v>19</v>
      </c>
      <c r="N202" s="274" t="s">
        <v>45</v>
      </c>
      <c r="O202" s="85"/>
      <c r="P202" s="223">
        <f>O202*H202</f>
        <v>0</v>
      </c>
      <c r="Q202" s="223">
        <v>0.0025000000000000001</v>
      </c>
      <c r="R202" s="223">
        <f>Q202*H202</f>
        <v>0.00075000000000000002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360</v>
      </c>
      <c r="AT202" s="225" t="s">
        <v>357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7427</v>
      </c>
    </row>
    <row r="203" s="2" customFormat="1" ht="24.15" customHeight="1">
      <c r="A203" s="39"/>
      <c r="B203" s="40"/>
      <c r="C203" s="214" t="s">
        <v>333</v>
      </c>
      <c r="D203" s="214" t="s">
        <v>292</v>
      </c>
      <c r="E203" s="215" t="s">
        <v>7428</v>
      </c>
      <c r="F203" s="216" t="s">
        <v>7429</v>
      </c>
      <c r="G203" s="217" t="s">
        <v>620</v>
      </c>
      <c r="H203" s="218">
        <v>0.59999999999999998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0.11241</v>
      </c>
      <c r="R203" s="223">
        <f>Q203*H203</f>
        <v>0.067445999999999992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7430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7431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1.75" customHeight="1">
      <c r="A205" s="39"/>
      <c r="B205" s="40"/>
      <c r="C205" s="265" t="s">
        <v>948</v>
      </c>
      <c r="D205" s="265" t="s">
        <v>357</v>
      </c>
      <c r="E205" s="266" t="s">
        <v>7432</v>
      </c>
      <c r="F205" s="267" t="s">
        <v>7433</v>
      </c>
      <c r="G205" s="268" t="s">
        <v>620</v>
      </c>
      <c r="H205" s="269">
        <v>0.59999999999999998</v>
      </c>
      <c r="I205" s="270"/>
      <c r="J205" s="271">
        <f>ROUND(I205*H205,2)</f>
        <v>0</v>
      </c>
      <c r="K205" s="267" t="s">
        <v>296</v>
      </c>
      <c r="L205" s="272"/>
      <c r="M205" s="273" t="s">
        <v>19</v>
      </c>
      <c r="N205" s="274" t="s">
        <v>45</v>
      </c>
      <c r="O205" s="85"/>
      <c r="P205" s="223">
        <f>O205*H205</f>
        <v>0</v>
      </c>
      <c r="Q205" s="223">
        <v>0.0061000000000000004</v>
      </c>
      <c r="R205" s="223">
        <f>Q205*H205</f>
        <v>0.0036600000000000001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360</v>
      </c>
      <c r="AT205" s="225" t="s">
        <v>357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7434</v>
      </c>
    </row>
    <row r="206" s="2" customFormat="1" ht="16.5" customHeight="1">
      <c r="A206" s="39"/>
      <c r="B206" s="40"/>
      <c r="C206" s="265" t="s">
        <v>915</v>
      </c>
      <c r="D206" s="265" t="s">
        <v>357</v>
      </c>
      <c r="E206" s="266" t="s">
        <v>7435</v>
      </c>
      <c r="F206" s="267" t="s">
        <v>7436</v>
      </c>
      <c r="G206" s="268" t="s">
        <v>620</v>
      </c>
      <c r="H206" s="269">
        <v>0.59999999999999998</v>
      </c>
      <c r="I206" s="270"/>
      <c r="J206" s="271">
        <f>ROUND(I206*H206,2)</f>
        <v>0</v>
      </c>
      <c r="K206" s="267" t="s">
        <v>296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0.0030000000000000001</v>
      </c>
      <c r="R206" s="223">
        <f>Q206*H206</f>
        <v>0.0018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360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7437</v>
      </c>
    </row>
    <row r="207" s="2" customFormat="1" ht="37.8" customHeight="1">
      <c r="A207" s="39"/>
      <c r="B207" s="40"/>
      <c r="C207" s="214" t="s">
        <v>885</v>
      </c>
      <c r="D207" s="214" t="s">
        <v>292</v>
      </c>
      <c r="E207" s="215" t="s">
        <v>7438</v>
      </c>
      <c r="F207" s="216" t="s">
        <v>7439</v>
      </c>
      <c r="G207" s="217" t="s">
        <v>295</v>
      </c>
      <c r="H207" s="218">
        <v>0.59999999999999998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0.0025999999999999999</v>
      </c>
      <c r="R207" s="223">
        <f>Q207*H207</f>
        <v>0.00156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7440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7441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62.7" customHeight="1">
      <c r="A209" s="39"/>
      <c r="B209" s="40"/>
      <c r="C209" s="214" t="s">
        <v>1969</v>
      </c>
      <c r="D209" s="214" t="s">
        <v>292</v>
      </c>
      <c r="E209" s="215" t="s">
        <v>7442</v>
      </c>
      <c r="F209" s="216" t="s">
        <v>7443</v>
      </c>
      <c r="G209" s="217" t="s">
        <v>141</v>
      </c>
      <c r="H209" s="218">
        <v>28.5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0.089779999999999999</v>
      </c>
      <c r="R209" s="223">
        <f>Q209*H209</f>
        <v>2.5587300000000002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7444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7445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49.05" customHeight="1">
      <c r="A211" s="39"/>
      <c r="B211" s="40"/>
      <c r="C211" s="214" t="s">
        <v>1975</v>
      </c>
      <c r="D211" s="214" t="s">
        <v>292</v>
      </c>
      <c r="E211" s="215" t="s">
        <v>7055</v>
      </c>
      <c r="F211" s="216" t="s">
        <v>7056</v>
      </c>
      <c r="G211" s="217" t="s">
        <v>141</v>
      </c>
      <c r="H211" s="218">
        <v>41.136000000000003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0.15540000000000001</v>
      </c>
      <c r="R211" s="223">
        <f>Q211*H211</f>
        <v>6.3925344000000006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7446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7058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16.5" customHeight="1">
      <c r="A213" s="39"/>
      <c r="B213" s="40"/>
      <c r="C213" s="265" t="s">
        <v>894</v>
      </c>
      <c r="D213" s="265" t="s">
        <v>357</v>
      </c>
      <c r="E213" s="266" t="s">
        <v>7447</v>
      </c>
      <c r="F213" s="267" t="s">
        <v>7448</v>
      </c>
      <c r="G213" s="268" t="s">
        <v>141</v>
      </c>
      <c r="H213" s="269">
        <v>6.1200000000000001</v>
      </c>
      <c r="I213" s="270"/>
      <c r="J213" s="271">
        <f>ROUND(I213*H213,2)</f>
        <v>0</v>
      </c>
      <c r="K213" s="267" t="s">
        <v>296</v>
      </c>
      <c r="L213" s="272"/>
      <c r="M213" s="273" t="s">
        <v>19</v>
      </c>
      <c r="N213" s="274" t="s">
        <v>45</v>
      </c>
      <c r="O213" s="85"/>
      <c r="P213" s="223">
        <f>O213*H213</f>
        <v>0</v>
      </c>
      <c r="Q213" s="223">
        <v>0.055</v>
      </c>
      <c r="R213" s="223">
        <f>Q213*H213</f>
        <v>0.33660000000000001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360</v>
      </c>
      <c r="AT213" s="225" t="s">
        <v>357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7449</v>
      </c>
    </row>
    <row r="214" s="2" customFormat="1" ht="16.5" customHeight="1">
      <c r="A214" s="39"/>
      <c r="B214" s="40"/>
      <c r="C214" s="265" t="s">
        <v>1984</v>
      </c>
      <c r="D214" s="265" t="s">
        <v>357</v>
      </c>
      <c r="E214" s="266" t="s">
        <v>7059</v>
      </c>
      <c r="F214" s="267" t="s">
        <v>7060</v>
      </c>
      <c r="G214" s="268" t="s">
        <v>141</v>
      </c>
      <c r="H214" s="269">
        <v>31.824000000000002</v>
      </c>
      <c r="I214" s="270"/>
      <c r="J214" s="271">
        <f>ROUND(I214*H214,2)</f>
        <v>0</v>
      </c>
      <c r="K214" s="267" t="s">
        <v>296</v>
      </c>
      <c r="L214" s="272"/>
      <c r="M214" s="273" t="s">
        <v>19</v>
      </c>
      <c r="N214" s="274" t="s">
        <v>45</v>
      </c>
      <c r="O214" s="85"/>
      <c r="P214" s="223">
        <f>O214*H214</f>
        <v>0</v>
      </c>
      <c r="Q214" s="223">
        <v>0.080000000000000002</v>
      </c>
      <c r="R214" s="223">
        <f>Q214*H214</f>
        <v>2.5459200000000002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360</v>
      </c>
      <c r="AT214" s="225" t="s">
        <v>357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7450</v>
      </c>
    </row>
    <row r="215" s="2" customFormat="1" ht="24.15" customHeight="1">
      <c r="A215" s="39"/>
      <c r="B215" s="40"/>
      <c r="C215" s="265" t="s">
        <v>2218</v>
      </c>
      <c r="D215" s="265" t="s">
        <v>357</v>
      </c>
      <c r="E215" s="266" t="s">
        <v>7451</v>
      </c>
      <c r="F215" s="267" t="s">
        <v>7452</v>
      </c>
      <c r="G215" s="268" t="s">
        <v>141</v>
      </c>
      <c r="H215" s="269">
        <v>2.448</v>
      </c>
      <c r="I215" s="270"/>
      <c r="J215" s="271">
        <f>ROUND(I215*H215,2)</f>
        <v>0</v>
      </c>
      <c r="K215" s="267" t="s">
        <v>296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0.065670000000000006</v>
      </c>
      <c r="R215" s="223">
        <f>Q215*H215</f>
        <v>0.16076016000000001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360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7453</v>
      </c>
    </row>
    <row r="216" s="2" customFormat="1" ht="21.75" customHeight="1">
      <c r="A216" s="39"/>
      <c r="B216" s="40"/>
      <c r="C216" s="265" t="s">
        <v>1043</v>
      </c>
      <c r="D216" s="265" t="s">
        <v>357</v>
      </c>
      <c r="E216" s="266" t="s">
        <v>7454</v>
      </c>
      <c r="F216" s="267" t="s">
        <v>7455</v>
      </c>
      <c r="G216" s="268" t="s">
        <v>141</v>
      </c>
      <c r="H216" s="269">
        <v>1.567</v>
      </c>
      <c r="I216" s="270"/>
      <c r="J216" s="271">
        <f>ROUND(I216*H216,2)</f>
        <v>0</v>
      </c>
      <c r="K216" s="267" t="s">
        <v>296</v>
      </c>
      <c r="L216" s="272"/>
      <c r="M216" s="273" t="s">
        <v>19</v>
      </c>
      <c r="N216" s="274" t="s">
        <v>45</v>
      </c>
      <c r="O216" s="85"/>
      <c r="P216" s="223">
        <f>O216*H216</f>
        <v>0</v>
      </c>
      <c r="Q216" s="223">
        <v>0.060999999999999999</v>
      </c>
      <c r="R216" s="223">
        <f>Q216*H216</f>
        <v>0.095586999999999991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360</v>
      </c>
      <c r="AT216" s="225" t="s">
        <v>357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7456</v>
      </c>
    </row>
    <row r="217" s="2" customFormat="1" ht="49.05" customHeight="1">
      <c r="A217" s="39"/>
      <c r="B217" s="40"/>
      <c r="C217" s="214" t="s">
        <v>1120</v>
      </c>
      <c r="D217" s="214" t="s">
        <v>292</v>
      </c>
      <c r="E217" s="215" t="s">
        <v>7457</v>
      </c>
      <c r="F217" s="216" t="s">
        <v>7458</v>
      </c>
      <c r="G217" s="217" t="s">
        <v>141</v>
      </c>
      <c r="H217" s="218">
        <v>25.800000000000001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0.1295</v>
      </c>
      <c r="R217" s="223">
        <f>Q217*H217</f>
        <v>3.3411000000000004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7459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7460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2" customFormat="1" ht="21.75" customHeight="1">
      <c r="A219" s="39"/>
      <c r="B219" s="40"/>
      <c r="C219" s="265" t="s">
        <v>1128</v>
      </c>
      <c r="D219" s="265" t="s">
        <v>357</v>
      </c>
      <c r="E219" s="266" t="s">
        <v>7461</v>
      </c>
      <c r="F219" s="267" t="s">
        <v>7462</v>
      </c>
      <c r="G219" s="268" t="s">
        <v>141</v>
      </c>
      <c r="H219" s="269">
        <v>9.1799999999999997</v>
      </c>
      <c r="I219" s="270"/>
      <c r="J219" s="271">
        <f>ROUND(I219*H219,2)</f>
        <v>0</v>
      </c>
      <c r="K219" s="267" t="s">
        <v>296</v>
      </c>
      <c r="L219" s="272"/>
      <c r="M219" s="273" t="s">
        <v>19</v>
      </c>
      <c r="N219" s="274" t="s">
        <v>45</v>
      </c>
      <c r="O219" s="85"/>
      <c r="P219" s="223">
        <f>O219*H219</f>
        <v>0</v>
      </c>
      <c r="Q219" s="223">
        <v>0.021999999999999999</v>
      </c>
      <c r="R219" s="223">
        <f>Q219*H219</f>
        <v>0.20195999999999997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360</v>
      </c>
      <c r="AT219" s="225" t="s">
        <v>357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7463</v>
      </c>
    </row>
    <row r="220" s="2" customFormat="1" ht="21.75" customHeight="1">
      <c r="A220" s="39"/>
      <c r="B220" s="40"/>
      <c r="C220" s="265" t="s">
        <v>1178</v>
      </c>
      <c r="D220" s="265" t="s">
        <v>357</v>
      </c>
      <c r="E220" s="266" t="s">
        <v>7464</v>
      </c>
      <c r="F220" s="267" t="s">
        <v>7465</v>
      </c>
      <c r="G220" s="268" t="s">
        <v>141</v>
      </c>
      <c r="H220" s="269">
        <v>17.135999999999999</v>
      </c>
      <c r="I220" s="270"/>
      <c r="J220" s="271">
        <f>ROUND(I220*H220,2)</f>
        <v>0</v>
      </c>
      <c r="K220" s="267" t="s">
        <v>296</v>
      </c>
      <c r="L220" s="272"/>
      <c r="M220" s="273" t="s">
        <v>19</v>
      </c>
      <c r="N220" s="274" t="s">
        <v>45</v>
      </c>
      <c r="O220" s="85"/>
      <c r="P220" s="223">
        <f>O220*H220</f>
        <v>0</v>
      </c>
      <c r="Q220" s="223">
        <v>0.048000000000000001</v>
      </c>
      <c r="R220" s="223">
        <f>Q220*H220</f>
        <v>0.82252799999999993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360</v>
      </c>
      <c r="AT220" s="225" t="s">
        <v>357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7466</v>
      </c>
    </row>
    <row r="221" s="2" customFormat="1" ht="62.7" customHeight="1">
      <c r="A221" s="39"/>
      <c r="B221" s="40"/>
      <c r="C221" s="214" t="s">
        <v>1183</v>
      </c>
      <c r="D221" s="214" t="s">
        <v>292</v>
      </c>
      <c r="E221" s="215" t="s">
        <v>7062</v>
      </c>
      <c r="F221" s="216" t="s">
        <v>7063</v>
      </c>
      <c r="G221" s="217" t="s">
        <v>141</v>
      </c>
      <c r="H221" s="218">
        <v>1.6499999999999999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0.00060999999999999997</v>
      </c>
      <c r="R221" s="223">
        <f>Q221*H221</f>
        <v>0.0010064999999999998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7467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7065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24.15" customHeight="1">
      <c r="A223" s="39"/>
      <c r="B223" s="40"/>
      <c r="C223" s="214" t="s">
        <v>1203</v>
      </c>
      <c r="D223" s="214" t="s">
        <v>292</v>
      </c>
      <c r="E223" s="215" t="s">
        <v>7068</v>
      </c>
      <c r="F223" s="216" t="s">
        <v>7069</v>
      </c>
      <c r="G223" s="217" t="s">
        <v>141</v>
      </c>
      <c r="H223" s="218">
        <v>1.6499999999999999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7468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7071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37.8" customHeight="1">
      <c r="A225" s="39"/>
      <c r="B225" s="40"/>
      <c r="C225" s="214" t="s">
        <v>1208</v>
      </c>
      <c r="D225" s="214" t="s">
        <v>292</v>
      </c>
      <c r="E225" s="215" t="s">
        <v>7469</v>
      </c>
      <c r="F225" s="216" t="s">
        <v>7470</v>
      </c>
      <c r="G225" s="217" t="s">
        <v>141</v>
      </c>
      <c r="H225" s="218">
        <v>3.4500000000000002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0.12711</v>
      </c>
      <c r="R225" s="223">
        <f>Q225*H225</f>
        <v>0.43852950000000002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7471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7472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62.7" customHeight="1">
      <c r="A227" s="39"/>
      <c r="B227" s="40"/>
      <c r="C227" s="214" t="s">
        <v>1050</v>
      </c>
      <c r="D227" s="214" t="s">
        <v>292</v>
      </c>
      <c r="E227" s="215" t="s">
        <v>486</v>
      </c>
      <c r="F227" s="216" t="s">
        <v>487</v>
      </c>
      <c r="G227" s="217" t="s">
        <v>141</v>
      </c>
      <c r="H227" s="218">
        <v>7.7999999999999998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0.25</v>
      </c>
      <c r="T227" s="224">
        <f>S227*H227</f>
        <v>1.95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7473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489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55.5" customHeight="1">
      <c r="A229" s="39"/>
      <c r="B229" s="40"/>
      <c r="C229" s="214" t="s">
        <v>1166</v>
      </c>
      <c r="D229" s="214" t="s">
        <v>292</v>
      </c>
      <c r="E229" s="215" t="s">
        <v>7474</v>
      </c>
      <c r="F229" s="216" t="s">
        <v>7475</v>
      </c>
      <c r="G229" s="217" t="s">
        <v>141</v>
      </c>
      <c r="H229" s="218">
        <v>2.1000000000000001</v>
      </c>
      <c r="I229" s="219"/>
      <c r="J229" s="220">
        <f>ROUND(I229*H229,2)</f>
        <v>0</v>
      </c>
      <c r="K229" s="216" t="s">
        <v>296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0.34999999999999998</v>
      </c>
      <c r="T229" s="224">
        <f>S229*H229</f>
        <v>0.73499999999999999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7476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7477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12" customFormat="1" ht="22.8" customHeight="1">
      <c r="A231" s="12"/>
      <c r="B231" s="198"/>
      <c r="C231" s="199"/>
      <c r="D231" s="200" t="s">
        <v>73</v>
      </c>
      <c r="E231" s="212" t="s">
        <v>535</v>
      </c>
      <c r="F231" s="212" t="s">
        <v>536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SUM(P232:P248)</f>
        <v>0</v>
      </c>
      <c r="Q231" s="206"/>
      <c r="R231" s="207">
        <f>SUM(R232:R248)</f>
        <v>0</v>
      </c>
      <c r="S231" s="206"/>
      <c r="T231" s="208">
        <f>SUM(T232:T248)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81</v>
      </c>
      <c r="AT231" s="210" t="s">
        <v>73</v>
      </c>
      <c r="AU231" s="210" t="s">
        <v>81</v>
      </c>
      <c r="AY231" s="209" t="s">
        <v>289</v>
      </c>
      <c r="BK231" s="211">
        <f>SUM(BK232:BK248)</f>
        <v>0</v>
      </c>
    </row>
    <row r="232" s="2" customFormat="1" ht="37.8" customHeight="1">
      <c r="A232" s="39"/>
      <c r="B232" s="40"/>
      <c r="C232" s="214" t="s">
        <v>1057</v>
      </c>
      <c r="D232" s="214" t="s">
        <v>292</v>
      </c>
      <c r="E232" s="215" t="s">
        <v>7091</v>
      </c>
      <c r="F232" s="216" t="s">
        <v>7092</v>
      </c>
      <c r="G232" s="217" t="s">
        <v>239</v>
      </c>
      <c r="H232" s="218">
        <v>9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7478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7094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37.8" customHeight="1">
      <c r="A234" s="39"/>
      <c r="B234" s="40"/>
      <c r="C234" s="214" t="s">
        <v>1063</v>
      </c>
      <c r="D234" s="214" t="s">
        <v>292</v>
      </c>
      <c r="E234" s="215" t="s">
        <v>7095</v>
      </c>
      <c r="F234" s="216" t="s">
        <v>7096</v>
      </c>
      <c r="G234" s="217" t="s">
        <v>239</v>
      </c>
      <c r="H234" s="218">
        <v>171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297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297</v>
      </c>
      <c r="BM234" s="225" t="s">
        <v>7479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7098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>
      <c r="A236" s="39"/>
      <c r="B236" s="40"/>
      <c r="C236" s="41"/>
      <c r="D236" s="234" t="s">
        <v>2825</v>
      </c>
      <c r="E236" s="41"/>
      <c r="F236" s="298" t="s">
        <v>7271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2825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7480</v>
      </c>
      <c r="F237" s="216" t="s">
        <v>7481</v>
      </c>
      <c r="G237" s="217" t="s">
        <v>239</v>
      </c>
      <c r="H237" s="218">
        <v>8.3670000000000009</v>
      </c>
      <c r="I237" s="219"/>
      <c r="J237" s="220">
        <f>ROUND(I237*H237,2)</f>
        <v>0</v>
      </c>
      <c r="K237" s="216" t="s">
        <v>296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297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297</v>
      </c>
      <c r="BM237" s="225" t="s">
        <v>7482</v>
      </c>
    </row>
    <row r="238" s="2" customFormat="1">
      <c r="A238" s="39"/>
      <c r="B238" s="40"/>
      <c r="C238" s="41"/>
      <c r="D238" s="227" t="s">
        <v>299</v>
      </c>
      <c r="E238" s="41"/>
      <c r="F238" s="228" t="s">
        <v>7483</v>
      </c>
      <c r="G238" s="41"/>
      <c r="H238" s="41"/>
      <c r="I238" s="229"/>
      <c r="J238" s="41"/>
      <c r="K238" s="41"/>
      <c r="L238" s="45"/>
      <c r="M238" s="230"/>
      <c r="N238" s="231"/>
      <c r="O238" s="85"/>
      <c r="P238" s="85"/>
      <c r="Q238" s="85"/>
      <c r="R238" s="85"/>
      <c r="S238" s="85"/>
      <c r="T238" s="86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83</v>
      </c>
    </row>
    <row r="239" s="2" customFormat="1" ht="37.8" customHeight="1">
      <c r="A239" s="39"/>
      <c r="B239" s="40"/>
      <c r="C239" s="214" t="s">
        <v>939</v>
      </c>
      <c r="D239" s="214" t="s">
        <v>292</v>
      </c>
      <c r="E239" s="215" t="s">
        <v>7484</v>
      </c>
      <c r="F239" s="216" t="s">
        <v>7096</v>
      </c>
      <c r="G239" s="217" t="s">
        <v>239</v>
      </c>
      <c r="H239" s="218">
        <v>113.37300000000001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297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297</v>
      </c>
      <c r="BM239" s="225" t="s">
        <v>7485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7486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44.25" customHeight="1">
      <c r="A241" s="39"/>
      <c r="B241" s="40"/>
      <c r="C241" s="214" t="s">
        <v>860</v>
      </c>
      <c r="D241" s="214" t="s">
        <v>292</v>
      </c>
      <c r="E241" s="215" t="s">
        <v>7487</v>
      </c>
      <c r="F241" s="216" t="s">
        <v>7488</v>
      </c>
      <c r="G241" s="217" t="s">
        <v>239</v>
      </c>
      <c r="H241" s="218">
        <v>5.9669999999999996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7489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7490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2" customFormat="1" ht="44.25" customHeight="1">
      <c r="A243" s="39"/>
      <c r="B243" s="40"/>
      <c r="C243" s="214" t="s">
        <v>2261</v>
      </c>
      <c r="D243" s="214" t="s">
        <v>292</v>
      </c>
      <c r="E243" s="215" t="s">
        <v>7491</v>
      </c>
      <c r="F243" s="216" t="s">
        <v>7492</v>
      </c>
      <c r="G243" s="217" t="s">
        <v>239</v>
      </c>
      <c r="H243" s="218">
        <v>2.3999999999999999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297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297</v>
      </c>
      <c r="BM243" s="225" t="s">
        <v>7493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7494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44.25" customHeight="1">
      <c r="A245" s="39"/>
      <c r="B245" s="40"/>
      <c r="C245" s="214" t="s">
        <v>2265</v>
      </c>
      <c r="D245" s="214" t="s">
        <v>292</v>
      </c>
      <c r="E245" s="215" t="s">
        <v>7495</v>
      </c>
      <c r="F245" s="216" t="s">
        <v>7496</v>
      </c>
      <c r="G245" s="217" t="s">
        <v>239</v>
      </c>
      <c r="H245" s="218">
        <v>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297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297</v>
      </c>
      <c r="BM245" s="225" t="s">
        <v>7497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7498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 ht="44.25" customHeight="1">
      <c r="A247" s="39"/>
      <c r="B247" s="40"/>
      <c r="C247" s="214" t="s">
        <v>2406</v>
      </c>
      <c r="D247" s="214" t="s">
        <v>292</v>
      </c>
      <c r="E247" s="215" t="s">
        <v>7109</v>
      </c>
      <c r="F247" s="216" t="s">
        <v>335</v>
      </c>
      <c r="G247" s="217" t="s">
        <v>239</v>
      </c>
      <c r="H247" s="218">
        <v>396.46800000000002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297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297</v>
      </c>
      <c r="BM247" s="225" t="s">
        <v>7499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7111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12" customFormat="1" ht="22.8" customHeight="1">
      <c r="A249" s="12"/>
      <c r="B249" s="198"/>
      <c r="C249" s="199"/>
      <c r="D249" s="200" t="s">
        <v>73</v>
      </c>
      <c r="E249" s="212" t="s">
        <v>558</v>
      </c>
      <c r="F249" s="212" t="s">
        <v>559</v>
      </c>
      <c r="G249" s="199"/>
      <c r="H249" s="199"/>
      <c r="I249" s="202"/>
      <c r="J249" s="213">
        <f>BK249</f>
        <v>0</v>
      </c>
      <c r="K249" s="199"/>
      <c r="L249" s="204"/>
      <c r="M249" s="205"/>
      <c r="N249" s="206"/>
      <c r="O249" s="206"/>
      <c r="P249" s="207">
        <f>SUM(P250:P251)</f>
        <v>0</v>
      </c>
      <c r="Q249" s="206"/>
      <c r="R249" s="207">
        <f>SUM(R250:R251)</f>
        <v>0</v>
      </c>
      <c r="S249" s="206"/>
      <c r="T249" s="208">
        <f>SUM(T250:T251)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09" t="s">
        <v>81</v>
      </c>
      <c r="AT249" s="210" t="s">
        <v>73</v>
      </c>
      <c r="AU249" s="210" t="s">
        <v>81</v>
      </c>
      <c r="AY249" s="209" t="s">
        <v>289</v>
      </c>
      <c r="BK249" s="211">
        <f>SUM(BK250:BK251)</f>
        <v>0</v>
      </c>
    </row>
    <row r="250" s="2" customFormat="1" ht="37.8" customHeight="1">
      <c r="A250" s="39"/>
      <c r="B250" s="40"/>
      <c r="C250" s="214" t="s">
        <v>1075</v>
      </c>
      <c r="D250" s="214" t="s">
        <v>292</v>
      </c>
      <c r="E250" s="215" t="s">
        <v>7500</v>
      </c>
      <c r="F250" s="216" t="s">
        <v>7501</v>
      </c>
      <c r="G250" s="217" t="s">
        <v>239</v>
      </c>
      <c r="H250" s="218">
        <v>53.267000000000003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297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297</v>
      </c>
      <c r="BM250" s="225" t="s">
        <v>7502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7503</v>
      </c>
      <c r="G251" s="41"/>
      <c r="H251" s="41"/>
      <c r="I251" s="229"/>
      <c r="J251" s="41"/>
      <c r="K251" s="41"/>
      <c r="L251" s="45"/>
      <c r="M251" s="278"/>
      <c r="N251" s="279"/>
      <c r="O251" s="280"/>
      <c r="P251" s="280"/>
      <c r="Q251" s="280"/>
      <c r="R251" s="280"/>
      <c r="S251" s="280"/>
      <c r="T251" s="281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6.96" customHeight="1">
      <c r="A252" s="39"/>
      <c r="B252" s="60"/>
      <c r="C252" s="61"/>
      <c r="D252" s="61"/>
      <c r="E252" s="61"/>
      <c r="F252" s="61"/>
      <c r="G252" s="61"/>
      <c r="H252" s="61"/>
      <c r="I252" s="61"/>
      <c r="J252" s="61"/>
      <c r="K252" s="61"/>
      <c r="L252" s="45"/>
      <c r="M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</row>
  </sheetData>
  <sheetProtection sheet="1" autoFilter="0" formatColumns="0" formatRows="0" objects="1" scenarios="1" spinCount="100000" saltValue="8XWH2KUn4CtjuXfac0bIk/IKW4FHkqQFvicf24wRgYUyTO0/SZJQ89pNqGkNyJLOUKY4/89rqk7bjBTAeWdNDw==" hashValue="5w3B8EmBA/iiQvUZ52JvaZDBTdDDNMMmvhSWXxH+MQRftvGmhwtXIKlvSVz7y4+x/ZF7OslpBs5p49Phpil4ig==" algorithmName="SHA-512" password="CC35"/>
  <autoFilter ref="C93:K2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113106123"/>
    <hyperlink ref="F100" r:id="rId2" display="https://podminky.urs.cz/item/CS_URS_2022_02/113107152"/>
    <hyperlink ref="F102" r:id="rId3" display="https://podminky.urs.cz/item/CS_URS_2022_02/113202111"/>
    <hyperlink ref="F104" r:id="rId4" display="https://podminky.urs.cz/item/CS_URS_2022_02/113204111"/>
    <hyperlink ref="F106" r:id="rId5" display="https://podminky.urs.cz/item/CS_URS_2022_02/122111101"/>
    <hyperlink ref="F108" r:id="rId6" display="https://podminky.urs.cz/item/CS_URS_2022_02/122252205"/>
    <hyperlink ref="F110" r:id="rId7" display="https://podminky.urs.cz/item/CS_URS_2022_02/129911123"/>
    <hyperlink ref="F113" r:id="rId8" display="https://podminky.urs.cz/item/CS_URS_2022_02/132151101"/>
    <hyperlink ref="F115" r:id="rId9" display="https://podminky.urs.cz/item/CS_URS_2022_02/162751117"/>
    <hyperlink ref="F117" r:id="rId10" display="https://podminky.urs.cz/item/CS_URS_2022_02/162751119"/>
    <hyperlink ref="F120" r:id="rId11" display="https://podminky.urs.cz/item/CS_URS_2022_02/174111101"/>
    <hyperlink ref="F122" r:id="rId12" display="https://podminky.urs.cz/item/CS_URS_2022_02/175111101"/>
    <hyperlink ref="F125" r:id="rId13" display="https://podminky.urs.cz/item/CS_URS_2022_02/180405111"/>
    <hyperlink ref="F128" r:id="rId14" display="https://podminky.urs.cz/item/CS_URS_2022_02/181152301"/>
    <hyperlink ref="F130" r:id="rId15" display="https://podminky.urs.cz/item/CS_URS_2022_02/181152302"/>
    <hyperlink ref="F132" r:id="rId16" display="https://podminky.urs.cz/item/CS_URS_2022_02/181351103"/>
    <hyperlink ref="F135" r:id="rId17" display="https://podminky.urs.cz/item/CS_URS_2022_02/181411131"/>
    <hyperlink ref="F137" r:id="rId18" display="https://podminky.urs.cz/item/CS_URS_2022_02/181411132"/>
    <hyperlink ref="F139" r:id="rId19" display="https://podminky.urs.cz/item/CS_URS_2022_02/182151111"/>
    <hyperlink ref="F141" r:id="rId20" display="https://podminky.urs.cz/item/CS_URS_2022_02/182311123"/>
    <hyperlink ref="F144" r:id="rId21" display="https://podminky.urs.cz/item/CS_URS_2022_02/339921112"/>
    <hyperlink ref="F147" r:id="rId22" display="https://podminky.urs.cz/item/CS_URS_2022_02/339921113"/>
    <hyperlink ref="F151" r:id="rId23" display="https://podminky.urs.cz/item/CS_URS_2022_02/451572111"/>
    <hyperlink ref="F154" r:id="rId24" display="https://podminky.urs.cz/item/CS_URS_2022_02/564211111"/>
    <hyperlink ref="F156" r:id="rId25" display="https://podminky.urs.cz/item/CS_URS_2022_02/564752113"/>
    <hyperlink ref="F158" r:id="rId26" display="https://podminky.urs.cz/item/CS_URS_2022_02/564851111"/>
    <hyperlink ref="F160" r:id="rId27" display="https://podminky.urs.cz/item/CS_URS_2022_02/564861111"/>
    <hyperlink ref="F162" r:id="rId28" display="https://podminky.urs.cz/item/CS_URS_2022_02/564952111"/>
    <hyperlink ref="F164" r:id="rId29" display="https://podminky.urs.cz/item/CS_URS_2022_02/565155101"/>
    <hyperlink ref="F166" r:id="rId30" display="https://podminky.urs.cz/item/CS_URS_2022_02/577144111"/>
    <hyperlink ref="F168" r:id="rId31" display="https://podminky.urs.cz/item/CS_URS_2022_02/596211112"/>
    <hyperlink ref="F172" r:id="rId32" display="https://podminky.urs.cz/item/CS_URS_2022_02/596212211"/>
    <hyperlink ref="F175" r:id="rId33" display="https://podminky.urs.cz/item/CS_URS_2022_02/596412312"/>
    <hyperlink ref="F179" r:id="rId34" display="https://podminky.urs.cz/item/CS_URS_2022_02/871310310"/>
    <hyperlink ref="F182" r:id="rId35" display="https://podminky.urs.cz/item/CS_URS_2022_02/877310310"/>
    <hyperlink ref="F185" r:id="rId36" display="https://podminky.urs.cz/item/CS_URS_2021_02/895941111"/>
    <hyperlink ref="F191" r:id="rId37" display="https://podminky.urs.cz/item/CS_URS_2022_02/899101211"/>
    <hyperlink ref="F193" r:id="rId38" display="https://podminky.urs.cz/item/CS_URS_2022_02/899204112"/>
    <hyperlink ref="F197" r:id="rId39" display="https://podminky.urs.cz/item/CS_URS_2022_02/899331111"/>
    <hyperlink ref="F200" r:id="rId40" display="https://podminky.urs.cz/item/CS_URS_2022_02/914111111"/>
    <hyperlink ref="F204" r:id="rId41" display="https://podminky.urs.cz/item/CS_URS_2022_02/914511112"/>
    <hyperlink ref="F208" r:id="rId42" display="https://podminky.urs.cz/item/CS_URS_2022_02/915231112"/>
    <hyperlink ref="F210" r:id="rId43" display="https://podminky.urs.cz/item/CS_URS_2022_02/916111123"/>
    <hyperlink ref="F212" r:id="rId44" display="https://podminky.urs.cz/item/CS_URS_2022_02/916131213"/>
    <hyperlink ref="F218" r:id="rId45" display="https://podminky.urs.cz/item/CS_URS_2022_02/916231213"/>
    <hyperlink ref="F222" r:id="rId46" display="https://podminky.urs.cz/item/CS_URS_2022_02/919732211"/>
    <hyperlink ref="F224" r:id="rId47" display="https://podminky.urs.cz/item/CS_URS_2022_02/919735112"/>
    <hyperlink ref="F226" r:id="rId48" display="https://podminky.urs.cz/item/CS_URS_2022_02/935932211"/>
    <hyperlink ref="F228" r:id="rId49" display="https://podminky.urs.cz/item/CS_URS_2022_02/966008211"/>
    <hyperlink ref="F230" r:id="rId50" display="https://podminky.urs.cz/item/CS_URS_2022_02/966008231"/>
    <hyperlink ref="F233" r:id="rId51" display="https://podminky.urs.cz/item/CS_URS_2022_02/997221551"/>
    <hyperlink ref="F235" r:id="rId52" display="https://podminky.urs.cz/item/CS_URS_2022_02/997221559"/>
    <hyperlink ref="F238" r:id="rId53" display="https://podminky.urs.cz/item/CS_URS_2022_02/997221561"/>
    <hyperlink ref="F240" r:id="rId54" display="https://podminky.urs.cz/item/CS_URS_2022_02/997221569"/>
    <hyperlink ref="F242" r:id="rId55" display="https://podminky.urs.cz/item/CS_URS_2022_02/997221615"/>
    <hyperlink ref="F244" r:id="rId56" display="https://podminky.urs.cz/item/CS_URS_2022_02/997221625"/>
    <hyperlink ref="F246" r:id="rId57" display="https://podminky.urs.cz/item/CS_URS_2022_02/997221645"/>
    <hyperlink ref="F248" r:id="rId58" display="https://podminky.urs.cz/item/CS_URS_2022_02/997221873"/>
    <hyperlink ref="F251" r:id="rId59" display="https://podminky.urs.cz/item/CS_URS_2022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8171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ROUND((SUM(BE89:BE172)),  2)</f>
        <v>0</v>
      </c>
      <c r="G35" s="39"/>
      <c r="H35" s="39"/>
      <c r="I35" s="159">
        <v>0.20999999999999999</v>
      </c>
      <c r="J35" s="158">
        <f>ROUND(((SUM(BE89:BE172))*I35),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ROUND((SUM(BF89:BF172)),  2)</f>
        <v>0</v>
      </c>
      <c r="G36" s="39"/>
      <c r="H36" s="39"/>
      <c r="I36" s="159">
        <v>0.14999999999999999</v>
      </c>
      <c r="J36" s="158">
        <f>ROUND(((SUM(BF89:BF172))*I36),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ROUND((SUM(BG89:BG172)),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ROUND((SUM(BH89:BH172)),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ROUND((SUM(BI89:BI172)),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n - Sadové úpravy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264</v>
      </c>
      <c r="E66" s="184"/>
      <c r="F66" s="184"/>
      <c r="G66" s="184"/>
      <c r="H66" s="184"/>
      <c r="I66" s="184"/>
      <c r="J66" s="185">
        <f>J167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J170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8022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n - Sadové úpravy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1.9378130000000002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P91+P167+P170</f>
        <v>0</v>
      </c>
      <c r="Q90" s="206"/>
      <c r="R90" s="207">
        <f>R91+R167+R170</f>
        <v>1.9378130000000002</v>
      </c>
      <c r="S90" s="206"/>
      <c r="T90" s="208">
        <f>T91+T167+T170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BK91+BK167+BK170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81</v>
      </c>
      <c r="F91" s="212" t="s">
        <v>290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SUM(P92:P166)</f>
        <v>0</v>
      </c>
      <c r="Q91" s="206"/>
      <c r="R91" s="207">
        <f>SUM(R92:R166)</f>
        <v>1.9378130000000002</v>
      </c>
      <c r="S91" s="206"/>
      <c r="T91" s="208">
        <f>SUM(T92:T166)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SUM(BK92:BK166)</f>
        <v>0</v>
      </c>
    </row>
    <row r="92" s="2" customFormat="1" ht="33" customHeight="1">
      <c r="A92" s="39"/>
      <c r="B92" s="40"/>
      <c r="C92" s="214" t="s">
        <v>442</v>
      </c>
      <c r="D92" s="214" t="s">
        <v>292</v>
      </c>
      <c r="E92" s="215" t="s">
        <v>8172</v>
      </c>
      <c r="F92" s="216" t="s">
        <v>8173</v>
      </c>
      <c r="G92" s="217" t="s">
        <v>8174</v>
      </c>
      <c r="H92" s="218">
        <v>0.048000000000000001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8175</v>
      </c>
    </row>
    <row r="93" s="2" customFormat="1">
      <c r="A93" s="39"/>
      <c r="B93" s="40"/>
      <c r="C93" s="41"/>
      <c r="D93" s="227" t="s">
        <v>299</v>
      </c>
      <c r="E93" s="41"/>
      <c r="F93" s="228" t="s">
        <v>8176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2" customFormat="1" ht="16.5" customHeight="1">
      <c r="A94" s="39"/>
      <c r="B94" s="40"/>
      <c r="C94" s="265" t="s">
        <v>448</v>
      </c>
      <c r="D94" s="265" t="s">
        <v>357</v>
      </c>
      <c r="E94" s="266" t="s">
        <v>8177</v>
      </c>
      <c r="F94" s="267" t="s">
        <v>8178</v>
      </c>
      <c r="G94" s="268" t="s">
        <v>8179</v>
      </c>
      <c r="H94" s="269">
        <v>5.7599999999999998</v>
      </c>
      <c r="I94" s="270"/>
      <c r="J94" s="271">
        <f>ROUND(I94*H94,2)</f>
        <v>0</v>
      </c>
      <c r="K94" s="267" t="s">
        <v>296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0.001</v>
      </c>
      <c r="R94" s="223">
        <f>Q94*H94</f>
        <v>0.0057599999999999995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360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8180</v>
      </c>
    </row>
    <row r="95" s="14" customFormat="1">
      <c r="A95" s="14"/>
      <c r="B95" s="243"/>
      <c r="C95" s="244"/>
      <c r="D95" s="234" t="s">
        <v>301</v>
      </c>
      <c r="E95" s="244"/>
      <c r="F95" s="246" t="s">
        <v>8181</v>
      </c>
      <c r="G95" s="244"/>
      <c r="H95" s="247">
        <v>5.7599999999999998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4</v>
      </c>
      <c r="AX95" s="14" t="s">
        <v>81</v>
      </c>
      <c r="AY95" s="253" t="s">
        <v>289</v>
      </c>
    </row>
    <row r="96" s="2" customFormat="1" ht="37.8" customHeight="1">
      <c r="A96" s="39"/>
      <c r="B96" s="40"/>
      <c r="C96" s="214" t="s">
        <v>365</v>
      </c>
      <c r="D96" s="214" t="s">
        <v>292</v>
      </c>
      <c r="E96" s="215" t="s">
        <v>8182</v>
      </c>
      <c r="F96" s="216" t="s">
        <v>8183</v>
      </c>
      <c r="G96" s="217" t="s">
        <v>620</v>
      </c>
      <c r="H96" s="218">
        <v>5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8184</v>
      </c>
    </row>
    <row r="97" s="2" customFormat="1">
      <c r="A97" s="39"/>
      <c r="B97" s="40"/>
      <c r="C97" s="41"/>
      <c r="D97" s="227" t="s">
        <v>299</v>
      </c>
      <c r="E97" s="41"/>
      <c r="F97" s="228" t="s">
        <v>8185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3" customHeight="1">
      <c r="A98" s="39"/>
      <c r="B98" s="40"/>
      <c r="C98" s="214" t="s">
        <v>351</v>
      </c>
      <c r="D98" s="214" t="s">
        <v>292</v>
      </c>
      <c r="E98" s="215" t="s">
        <v>8186</v>
      </c>
      <c r="F98" s="216" t="s">
        <v>8187</v>
      </c>
      <c r="G98" s="217" t="s">
        <v>620</v>
      </c>
      <c r="H98" s="218">
        <v>5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8188</v>
      </c>
    </row>
    <row r="99" s="2" customFormat="1">
      <c r="A99" s="39"/>
      <c r="B99" s="40"/>
      <c r="C99" s="41"/>
      <c r="D99" s="227" t="s">
        <v>299</v>
      </c>
      <c r="E99" s="41"/>
      <c r="F99" s="228" t="s">
        <v>8189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24.15" customHeight="1">
      <c r="A100" s="39"/>
      <c r="B100" s="40"/>
      <c r="C100" s="214" t="s">
        <v>356</v>
      </c>
      <c r="D100" s="214" t="s">
        <v>292</v>
      </c>
      <c r="E100" s="215" t="s">
        <v>8190</v>
      </c>
      <c r="F100" s="216" t="s">
        <v>8191</v>
      </c>
      <c r="G100" s="217" t="s">
        <v>620</v>
      </c>
      <c r="H100" s="218">
        <v>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8192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8193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44.25" customHeight="1">
      <c r="A102" s="39"/>
      <c r="B102" s="40"/>
      <c r="C102" s="214" t="s">
        <v>382</v>
      </c>
      <c r="D102" s="214" t="s">
        <v>292</v>
      </c>
      <c r="E102" s="215" t="s">
        <v>8194</v>
      </c>
      <c r="F102" s="216" t="s">
        <v>8195</v>
      </c>
      <c r="G102" s="217" t="s">
        <v>620</v>
      </c>
      <c r="H102" s="218">
        <v>5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8196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8197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37.8" customHeight="1">
      <c r="A104" s="39"/>
      <c r="B104" s="40"/>
      <c r="C104" s="214" t="s">
        <v>370</v>
      </c>
      <c r="D104" s="214" t="s">
        <v>292</v>
      </c>
      <c r="E104" s="215" t="s">
        <v>8198</v>
      </c>
      <c r="F104" s="216" t="s">
        <v>8199</v>
      </c>
      <c r="G104" s="217" t="s">
        <v>620</v>
      </c>
      <c r="H104" s="218">
        <v>5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8200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8201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62.7" customHeight="1">
      <c r="A106" s="39"/>
      <c r="B106" s="40"/>
      <c r="C106" s="214" t="s">
        <v>485</v>
      </c>
      <c r="D106" s="214" t="s">
        <v>292</v>
      </c>
      <c r="E106" s="215" t="s">
        <v>8202</v>
      </c>
      <c r="F106" s="216" t="s">
        <v>8203</v>
      </c>
      <c r="G106" s="217" t="s">
        <v>620</v>
      </c>
      <c r="H106" s="218">
        <v>95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8204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8205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8206</v>
      </c>
      <c r="G108" s="244"/>
      <c r="H108" s="247">
        <v>95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55.5" customHeight="1">
      <c r="A109" s="39"/>
      <c r="B109" s="40"/>
      <c r="C109" s="214" t="s">
        <v>376</v>
      </c>
      <c r="D109" s="214" t="s">
        <v>292</v>
      </c>
      <c r="E109" s="215" t="s">
        <v>8207</v>
      </c>
      <c r="F109" s="216" t="s">
        <v>8208</v>
      </c>
      <c r="G109" s="217" t="s">
        <v>620</v>
      </c>
      <c r="H109" s="218">
        <v>95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8209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8210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8211</v>
      </c>
      <c r="G111" s="244"/>
      <c r="H111" s="247">
        <v>95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37.8" customHeight="1">
      <c r="A112" s="39"/>
      <c r="B112" s="40"/>
      <c r="C112" s="214" t="s">
        <v>573</v>
      </c>
      <c r="D112" s="214" t="s">
        <v>292</v>
      </c>
      <c r="E112" s="215" t="s">
        <v>6793</v>
      </c>
      <c r="F112" s="216" t="s">
        <v>6794</v>
      </c>
      <c r="G112" s="217" t="s">
        <v>295</v>
      </c>
      <c r="H112" s="218">
        <v>789.10000000000002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8212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6796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8213</v>
      </c>
      <c r="G114" s="244"/>
      <c r="H114" s="247">
        <v>789.10000000000002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37.8" customHeight="1">
      <c r="A115" s="39"/>
      <c r="B115" s="40"/>
      <c r="C115" s="214" t="s">
        <v>526</v>
      </c>
      <c r="D115" s="214" t="s">
        <v>292</v>
      </c>
      <c r="E115" s="215" t="s">
        <v>6797</v>
      </c>
      <c r="F115" s="216" t="s">
        <v>6798</v>
      </c>
      <c r="G115" s="217" t="s">
        <v>295</v>
      </c>
      <c r="H115" s="218">
        <v>489.10000000000002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8214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6800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65" t="s">
        <v>531</v>
      </c>
      <c r="D117" s="265" t="s">
        <v>357</v>
      </c>
      <c r="E117" s="266" t="s">
        <v>8215</v>
      </c>
      <c r="F117" s="267" t="s">
        <v>8216</v>
      </c>
      <c r="G117" s="268" t="s">
        <v>2023</v>
      </c>
      <c r="H117" s="269">
        <v>14.673</v>
      </c>
      <c r="I117" s="270"/>
      <c r="J117" s="271">
        <f>ROUND(I117*H117,2)</f>
        <v>0</v>
      </c>
      <c r="K117" s="267" t="s">
        <v>296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0.001</v>
      </c>
      <c r="R117" s="223">
        <f>Q117*H117</f>
        <v>0.014673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360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8217</v>
      </c>
    </row>
    <row r="118" s="14" customFormat="1">
      <c r="A118" s="14"/>
      <c r="B118" s="243"/>
      <c r="C118" s="244"/>
      <c r="D118" s="234" t="s">
        <v>301</v>
      </c>
      <c r="E118" s="244"/>
      <c r="F118" s="246" t="s">
        <v>8218</v>
      </c>
      <c r="G118" s="244"/>
      <c r="H118" s="247">
        <v>14.673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4</v>
      </c>
      <c r="AX118" s="14" t="s">
        <v>81</v>
      </c>
      <c r="AY118" s="253" t="s">
        <v>289</v>
      </c>
    </row>
    <row r="119" s="2" customFormat="1" ht="44.25" customHeight="1">
      <c r="A119" s="39"/>
      <c r="B119" s="40"/>
      <c r="C119" s="214" t="s">
        <v>81</v>
      </c>
      <c r="D119" s="214" t="s">
        <v>292</v>
      </c>
      <c r="E119" s="215" t="s">
        <v>8219</v>
      </c>
      <c r="F119" s="216" t="s">
        <v>8220</v>
      </c>
      <c r="G119" s="217" t="s">
        <v>620</v>
      </c>
      <c r="H119" s="218">
        <v>12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8221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8222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83</v>
      </c>
      <c r="D121" s="265" t="s">
        <v>357</v>
      </c>
      <c r="E121" s="266" t="s">
        <v>8223</v>
      </c>
      <c r="F121" s="267" t="s">
        <v>8224</v>
      </c>
      <c r="G121" s="268" t="s">
        <v>308</v>
      </c>
      <c r="H121" s="269">
        <v>6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0.22</v>
      </c>
      <c r="R121" s="223">
        <f>Q121*H121</f>
        <v>1.3200000000000001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8225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8226</v>
      </c>
      <c r="G122" s="244"/>
      <c r="H122" s="247">
        <v>6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37.8" customHeight="1">
      <c r="A123" s="39"/>
      <c r="B123" s="40"/>
      <c r="C123" s="214" t="s">
        <v>388</v>
      </c>
      <c r="D123" s="214" t="s">
        <v>292</v>
      </c>
      <c r="E123" s="215" t="s">
        <v>8227</v>
      </c>
      <c r="F123" s="216" t="s">
        <v>8228</v>
      </c>
      <c r="G123" s="217" t="s">
        <v>295</v>
      </c>
      <c r="H123" s="218">
        <v>489.10000000000002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8229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8230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44.25" customHeight="1">
      <c r="A125" s="39"/>
      <c r="B125" s="40"/>
      <c r="C125" s="214" t="s">
        <v>139</v>
      </c>
      <c r="D125" s="214" t="s">
        <v>292</v>
      </c>
      <c r="E125" s="215" t="s">
        <v>8231</v>
      </c>
      <c r="F125" s="216" t="s">
        <v>8232</v>
      </c>
      <c r="G125" s="217" t="s">
        <v>620</v>
      </c>
      <c r="H125" s="218">
        <v>12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8233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8234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16.5" customHeight="1">
      <c r="A127" s="39"/>
      <c r="B127" s="40"/>
      <c r="C127" s="265" t="s">
        <v>297</v>
      </c>
      <c r="D127" s="265" t="s">
        <v>357</v>
      </c>
      <c r="E127" s="266" t="s">
        <v>8235</v>
      </c>
      <c r="F127" s="267" t="s">
        <v>8236</v>
      </c>
      <c r="G127" s="268" t="s">
        <v>529</v>
      </c>
      <c r="H127" s="269">
        <v>12</v>
      </c>
      <c r="I127" s="270"/>
      <c r="J127" s="271">
        <f>ROUND(I127*H127,2)</f>
        <v>0</v>
      </c>
      <c r="K127" s="267" t="s">
        <v>19</v>
      </c>
      <c r="L127" s="272"/>
      <c r="M127" s="273" t="s">
        <v>19</v>
      </c>
      <c r="N127" s="274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360</v>
      </c>
      <c r="AT127" s="225" t="s">
        <v>357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8237</v>
      </c>
    </row>
    <row r="128" s="2" customFormat="1" ht="21.75" customHeight="1">
      <c r="A128" s="39"/>
      <c r="B128" s="40"/>
      <c r="C128" s="214" t="s">
        <v>461</v>
      </c>
      <c r="D128" s="214" t="s">
        <v>292</v>
      </c>
      <c r="E128" s="215" t="s">
        <v>8238</v>
      </c>
      <c r="F128" s="216" t="s">
        <v>8239</v>
      </c>
      <c r="G128" s="217" t="s">
        <v>620</v>
      </c>
      <c r="H128" s="218">
        <v>12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6.0000000000000002E-05</v>
      </c>
      <c r="R128" s="223">
        <f>Q128*H128</f>
        <v>0.00072000000000000005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8240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8241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65" t="s">
        <v>473</v>
      </c>
      <c r="D130" s="265" t="s">
        <v>357</v>
      </c>
      <c r="E130" s="266" t="s">
        <v>8242</v>
      </c>
      <c r="F130" s="267" t="s">
        <v>8243</v>
      </c>
      <c r="G130" s="268" t="s">
        <v>620</v>
      </c>
      <c r="H130" s="269">
        <v>36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0.0070899999999999999</v>
      </c>
      <c r="R130" s="223">
        <f>Q130*H130</f>
        <v>0.25524000000000002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8244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8245</v>
      </c>
      <c r="G131" s="244"/>
      <c r="H131" s="247">
        <v>36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2" customFormat="1" ht="33" customHeight="1">
      <c r="A132" s="39"/>
      <c r="B132" s="40"/>
      <c r="C132" s="214" t="s">
        <v>644</v>
      </c>
      <c r="D132" s="214" t="s">
        <v>292</v>
      </c>
      <c r="E132" s="215" t="s">
        <v>8246</v>
      </c>
      <c r="F132" s="216" t="s">
        <v>8247</v>
      </c>
      <c r="G132" s="217" t="s">
        <v>295</v>
      </c>
      <c r="H132" s="218">
        <v>30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3.0000000000000001E-05</v>
      </c>
      <c r="R132" s="223">
        <f>Q132*H132</f>
        <v>0.00089999999999999998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8248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8249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8250</v>
      </c>
      <c r="G134" s="244"/>
      <c r="H134" s="247">
        <v>30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81</v>
      </c>
      <c r="AY134" s="253" t="s">
        <v>289</v>
      </c>
    </row>
    <row r="135" s="2" customFormat="1" ht="16.5" customHeight="1">
      <c r="A135" s="39"/>
      <c r="B135" s="40"/>
      <c r="C135" s="265" t="s">
        <v>8</v>
      </c>
      <c r="D135" s="265" t="s">
        <v>357</v>
      </c>
      <c r="E135" s="266" t="s">
        <v>8251</v>
      </c>
      <c r="F135" s="267" t="s">
        <v>8252</v>
      </c>
      <c r="G135" s="268" t="s">
        <v>295</v>
      </c>
      <c r="H135" s="269">
        <v>30</v>
      </c>
      <c r="I135" s="270"/>
      <c r="J135" s="271">
        <f>ROUND(I135*H135,2)</f>
        <v>0</v>
      </c>
      <c r="K135" s="267" t="s">
        <v>296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0.00050000000000000001</v>
      </c>
      <c r="R135" s="223">
        <f>Q135*H135</f>
        <v>0.014999999999999999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360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8253</v>
      </c>
    </row>
    <row r="136" s="2" customFormat="1" ht="24.15" customHeight="1">
      <c r="A136" s="39"/>
      <c r="B136" s="40"/>
      <c r="C136" s="214" t="s">
        <v>428</v>
      </c>
      <c r="D136" s="214" t="s">
        <v>292</v>
      </c>
      <c r="E136" s="215" t="s">
        <v>8254</v>
      </c>
      <c r="F136" s="216" t="s">
        <v>8255</v>
      </c>
      <c r="G136" s="217" t="s">
        <v>620</v>
      </c>
      <c r="H136" s="218">
        <v>12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8256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8257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569</v>
      </c>
      <c r="D138" s="214" t="s">
        <v>292</v>
      </c>
      <c r="E138" s="215" t="s">
        <v>8258</v>
      </c>
      <c r="F138" s="216" t="s">
        <v>8259</v>
      </c>
      <c r="G138" s="217" t="s">
        <v>308</v>
      </c>
      <c r="H138" s="218">
        <v>12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8260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8261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16.5" customHeight="1">
      <c r="A140" s="39"/>
      <c r="B140" s="40"/>
      <c r="C140" s="265" t="s">
        <v>652</v>
      </c>
      <c r="D140" s="265" t="s">
        <v>357</v>
      </c>
      <c r="E140" s="266" t="s">
        <v>8262</v>
      </c>
      <c r="F140" s="267" t="s">
        <v>8263</v>
      </c>
      <c r="G140" s="268" t="s">
        <v>2023</v>
      </c>
      <c r="H140" s="269">
        <v>300</v>
      </c>
      <c r="I140" s="270"/>
      <c r="J140" s="271">
        <f>ROUND(I140*H140,2)</f>
        <v>0</v>
      </c>
      <c r="K140" s="267" t="s">
        <v>296</v>
      </c>
      <c r="L140" s="272"/>
      <c r="M140" s="273" t="s">
        <v>19</v>
      </c>
      <c r="N140" s="274" t="s">
        <v>45</v>
      </c>
      <c r="O140" s="85"/>
      <c r="P140" s="223">
        <f>O140*H140</f>
        <v>0</v>
      </c>
      <c r="Q140" s="223">
        <v>0.001</v>
      </c>
      <c r="R140" s="223">
        <f>Q140*H140</f>
        <v>0.29999999999999999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360</v>
      </c>
      <c r="AT140" s="225" t="s">
        <v>357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8264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8265</v>
      </c>
      <c r="G141" s="244"/>
      <c r="H141" s="247">
        <v>300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33" customHeight="1">
      <c r="A142" s="39"/>
      <c r="B142" s="40"/>
      <c r="C142" s="214" t="s">
        <v>400</v>
      </c>
      <c r="D142" s="214" t="s">
        <v>292</v>
      </c>
      <c r="E142" s="215" t="s">
        <v>8266</v>
      </c>
      <c r="F142" s="216" t="s">
        <v>8267</v>
      </c>
      <c r="G142" s="217" t="s">
        <v>620</v>
      </c>
      <c r="H142" s="218">
        <v>24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8268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8269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8270</v>
      </c>
      <c r="G144" s="244"/>
      <c r="H144" s="247">
        <v>24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578</v>
      </c>
      <c r="D145" s="214" t="s">
        <v>292</v>
      </c>
      <c r="E145" s="215" t="s">
        <v>8271</v>
      </c>
      <c r="F145" s="216" t="s">
        <v>8272</v>
      </c>
      <c r="G145" s="217" t="s">
        <v>620</v>
      </c>
      <c r="H145" s="218">
        <v>36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2.0000000000000002E-05</v>
      </c>
      <c r="R145" s="223">
        <f>Q145*H145</f>
        <v>0.00072000000000000005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8273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8274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8275</v>
      </c>
      <c r="G147" s="244"/>
      <c r="H147" s="247">
        <v>36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24.15" customHeight="1">
      <c r="A148" s="39"/>
      <c r="B148" s="40"/>
      <c r="C148" s="214" t="s">
        <v>606</v>
      </c>
      <c r="D148" s="214" t="s">
        <v>292</v>
      </c>
      <c r="E148" s="215" t="s">
        <v>8276</v>
      </c>
      <c r="F148" s="216" t="s">
        <v>8277</v>
      </c>
      <c r="G148" s="217" t="s">
        <v>295</v>
      </c>
      <c r="H148" s="218">
        <v>12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8278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8279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16.5" customHeight="1">
      <c r="A150" s="39"/>
      <c r="B150" s="40"/>
      <c r="C150" s="265" t="s">
        <v>612</v>
      </c>
      <c r="D150" s="265" t="s">
        <v>357</v>
      </c>
      <c r="E150" s="266" t="s">
        <v>8280</v>
      </c>
      <c r="F150" s="267" t="s">
        <v>8281</v>
      </c>
      <c r="G150" s="268" t="s">
        <v>308</v>
      </c>
      <c r="H150" s="269">
        <v>0.124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0.20000000000000001</v>
      </c>
      <c r="R150" s="223">
        <f>Q150*H150</f>
        <v>0.024800000000000003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8282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8283</v>
      </c>
      <c r="G151" s="244"/>
      <c r="H151" s="247">
        <v>1.2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8284</v>
      </c>
      <c r="G152" s="244"/>
      <c r="H152" s="247">
        <v>0.124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21.75" customHeight="1">
      <c r="A153" s="39"/>
      <c r="B153" s="40"/>
      <c r="C153" s="214" t="s">
        <v>360</v>
      </c>
      <c r="D153" s="214" t="s">
        <v>292</v>
      </c>
      <c r="E153" s="215" t="s">
        <v>8285</v>
      </c>
      <c r="F153" s="216" t="s">
        <v>8286</v>
      </c>
      <c r="G153" s="217" t="s">
        <v>308</v>
      </c>
      <c r="H153" s="218">
        <v>28.800000000000001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8287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8288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8289</v>
      </c>
      <c r="G155" s="244"/>
      <c r="H155" s="247">
        <v>1.2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74</v>
      </c>
      <c r="AY155" s="253" t="s">
        <v>289</v>
      </c>
    </row>
    <row r="156" s="13" customFormat="1">
      <c r="A156" s="13"/>
      <c r="B156" s="232"/>
      <c r="C156" s="233"/>
      <c r="D156" s="234" t="s">
        <v>301</v>
      </c>
      <c r="E156" s="235" t="s">
        <v>19</v>
      </c>
      <c r="F156" s="236" t="s">
        <v>8290</v>
      </c>
      <c r="G156" s="233"/>
      <c r="H156" s="235" t="s">
        <v>19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2" t="s">
        <v>301</v>
      </c>
      <c r="AU156" s="242" t="s">
        <v>83</v>
      </c>
      <c r="AV156" s="13" t="s">
        <v>81</v>
      </c>
      <c r="AW156" s="13" t="s">
        <v>35</v>
      </c>
      <c r="AX156" s="13" t="s">
        <v>74</v>
      </c>
      <c r="AY156" s="242" t="s">
        <v>289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8291</v>
      </c>
      <c r="G157" s="244"/>
      <c r="H157" s="247">
        <v>28.800000000000001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2" customFormat="1" ht="21.75" customHeight="1">
      <c r="A158" s="39"/>
      <c r="B158" s="40"/>
      <c r="C158" s="214" t="s">
        <v>491</v>
      </c>
      <c r="D158" s="214" t="s">
        <v>292</v>
      </c>
      <c r="E158" s="215" t="s">
        <v>8292</v>
      </c>
      <c r="F158" s="216" t="s">
        <v>8293</v>
      </c>
      <c r="G158" s="217" t="s">
        <v>308</v>
      </c>
      <c r="H158" s="218">
        <v>30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8294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8295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8289</v>
      </c>
      <c r="G160" s="244"/>
      <c r="H160" s="247">
        <v>1.2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8290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8291</v>
      </c>
      <c r="G162" s="244"/>
      <c r="H162" s="247">
        <v>28.800000000000001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30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24.15" customHeight="1">
      <c r="A164" s="39"/>
      <c r="B164" s="40"/>
      <c r="C164" s="214" t="s">
        <v>393</v>
      </c>
      <c r="D164" s="214" t="s">
        <v>292</v>
      </c>
      <c r="E164" s="215" t="s">
        <v>8296</v>
      </c>
      <c r="F164" s="216" t="s">
        <v>8297</v>
      </c>
      <c r="G164" s="217" t="s">
        <v>308</v>
      </c>
      <c r="H164" s="218">
        <v>420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8298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8299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8300</v>
      </c>
      <c r="G166" s="244"/>
      <c r="H166" s="247">
        <v>420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81</v>
      </c>
      <c r="AY166" s="253" t="s">
        <v>289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535</v>
      </c>
      <c r="F167" s="212" t="s">
        <v>536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SUM(P168:P169)</f>
        <v>0</v>
      </c>
      <c r="Q167" s="206"/>
      <c r="R167" s="207">
        <f>SUM(R168:R169)</f>
        <v>0</v>
      </c>
      <c r="S167" s="206"/>
      <c r="T167" s="208">
        <f>SUM(T168:T169)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81</v>
      </c>
      <c r="AT167" s="210" t="s">
        <v>73</v>
      </c>
      <c r="AU167" s="210" t="s">
        <v>81</v>
      </c>
      <c r="AY167" s="209" t="s">
        <v>289</v>
      </c>
      <c r="BK167" s="211">
        <f>SUM(BK168:BK169)</f>
        <v>0</v>
      </c>
    </row>
    <row r="168" s="2" customFormat="1" ht="44.25" customHeight="1">
      <c r="A168" s="39"/>
      <c r="B168" s="40"/>
      <c r="C168" s="214" t="s">
        <v>305</v>
      </c>
      <c r="D168" s="214" t="s">
        <v>292</v>
      </c>
      <c r="E168" s="215" t="s">
        <v>8301</v>
      </c>
      <c r="F168" s="216" t="s">
        <v>8302</v>
      </c>
      <c r="G168" s="217" t="s">
        <v>239</v>
      </c>
      <c r="H168" s="218">
        <v>2.2999999999999998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8303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8304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2" customFormat="1" ht="22.8" customHeight="1">
      <c r="A170" s="12"/>
      <c r="B170" s="198"/>
      <c r="C170" s="199"/>
      <c r="D170" s="200" t="s">
        <v>73</v>
      </c>
      <c r="E170" s="212" t="s">
        <v>558</v>
      </c>
      <c r="F170" s="212" t="s">
        <v>559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SUM(P171:P172)</f>
        <v>0</v>
      </c>
      <c r="Q170" s="206"/>
      <c r="R170" s="207">
        <f>SUM(R171:R172)</f>
        <v>0</v>
      </c>
      <c r="S170" s="206"/>
      <c r="T170" s="208">
        <f>SUM(T171:T172)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81</v>
      </c>
      <c r="AT170" s="210" t="s">
        <v>73</v>
      </c>
      <c r="AU170" s="210" t="s">
        <v>81</v>
      </c>
      <c r="AY170" s="209" t="s">
        <v>289</v>
      </c>
      <c r="BK170" s="211">
        <f>SUM(BK171:BK172)</f>
        <v>0</v>
      </c>
    </row>
    <row r="171" s="2" customFormat="1" ht="24.15" customHeight="1">
      <c r="A171" s="39"/>
      <c r="B171" s="40"/>
      <c r="C171" s="214" t="s">
        <v>585</v>
      </c>
      <c r="D171" s="214" t="s">
        <v>292</v>
      </c>
      <c r="E171" s="215" t="s">
        <v>8305</v>
      </c>
      <c r="F171" s="216" t="s">
        <v>8306</v>
      </c>
      <c r="G171" s="217" t="s">
        <v>239</v>
      </c>
      <c r="H171" s="218">
        <v>1.9379999999999999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8307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8308</v>
      </c>
      <c r="G172" s="41"/>
      <c r="H172" s="41"/>
      <c r="I172" s="229"/>
      <c r="J172" s="41"/>
      <c r="K172" s="41"/>
      <c r="L172" s="45"/>
      <c r="M172" s="278"/>
      <c r="N172" s="279"/>
      <c r="O172" s="280"/>
      <c r="P172" s="280"/>
      <c r="Q172" s="280"/>
      <c r="R172" s="280"/>
      <c r="S172" s="280"/>
      <c r="T172" s="281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6.96" customHeight="1">
      <c r="A173" s="39"/>
      <c r="B173" s="60"/>
      <c r="C173" s="61"/>
      <c r="D173" s="61"/>
      <c r="E173" s="61"/>
      <c r="F173" s="61"/>
      <c r="G173" s="61"/>
      <c r="H173" s="61"/>
      <c r="I173" s="61"/>
      <c r="J173" s="61"/>
      <c r="K173" s="61"/>
      <c r="L173" s="45"/>
      <c r="M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</row>
  </sheetData>
  <sheetProtection sheet="1" autoFilter="0" formatColumns="0" formatRows="0" objects="1" scenarios="1" spinCount="100000" saltValue="5tOkhh0YRQR4+8wjVoz5DT0H8+4YEhVz85F2rP/CZ1ZZvsf00TSHuXYsJARMBObvwkHH4waBRJU8q7E5q5DGRg==" hashValue="t26713YDBMu4rsH7CSwOdUMZIQW1JxIvTYdgCO7ObnEbmt717egbyEjnp2/BX8/jq3GAV/0NUfiPUp9F5u5NZA==" algorithmName="SHA-512" password="CC35"/>
  <autoFilter ref="C88:K1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111200211"/>
    <hyperlink ref="F97" r:id="rId2" display="https://podminky.urs.cz/item/CS_URS_2022_02/111211241"/>
    <hyperlink ref="F99" r:id="rId3" display="https://podminky.urs.cz/item/CS_URS_2022_02/112101101"/>
    <hyperlink ref="F101" r:id="rId4" display="https://podminky.urs.cz/item/CS_URS_2022_02/112251101"/>
    <hyperlink ref="F103" r:id="rId5" display="https://podminky.urs.cz/item/CS_URS_2022_02/162201411"/>
    <hyperlink ref="F105" r:id="rId6" display="https://podminky.urs.cz/item/CS_URS_2022_02/162201421"/>
    <hyperlink ref="F107" r:id="rId7" display="https://podminky.urs.cz/item/CS_URS_2022_02/162301951"/>
    <hyperlink ref="F110" r:id="rId8" display="https://podminky.urs.cz/item/CS_URS_2022_02/162301971"/>
    <hyperlink ref="F113" r:id="rId9" display="https://podminky.urs.cz/item/CS_URS_2022_02/181351103"/>
    <hyperlink ref="F116" r:id="rId10" display="https://podminky.urs.cz/item/CS_URS_2022_02/181411131"/>
    <hyperlink ref="F120" r:id="rId11" display="https://podminky.urs.cz/item/CS_URS_2022_02/183101221"/>
    <hyperlink ref="F124" r:id="rId12" display="https://podminky.urs.cz/item/CS_URS_2022_02/183402121"/>
    <hyperlink ref="F126" r:id="rId13" display="https://podminky.urs.cz/item/CS_URS_2022_02/184201112"/>
    <hyperlink ref="F129" r:id="rId14" display="https://podminky.urs.cz/item/CS_URS_2022_02/184215133"/>
    <hyperlink ref="F133" r:id="rId15" display="https://podminky.urs.cz/item/CS_URS_2022_02/184501141"/>
    <hyperlink ref="F137" r:id="rId16" display="https://podminky.urs.cz/item/CS_URS_2022_02/184801121"/>
    <hyperlink ref="F139" r:id="rId17" display="https://podminky.urs.cz/item/CS_URS_2022_02/184851111"/>
    <hyperlink ref="F143" r:id="rId18" display="https://podminky.urs.cz/item/CS_URS_2022_02/184851522"/>
    <hyperlink ref="F146" r:id="rId19" display="https://podminky.urs.cz/item/CS_URS_2022_02/184911111"/>
    <hyperlink ref="F149" r:id="rId20" display="https://podminky.urs.cz/item/CS_URS_2022_02/184911421"/>
    <hyperlink ref="F154" r:id="rId21" display="https://podminky.urs.cz/item/CS_URS_2022_02/185804311"/>
    <hyperlink ref="F159" r:id="rId22" display="https://podminky.urs.cz/item/CS_URS_2022_02/185851121"/>
    <hyperlink ref="F165" r:id="rId23" display="https://podminky.urs.cz/item/CS_URS_2022_02/185851129"/>
    <hyperlink ref="F169" r:id="rId24" display="https://podminky.urs.cz/item/CS_URS_2022_02/997221658"/>
    <hyperlink ref="F172" r:id="rId25" display="https://podminky.urs.cz/item/CS_URS_2022_02/99823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8309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ROUND((SUM(BE91:BE148)),  2)</f>
        <v>0</v>
      </c>
      <c r="G35" s="39"/>
      <c r="H35" s="39"/>
      <c r="I35" s="159">
        <v>0.20999999999999999</v>
      </c>
      <c r="J35" s="158">
        <f>ROUND(((SUM(BE91:BE148))*I35),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ROUND((SUM(BF91:BF148)),  2)</f>
        <v>0</v>
      </c>
      <c r="G36" s="39"/>
      <c r="H36" s="39"/>
      <c r="I36" s="159">
        <v>0.14999999999999999</v>
      </c>
      <c r="J36" s="158">
        <f>ROUND(((SUM(BF91:BF148))*I36),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ROUND((SUM(BG91:BG148)),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ROUND((SUM(BH91:BH148)),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ROUND((SUM(BI91:BI148)),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p - Atletická dráha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6660</v>
      </c>
      <c r="E66" s="184"/>
      <c r="F66" s="184"/>
      <c r="G66" s="184"/>
      <c r="H66" s="184"/>
      <c r="I66" s="184"/>
      <c r="J66" s="185">
        <f>J118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J138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J146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8022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p - Atletická dráha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361.13368990000004</v>
      </c>
      <c r="S91" s="97"/>
      <c r="T91" s="196">
        <f>T92</f>
        <v>189.868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P93+P118+P129+P138+P146</f>
        <v>0</v>
      </c>
      <c r="Q92" s="206"/>
      <c r="R92" s="207">
        <f>R93+R118+R129+R138+R146</f>
        <v>361.13368990000004</v>
      </c>
      <c r="S92" s="206"/>
      <c r="T92" s="208">
        <f>T93+T118+T129+T138+T146</f>
        <v>189.868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BK93+BK118+BK129+BK138+BK146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81</v>
      </c>
      <c r="F93" s="212" t="s">
        <v>290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SUM(P94:P117)</f>
        <v>0</v>
      </c>
      <c r="Q93" s="206"/>
      <c r="R93" s="207">
        <f>SUM(R94:R117)</f>
        <v>158.29706400000001</v>
      </c>
      <c r="S93" s="206"/>
      <c r="T93" s="208">
        <f>SUM(T94:T117)</f>
        <v>189.868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SUM(BK94:BK117)</f>
        <v>0</v>
      </c>
    </row>
    <row r="94" s="2" customFormat="1" ht="33" customHeight="1">
      <c r="A94" s="39"/>
      <c r="B94" s="40"/>
      <c r="C94" s="214" t="s">
        <v>81</v>
      </c>
      <c r="D94" s="214" t="s">
        <v>292</v>
      </c>
      <c r="E94" s="215" t="s">
        <v>8310</v>
      </c>
      <c r="F94" s="216" t="s">
        <v>8311</v>
      </c>
      <c r="G94" s="217" t="s">
        <v>295</v>
      </c>
      <c r="H94" s="218">
        <v>330.5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0.029999999999999999</v>
      </c>
      <c r="T94" s="224">
        <f>S94*H94</f>
        <v>9.9149999999999991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8312</v>
      </c>
    </row>
    <row r="95" s="2" customFormat="1">
      <c r="A95" s="39"/>
      <c r="B95" s="40"/>
      <c r="C95" s="41"/>
      <c r="D95" s="227" t="s">
        <v>299</v>
      </c>
      <c r="E95" s="41"/>
      <c r="F95" s="228" t="s">
        <v>8313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8314</v>
      </c>
      <c r="G96" s="244"/>
      <c r="H96" s="247">
        <v>330.5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81</v>
      </c>
      <c r="AY96" s="253" t="s">
        <v>289</v>
      </c>
    </row>
    <row r="97" s="2" customFormat="1" ht="66.75" customHeight="1">
      <c r="A97" s="39"/>
      <c r="B97" s="40"/>
      <c r="C97" s="214" t="s">
        <v>297</v>
      </c>
      <c r="D97" s="214" t="s">
        <v>292</v>
      </c>
      <c r="E97" s="215" t="s">
        <v>8315</v>
      </c>
      <c r="F97" s="216" t="s">
        <v>8316</v>
      </c>
      <c r="G97" s="217" t="s">
        <v>295</v>
      </c>
      <c r="H97" s="218">
        <v>203.19999999999999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0.17999999999999999</v>
      </c>
      <c r="T97" s="224">
        <f>S97*H97</f>
        <v>36.575999999999993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8317</v>
      </c>
    </row>
    <row r="98" s="2" customFormat="1">
      <c r="A98" s="39"/>
      <c r="B98" s="40"/>
      <c r="C98" s="41"/>
      <c r="D98" s="227" t="s">
        <v>299</v>
      </c>
      <c r="E98" s="41"/>
      <c r="F98" s="228" t="s">
        <v>8318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139</v>
      </c>
      <c r="D99" s="214" t="s">
        <v>292</v>
      </c>
      <c r="E99" s="215" t="s">
        <v>8319</v>
      </c>
      <c r="F99" s="216" t="s">
        <v>8320</v>
      </c>
      <c r="G99" s="217" t="s">
        <v>295</v>
      </c>
      <c r="H99" s="218">
        <v>203.19999999999999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0.28999999999999998</v>
      </c>
      <c r="T99" s="224">
        <f>S99*H99</f>
        <v>58.92799999999999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8321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8322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55.5" customHeight="1">
      <c r="A101" s="39"/>
      <c r="B101" s="40"/>
      <c r="C101" s="214" t="s">
        <v>393</v>
      </c>
      <c r="D101" s="214" t="s">
        <v>292</v>
      </c>
      <c r="E101" s="215" t="s">
        <v>8323</v>
      </c>
      <c r="F101" s="216" t="s">
        <v>8324</v>
      </c>
      <c r="G101" s="217" t="s">
        <v>295</v>
      </c>
      <c r="H101" s="218">
        <v>127.3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0.098000000000000004</v>
      </c>
      <c r="T101" s="224">
        <f>S101*H101</f>
        <v>12.475400000000001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8325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8326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66.75" customHeight="1">
      <c r="A103" s="39"/>
      <c r="B103" s="40"/>
      <c r="C103" s="214" t="s">
        <v>83</v>
      </c>
      <c r="D103" s="214" t="s">
        <v>292</v>
      </c>
      <c r="E103" s="215" t="s">
        <v>8327</v>
      </c>
      <c r="F103" s="216" t="s">
        <v>8328</v>
      </c>
      <c r="G103" s="217" t="s">
        <v>295</v>
      </c>
      <c r="H103" s="218">
        <v>182.88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0.22</v>
      </c>
      <c r="T103" s="224">
        <f>S103*H103</f>
        <v>40.233600000000003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8329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8330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8331</v>
      </c>
      <c r="G105" s="244"/>
      <c r="H105" s="247">
        <v>182.88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44.25" customHeight="1">
      <c r="A106" s="39"/>
      <c r="B106" s="40"/>
      <c r="C106" s="214" t="s">
        <v>573</v>
      </c>
      <c r="D106" s="214" t="s">
        <v>292</v>
      </c>
      <c r="E106" s="215" t="s">
        <v>8332</v>
      </c>
      <c r="F106" s="216" t="s">
        <v>8333</v>
      </c>
      <c r="G106" s="217" t="s">
        <v>141</v>
      </c>
      <c r="H106" s="218">
        <v>138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0.23000000000000001</v>
      </c>
      <c r="T106" s="224">
        <f>S106*H106</f>
        <v>31.740000000000002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8334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8335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8336</v>
      </c>
      <c r="G108" s="244"/>
      <c r="H108" s="247">
        <v>138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461</v>
      </c>
      <c r="D109" s="214" t="s">
        <v>292</v>
      </c>
      <c r="E109" s="215" t="s">
        <v>8337</v>
      </c>
      <c r="F109" s="216" t="s">
        <v>8338</v>
      </c>
      <c r="G109" s="217" t="s">
        <v>295</v>
      </c>
      <c r="H109" s="218">
        <v>83.311999999999998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8339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8340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8341</v>
      </c>
      <c r="G111" s="244"/>
      <c r="H111" s="247">
        <v>83.311999999999998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16.5" customHeight="1">
      <c r="A112" s="39"/>
      <c r="B112" s="40"/>
      <c r="C112" s="265" t="s">
        <v>473</v>
      </c>
      <c r="D112" s="265" t="s">
        <v>357</v>
      </c>
      <c r="E112" s="266" t="s">
        <v>7297</v>
      </c>
      <c r="F112" s="267" t="s">
        <v>7298</v>
      </c>
      <c r="G112" s="268" t="s">
        <v>239</v>
      </c>
      <c r="H112" s="269">
        <v>158.29300000000001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1</v>
      </c>
      <c r="R112" s="223">
        <f>Q112*H112</f>
        <v>158.29300000000001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8342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8343</v>
      </c>
      <c r="G113" s="244"/>
      <c r="H113" s="247">
        <v>158.29300000000001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37.8" customHeight="1">
      <c r="A114" s="39"/>
      <c r="B114" s="40"/>
      <c r="C114" s="214" t="s">
        <v>491</v>
      </c>
      <c r="D114" s="214" t="s">
        <v>292</v>
      </c>
      <c r="E114" s="215" t="s">
        <v>6797</v>
      </c>
      <c r="F114" s="216" t="s">
        <v>6798</v>
      </c>
      <c r="G114" s="217" t="s">
        <v>295</v>
      </c>
      <c r="H114" s="218">
        <v>203.19999999999999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8344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6800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16.5" customHeight="1">
      <c r="A116" s="39"/>
      <c r="B116" s="40"/>
      <c r="C116" s="265" t="s">
        <v>360</v>
      </c>
      <c r="D116" s="265" t="s">
        <v>357</v>
      </c>
      <c r="E116" s="266" t="s">
        <v>8215</v>
      </c>
      <c r="F116" s="267" t="s">
        <v>8216</v>
      </c>
      <c r="G116" s="268" t="s">
        <v>2023</v>
      </c>
      <c r="H116" s="269">
        <v>4.0640000000000001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0.001</v>
      </c>
      <c r="R116" s="223">
        <f>Q116*H116</f>
        <v>0.0040639999999999999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8345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8346</v>
      </c>
      <c r="G117" s="244"/>
      <c r="H117" s="247">
        <v>4.0640000000000001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461</v>
      </c>
      <c r="F118" s="212" t="s">
        <v>6881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153.25017000000003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81</v>
      </c>
      <c r="AY118" s="209" t="s">
        <v>289</v>
      </c>
      <c r="BK118" s="211">
        <f>SUM(BK119:BK128)</f>
        <v>0</v>
      </c>
    </row>
    <row r="119" s="2" customFormat="1" ht="37.8" customHeight="1">
      <c r="A119" s="39"/>
      <c r="B119" s="40"/>
      <c r="C119" s="214" t="s">
        <v>644</v>
      </c>
      <c r="D119" s="214" t="s">
        <v>292</v>
      </c>
      <c r="E119" s="215" t="s">
        <v>8347</v>
      </c>
      <c r="F119" s="216" t="s">
        <v>8348</v>
      </c>
      <c r="G119" s="217" t="s">
        <v>295</v>
      </c>
      <c r="H119" s="218">
        <v>221.65000000000001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0.47720000000000001</v>
      </c>
      <c r="R119" s="223">
        <f>Q119*H119</f>
        <v>105.77138000000001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8349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8350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8351</v>
      </c>
      <c r="G121" s="244"/>
      <c r="H121" s="247">
        <v>221.65000000000001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2" customFormat="1" ht="37.8" customHeight="1">
      <c r="A122" s="39"/>
      <c r="B122" s="40"/>
      <c r="C122" s="214" t="s">
        <v>612</v>
      </c>
      <c r="D122" s="214" t="s">
        <v>292</v>
      </c>
      <c r="E122" s="215" t="s">
        <v>8352</v>
      </c>
      <c r="F122" s="216" t="s">
        <v>8353</v>
      </c>
      <c r="G122" s="217" t="s">
        <v>141</v>
      </c>
      <c r="H122" s="218">
        <v>192.09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0.22500000000000001</v>
      </c>
      <c r="R122" s="223">
        <f>Q122*H122</f>
        <v>43.22025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8354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8355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8356</v>
      </c>
      <c r="G124" s="244"/>
      <c r="H124" s="247">
        <v>192.09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44.25" customHeight="1">
      <c r="A125" s="39"/>
      <c r="B125" s="40"/>
      <c r="C125" s="214" t="s">
        <v>400</v>
      </c>
      <c r="D125" s="214" t="s">
        <v>292</v>
      </c>
      <c r="E125" s="215" t="s">
        <v>8357</v>
      </c>
      <c r="F125" s="216" t="s">
        <v>8358</v>
      </c>
      <c r="G125" s="217" t="s">
        <v>295</v>
      </c>
      <c r="H125" s="218">
        <v>127.3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8359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8360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14" t="s">
        <v>8</v>
      </c>
      <c r="D127" s="214" t="s">
        <v>292</v>
      </c>
      <c r="E127" s="215" t="s">
        <v>8361</v>
      </c>
      <c r="F127" s="216" t="s">
        <v>8362</v>
      </c>
      <c r="G127" s="217" t="s">
        <v>295</v>
      </c>
      <c r="H127" s="218">
        <v>297.80000000000001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0.0143</v>
      </c>
      <c r="R127" s="223">
        <f>Q127*H127</f>
        <v>4.25854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8363</v>
      </c>
    </row>
    <row r="128" s="14" customFormat="1">
      <c r="A128" s="14"/>
      <c r="B128" s="243"/>
      <c r="C128" s="244"/>
      <c r="D128" s="234" t="s">
        <v>301</v>
      </c>
      <c r="E128" s="244"/>
      <c r="F128" s="246" t="s">
        <v>8364</v>
      </c>
      <c r="G128" s="244"/>
      <c r="H128" s="247">
        <v>297.80000000000001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4</v>
      </c>
      <c r="AX128" s="14" t="s">
        <v>81</v>
      </c>
      <c r="AY128" s="253" t="s">
        <v>289</v>
      </c>
    </row>
    <row r="129" s="12" customFormat="1" ht="22.8" customHeight="1">
      <c r="A129" s="12"/>
      <c r="B129" s="198"/>
      <c r="C129" s="199"/>
      <c r="D129" s="200" t="s">
        <v>73</v>
      </c>
      <c r="E129" s="212" t="s">
        <v>428</v>
      </c>
      <c r="F129" s="212" t="s">
        <v>429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SUM(P130:P137)</f>
        <v>0</v>
      </c>
      <c r="Q129" s="206"/>
      <c r="R129" s="207">
        <f>SUM(R130:R137)</f>
        <v>49.586455900000004</v>
      </c>
      <c r="S129" s="206"/>
      <c r="T129" s="208">
        <f>SUM(T130:T137)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81</v>
      </c>
      <c r="AY129" s="209" t="s">
        <v>289</v>
      </c>
      <c r="BK129" s="211">
        <f>SUM(BK130:BK137)</f>
        <v>0</v>
      </c>
    </row>
    <row r="130" s="2" customFormat="1" ht="37.8" customHeight="1">
      <c r="A130" s="39"/>
      <c r="B130" s="40"/>
      <c r="C130" s="214" t="s">
        <v>606</v>
      </c>
      <c r="D130" s="214" t="s">
        <v>292</v>
      </c>
      <c r="E130" s="215" t="s">
        <v>8365</v>
      </c>
      <c r="F130" s="216" t="s">
        <v>8366</v>
      </c>
      <c r="G130" s="217" t="s">
        <v>141</v>
      </c>
      <c r="H130" s="218">
        <v>137.36000000000001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0.12317</v>
      </c>
      <c r="R130" s="223">
        <f>Q130*H130</f>
        <v>16.918631200000004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8367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8368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8369</v>
      </c>
      <c r="G132" s="244"/>
      <c r="H132" s="247">
        <v>137.36000000000001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14" t="s">
        <v>428</v>
      </c>
      <c r="D133" s="214" t="s">
        <v>292</v>
      </c>
      <c r="E133" s="215" t="s">
        <v>8370</v>
      </c>
      <c r="F133" s="216" t="s">
        <v>8371</v>
      </c>
      <c r="G133" s="217" t="s">
        <v>141</v>
      </c>
      <c r="H133" s="218">
        <v>71.730000000000004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0.43819000000000002</v>
      </c>
      <c r="R133" s="223">
        <f>Q133*H133</f>
        <v>31.431368700000004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8372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8373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8374</v>
      </c>
      <c r="G135" s="244"/>
      <c r="H135" s="247">
        <v>71.730000000000004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65" t="s">
        <v>569</v>
      </c>
      <c r="D136" s="265" t="s">
        <v>357</v>
      </c>
      <c r="E136" s="266" t="s">
        <v>8375</v>
      </c>
      <c r="F136" s="267" t="s">
        <v>8376</v>
      </c>
      <c r="G136" s="268" t="s">
        <v>141</v>
      </c>
      <c r="H136" s="269">
        <v>71.730000000000004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0.0172</v>
      </c>
      <c r="R136" s="223">
        <f>Q136*H136</f>
        <v>1.2337560000000001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8377</v>
      </c>
    </row>
    <row r="137" s="2" customFormat="1" ht="24.15" customHeight="1">
      <c r="A137" s="39"/>
      <c r="B137" s="40"/>
      <c r="C137" s="265" t="s">
        <v>652</v>
      </c>
      <c r="D137" s="265" t="s">
        <v>357</v>
      </c>
      <c r="E137" s="266" t="s">
        <v>7084</v>
      </c>
      <c r="F137" s="267" t="s">
        <v>7085</v>
      </c>
      <c r="G137" s="268" t="s">
        <v>620</v>
      </c>
      <c r="H137" s="269">
        <v>2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0.0013500000000000001</v>
      </c>
      <c r="R137" s="223">
        <f>Q137*H137</f>
        <v>0.0027000000000000001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360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8378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535</v>
      </c>
      <c r="F138" s="212" t="s">
        <v>536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SUM(P139:P145)</f>
        <v>0</v>
      </c>
      <c r="Q138" s="206"/>
      <c r="R138" s="207">
        <f>SUM(R139:R145)</f>
        <v>0</v>
      </c>
      <c r="S138" s="206"/>
      <c r="T138" s="208">
        <f>SUM(T139:T145)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81</v>
      </c>
      <c r="AT138" s="210" t="s">
        <v>73</v>
      </c>
      <c r="AU138" s="210" t="s">
        <v>81</v>
      </c>
      <c r="AY138" s="209" t="s">
        <v>289</v>
      </c>
      <c r="BK138" s="211">
        <f>SUM(BK139:BK145)</f>
        <v>0</v>
      </c>
    </row>
    <row r="139" s="2" customFormat="1" ht="33" customHeight="1">
      <c r="A139" s="39"/>
      <c r="B139" s="40"/>
      <c r="C139" s="214" t="s">
        <v>526</v>
      </c>
      <c r="D139" s="214" t="s">
        <v>292</v>
      </c>
      <c r="E139" s="215" t="s">
        <v>8379</v>
      </c>
      <c r="F139" s="216" t="s">
        <v>8380</v>
      </c>
      <c r="G139" s="217" t="s">
        <v>239</v>
      </c>
      <c r="H139" s="218">
        <v>189.868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8381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8382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44.25" customHeight="1">
      <c r="A141" s="39"/>
      <c r="B141" s="40"/>
      <c r="C141" s="214" t="s">
        <v>531</v>
      </c>
      <c r="D141" s="214" t="s">
        <v>292</v>
      </c>
      <c r="E141" s="215" t="s">
        <v>8383</v>
      </c>
      <c r="F141" s="216" t="s">
        <v>8384</v>
      </c>
      <c r="G141" s="217" t="s">
        <v>239</v>
      </c>
      <c r="H141" s="218">
        <v>2658.152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8385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8386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8387</v>
      </c>
      <c r="G143" s="244"/>
      <c r="H143" s="247">
        <v>2658.152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388</v>
      </c>
      <c r="D144" s="214" t="s">
        <v>292</v>
      </c>
      <c r="E144" s="215" t="s">
        <v>8388</v>
      </c>
      <c r="F144" s="216" t="s">
        <v>8389</v>
      </c>
      <c r="G144" s="217" t="s">
        <v>239</v>
      </c>
      <c r="H144" s="218">
        <v>189.868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8390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8391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558</v>
      </c>
      <c r="F146" s="212" t="s">
        <v>559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SUM(P147:P148)</f>
        <v>0</v>
      </c>
      <c r="Q146" s="206"/>
      <c r="R146" s="207">
        <f>SUM(R147:R148)</f>
        <v>0</v>
      </c>
      <c r="S146" s="206"/>
      <c r="T146" s="208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81</v>
      </c>
      <c r="AT146" s="210" t="s">
        <v>73</v>
      </c>
      <c r="AU146" s="210" t="s">
        <v>81</v>
      </c>
      <c r="AY146" s="209" t="s">
        <v>289</v>
      </c>
      <c r="BK146" s="211">
        <f>SUM(BK147:BK148)</f>
        <v>0</v>
      </c>
    </row>
    <row r="147" s="2" customFormat="1" ht="24.15" customHeight="1">
      <c r="A147" s="39"/>
      <c r="B147" s="40"/>
      <c r="C147" s="214" t="s">
        <v>448</v>
      </c>
      <c r="D147" s="214" t="s">
        <v>292</v>
      </c>
      <c r="E147" s="215" t="s">
        <v>8392</v>
      </c>
      <c r="F147" s="216" t="s">
        <v>8393</v>
      </c>
      <c r="G147" s="217" t="s">
        <v>239</v>
      </c>
      <c r="H147" s="218">
        <v>361.13400000000001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8394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8395</v>
      </c>
      <c r="G148" s="41"/>
      <c r="H148" s="41"/>
      <c r="I148" s="229"/>
      <c r="J148" s="41"/>
      <c r="K148" s="41"/>
      <c r="L148" s="45"/>
      <c r="M148" s="278"/>
      <c r="N148" s="279"/>
      <c r="O148" s="280"/>
      <c r="P148" s="280"/>
      <c r="Q148" s="280"/>
      <c r="R148" s="280"/>
      <c r="S148" s="280"/>
      <c r="T148" s="281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6.96" customHeight="1">
      <c r="A149" s="39"/>
      <c r="B149" s="60"/>
      <c r="C149" s="61"/>
      <c r="D149" s="61"/>
      <c r="E149" s="61"/>
      <c r="F149" s="61"/>
      <c r="G149" s="61"/>
      <c r="H149" s="61"/>
      <c r="I149" s="61"/>
      <c r="J149" s="61"/>
      <c r="K149" s="61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tl7pRAF8aYJFdqkd1/YdMx4gM6dnD9Sa7itcfEgGxJxLm7U3+0eU4zfjq2nGTUQXJkmTadz0Jph9wP/7UrLKow==" hashValue="I2/36/70UCBFGkPMWr1oL17wW6zX/v1cn6lR2yu8UkuYePsqvJRds/8aq3Wz6+/BZZZGfDJbJ2TA5GZZ3Uk9Kw==" algorithmName="SHA-512" password="CC35"/>
  <autoFilter ref="C90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113102211"/>
    <hyperlink ref="F98" r:id="rId2" display="https://podminky.urs.cz/item/CS_URS_2022_02/113107151"/>
    <hyperlink ref="F100" r:id="rId3" display="https://podminky.urs.cz/item/CS_URS_2022_02/113107162"/>
    <hyperlink ref="F102" r:id="rId4" display="https://podminky.urs.cz/item/CS_URS_2022_02/113107181"/>
    <hyperlink ref="F104" r:id="rId5" display="https://podminky.urs.cz/item/CS_URS_2022_02/113107182"/>
    <hyperlink ref="F107" r:id="rId6" display="https://podminky.urs.cz/item/CS_URS_2022_02/113201111"/>
    <hyperlink ref="F110" r:id="rId7" display="https://podminky.urs.cz/item/CS_URS_2022_02/181351107"/>
    <hyperlink ref="F115" r:id="rId8" display="https://podminky.urs.cz/item/CS_URS_2022_02/181411131"/>
    <hyperlink ref="F120" r:id="rId9" display="https://podminky.urs.cz/item/CS_URS_2022_02/565191111"/>
    <hyperlink ref="F123" r:id="rId10" display="https://podminky.urs.cz/item/CS_URS_2022_02/565191191"/>
    <hyperlink ref="F126" r:id="rId11" display="https://podminky.urs.cz/item/CS_URS_2022_02/576136111"/>
    <hyperlink ref="F131" r:id="rId12" display="https://podminky.urs.cz/item/CS_URS_2022_02/916232112"/>
    <hyperlink ref="F134" r:id="rId13" display="https://podminky.urs.cz/item/CS_URS_2022_02/935113112"/>
    <hyperlink ref="F140" r:id="rId14" display="https://podminky.urs.cz/item/CS_URS_2022_02/997231111"/>
    <hyperlink ref="F142" r:id="rId15" display="https://podminky.urs.cz/item/CS_URS_2022_02/997231119"/>
    <hyperlink ref="F145" r:id="rId16" display="https://podminky.urs.cz/item/CS_URS_2022_02/997013871"/>
    <hyperlink ref="F148" r:id="rId17" display="https://podminky.urs.cz/item/CS_URS_2022_02/998222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8396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ROUND((SUM(BE90:BE139)),  2)</f>
        <v>0</v>
      </c>
      <c r="G35" s="39"/>
      <c r="H35" s="39"/>
      <c r="I35" s="159">
        <v>0.20999999999999999</v>
      </c>
      <c r="J35" s="158">
        <f>ROUND(((SUM(BE90:BE139))*I35),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ROUND((SUM(BF90:BF139)),  2)</f>
        <v>0</v>
      </c>
      <c r="G36" s="39"/>
      <c r="H36" s="39"/>
      <c r="I36" s="159">
        <v>0.14999999999999999</v>
      </c>
      <c r="J36" s="158">
        <f>ROUND(((SUM(BF90:BF139))*I36),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ROUND((SUM(BG90:BG139)),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ROUND((SUM(BH90:BH139)),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ROUND((SUM(BI90:BI139)),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q - Sportoviště pro skok daleký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6660</v>
      </c>
      <c r="E66" s="184"/>
      <c r="F66" s="184"/>
      <c r="G66" s="184"/>
      <c r="H66" s="184"/>
      <c r="I66" s="184"/>
      <c r="J66" s="185">
        <f>J114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J137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8022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 xml:space="preserve">q - Sportoviště pro skok daleký 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68.261708499999997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P92+P114+P124+P137</f>
        <v>0</v>
      </c>
      <c r="Q91" s="206"/>
      <c r="R91" s="207">
        <f>R92+R114+R124+R137</f>
        <v>68.261708499999997</v>
      </c>
      <c r="S91" s="206"/>
      <c r="T91" s="208">
        <f>T92+T114+T124+T137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BK92+BK114+BK124+BK137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81</v>
      </c>
      <c r="F92" s="212" t="s">
        <v>290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SUM(P93:P113)</f>
        <v>0</v>
      </c>
      <c r="Q92" s="206"/>
      <c r="R92" s="207">
        <f>SUM(R93:R113)</f>
        <v>15.754200000000001</v>
      </c>
      <c r="S92" s="206"/>
      <c r="T92" s="208">
        <f>SUM(T93:T113)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SUM(BK93:BK113)</f>
        <v>0</v>
      </c>
    </row>
    <row r="93" s="2" customFormat="1" ht="24.15" customHeight="1">
      <c r="A93" s="39"/>
      <c r="B93" s="40"/>
      <c r="C93" s="214" t="s">
        <v>428</v>
      </c>
      <c r="D93" s="214" t="s">
        <v>292</v>
      </c>
      <c r="E93" s="215" t="s">
        <v>704</v>
      </c>
      <c r="F93" s="216" t="s">
        <v>705</v>
      </c>
      <c r="G93" s="217" t="s">
        <v>295</v>
      </c>
      <c r="H93" s="218">
        <v>80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8397</v>
      </c>
    </row>
    <row r="94" s="2" customFormat="1">
      <c r="A94" s="39"/>
      <c r="B94" s="40"/>
      <c r="C94" s="41"/>
      <c r="D94" s="227" t="s">
        <v>299</v>
      </c>
      <c r="E94" s="41"/>
      <c r="F94" s="228" t="s">
        <v>707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2" customFormat="1" ht="33" customHeight="1">
      <c r="A95" s="39"/>
      <c r="B95" s="40"/>
      <c r="C95" s="214" t="s">
        <v>569</v>
      </c>
      <c r="D95" s="214" t="s">
        <v>292</v>
      </c>
      <c r="E95" s="215" t="s">
        <v>306</v>
      </c>
      <c r="F95" s="216" t="s">
        <v>307</v>
      </c>
      <c r="G95" s="217" t="s">
        <v>308</v>
      </c>
      <c r="H95" s="218">
        <v>24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8398</v>
      </c>
    </row>
    <row r="96" s="2" customFormat="1">
      <c r="A96" s="39"/>
      <c r="B96" s="40"/>
      <c r="C96" s="41"/>
      <c r="D96" s="227" t="s">
        <v>299</v>
      </c>
      <c r="E96" s="41"/>
      <c r="F96" s="228" t="s">
        <v>310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8399</v>
      </c>
      <c r="G97" s="244"/>
      <c r="H97" s="247">
        <v>24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62.7" customHeight="1">
      <c r="A98" s="39"/>
      <c r="B98" s="40"/>
      <c r="C98" s="214" t="s">
        <v>8</v>
      </c>
      <c r="D98" s="214" t="s">
        <v>292</v>
      </c>
      <c r="E98" s="215" t="s">
        <v>322</v>
      </c>
      <c r="F98" s="216" t="s">
        <v>323</v>
      </c>
      <c r="G98" s="217" t="s">
        <v>308</v>
      </c>
      <c r="H98" s="218">
        <v>24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8400</v>
      </c>
    </row>
    <row r="99" s="2" customFormat="1">
      <c r="A99" s="39"/>
      <c r="B99" s="40"/>
      <c r="C99" s="41"/>
      <c r="D99" s="227" t="s">
        <v>299</v>
      </c>
      <c r="E99" s="41"/>
      <c r="F99" s="228" t="s">
        <v>325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400</v>
      </c>
      <c r="G100" s="244"/>
      <c r="H100" s="247">
        <v>24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66.75" customHeight="1">
      <c r="A101" s="39"/>
      <c r="B101" s="40"/>
      <c r="C101" s="214" t="s">
        <v>573</v>
      </c>
      <c r="D101" s="214" t="s">
        <v>292</v>
      </c>
      <c r="E101" s="215" t="s">
        <v>328</v>
      </c>
      <c r="F101" s="216" t="s">
        <v>329</v>
      </c>
      <c r="G101" s="217" t="s">
        <v>308</v>
      </c>
      <c r="H101" s="218">
        <v>120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8401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331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8402</v>
      </c>
      <c r="G103" s="244"/>
      <c r="H103" s="247">
        <v>120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442</v>
      </c>
      <c r="D104" s="214" t="s">
        <v>292</v>
      </c>
      <c r="E104" s="215" t="s">
        <v>334</v>
      </c>
      <c r="F104" s="216" t="s">
        <v>335</v>
      </c>
      <c r="G104" s="217" t="s">
        <v>239</v>
      </c>
      <c r="H104" s="218">
        <v>43.200000000000003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8403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337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8404</v>
      </c>
      <c r="G106" s="244"/>
      <c r="H106" s="247">
        <v>43.200000000000003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37.8" customHeight="1">
      <c r="A107" s="39"/>
      <c r="B107" s="40"/>
      <c r="C107" s="214" t="s">
        <v>531</v>
      </c>
      <c r="D107" s="214" t="s">
        <v>292</v>
      </c>
      <c r="E107" s="215" t="s">
        <v>340</v>
      </c>
      <c r="F107" s="216" t="s">
        <v>341</v>
      </c>
      <c r="G107" s="217" t="s">
        <v>308</v>
      </c>
      <c r="H107" s="218">
        <v>24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8405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343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44.25" customHeight="1">
      <c r="A109" s="39"/>
      <c r="B109" s="40"/>
      <c r="C109" s="214" t="s">
        <v>612</v>
      </c>
      <c r="D109" s="214" t="s">
        <v>292</v>
      </c>
      <c r="E109" s="215" t="s">
        <v>7272</v>
      </c>
      <c r="F109" s="216" t="s">
        <v>7273</v>
      </c>
      <c r="G109" s="217" t="s">
        <v>308</v>
      </c>
      <c r="H109" s="218">
        <v>7.1609999999999996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8406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7275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8407</v>
      </c>
      <c r="G111" s="244"/>
      <c r="H111" s="247">
        <v>7.1609999999999996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16.5" customHeight="1">
      <c r="A112" s="39"/>
      <c r="B112" s="40"/>
      <c r="C112" s="265" t="s">
        <v>644</v>
      </c>
      <c r="D112" s="265" t="s">
        <v>357</v>
      </c>
      <c r="E112" s="266" t="s">
        <v>8235</v>
      </c>
      <c r="F112" s="267" t="s">
        <v>8408</v>
      </c>
      <c r="G112" s="268" t="s">
        <v>2023</v>
      </c>
      <c r="H112" s="269">
        <v>15754.200000000001</v>
      </c>
      <c r="I112" s="270"/>
      <c r="J112" s="271">
        <f>ROUND(I112*H112,2)</f>
        <v>0</v>
      </c>
      <c r="K112" s="267" t="s">
        <v>19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0.001</v>
      </c>
      <c r="R112" s="223">
        <f>Q112*H112</f>
        <v>15.754200000000001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8409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8410</v>
      </c>
      <c r="G113" s="244"/>
      <c r="H113" s="247">
        <v>15754.200000000001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461</v>
      </c>
      <c r="F114" s="212" t="s">
        <v>6881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SUM(P115:P123)</f>
        <v>0</v>
      </c>
      <c r="Q114" s="206"/>
      <c r="R114" s="207">
        <f>SUM(R115:R123)</f>
        <v>31.656700000000004</v>
      </c>
      <c r="S114" s="206"/>
      <c r="T114" s="208">
        <f>SUM(T115:T123)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SUM(BK115:BK123)</f>
        <v>0</v>
      </c>
    </row>
    <row r="115" s="2" customFormat="1" ht="37.8" customHeight="1">
      <c r="A115" s="39"/>
      <c r="B115" s="40"/>
      <c r="C115" s="214" t="s">
        <v>652</v>
      </c>
      <c r="D115" s="214" t="s">
        <v>292</v>
      </c>
      <c r="E115" s="215" t="s">
        <v>8411</v>
      </c>
      <c r="F115" s="216" t="s">
        <v>8412</v>
      </c>
      <c r="G115" s="217" t="s">
        <v>295</v>
      </c>
      <c r="H115" s="218">
        <v>23.100000000000001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8413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8414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7.8" customHeight="1">
      <c r="A117" s="39"/>
      <c r="B117" s="40"/>
      <c r="C117" s="214" t="s">
        <v>81</v>
      </c>
      <c r="D117" s="214" t="s">
        <v>292</v>
      </c>
      <c r="E117" s="215" t="s">
        <v>8347</v>
      </c>
      <c r="F117" s="216" t="s">
        <v>8348</v>
      </c>
      <c r="G117" s="217" t="s">
        <v>295</v>
      </c>
      <c r="H117" s="218">
        <v>50.960000000000001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0.47720000000000001</v>
      </c>
      <c r="R117" s="223">
        <f>Q117*H117</f>
        <v>24.318112000000003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8415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8350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8416</v>
      </c>
      <c r="G119" s="244"/>
      <c r="H119" s="247">
        <v>50.960000000000001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83</v>
      </c>
      <c r="D120" s="214" t="s">
        <v>292</v>
      </c>
      <c r="E120" s="215" t="s">
        <v>8352</v>
      </c>
      <c r="F120" s="216" t="s">
        <v>8353</v>
      </c>
      <c r="G120" s="217" t="s">
        <v>141</v>
      </c>
      <c r="H120" s="218">
        <v>30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0.22500000000000001</v>
      </c>
      <c r="R120" s="223">
        <f>Q120*H120</f>
        <v>6.75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8417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8355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4.15" customHeight="1">
      <c r="A122" s="39"/>
      <c r="B122" s="40"/>
      <c r="C122" s="214" t="s">
        <v>139</v>
      </c>
      <c r="D122" s="214" t="s">
        <v>292</v>
      </c>
      <c r="E122" s="215" t="s">
        <v>8361</v>
      </c>
      <c r="F122" s="216" t="s">
        <v>8362</v>
      </c>
      <c r="G122" s="217" t="s">
        <v>295</v>
      </c>
      <c r="H122" s="218">
        <v>41.159999999999997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0.0143</v>
      </c>
      <c r="R122" s="223">
        <f>Q122*H122</f>
        <v>0.588588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8418</v>
      </c>
    </row>
    <row r="123" s="14" customFormat="1">
      <c r="A123" s="14"/>
      <c r="B123" s="243"/>
      <c r="C123" s="244"/>
      <c r="D123" s="234" t="s">
        <v>301</v>
      </c>
      <c r="E123" s="244"/>
      <c r="F123" s="246" t="s">
        <v>8419</v>
      </c>
      <c r="G123" s="244"/>
      <c r="H123" s="247">
        <v>41.159999999999997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4</v>
      </c>
      <c r="AX123" s="14" t="s">
        <v>81</v>
      </c>
      <c r="AY123" s="253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428</v>
      </c>
      <c r="F124" s="212" t="s">
        <v>429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SUM(P125:P136)</f>
        <v>0</v>
      </c>
      <c r="Q124" s="206"/>
      <c r="R124" s="207">
        <f>SUM(R125:R136)</f>
        <v>20.850808499999999</v>
      </c>
      <c r="S124" s="206"/>
      <c r="T124" s="208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SUM(BK125:BK136)</f>
        <v>0</v>
      </c>
    </row>
    <row r="125" s="2" customFormat="1" ht="37.8" customHeight="1">
      <c r="A125" s="39"/>
      <c r="B125" s="40"/>
      <c r="C125" s="214" t="s">
        <v>297</v>
      </c>
      <c r="D125" s="214" t="s">
        <v>292</v>
      </c>
      <c r="E125" s="215" t="s">
        <v>8365</v>
      </c>
      <c r="F125" s="216" t="s">
        <v>8366</v>
      </c>
      <c r="G125" s="217" t="s">
        <v>141</v>
      </c>
      <c r="H125" s="218">
        <v>73.049999999999997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0.12317</v>
      </c>
      <c r="R125" s="223">
        <f>Q125*H125</f>
        <v>8.9975684999999999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8420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8368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8421</v>
      </c>
      <c r="G127" s="244"/>
      <c r="H127" s="247">
        <v>73.049999999999997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24.15" customHeight="1">
      <c r="A128" s="39"/>
      <c r="B128" s="40"/>
      <c r="C128" s="214" t="s">
        <v>606</v>
      </c>
      <c r="D128" s="214" t="s">
        <v>292</v>
      </c>
      <c r="E128" s="215" t="s">
        <v>8422</v>
      </c>
      <c r="F128" s="216" t="s">
        <v>8423</v>
      </c>
      <c r="G128" s="217" t="s">
        <v>295</v>
      </c>
      <c r="H128" s="218">
        <v>25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0.00046999999999999999</v>
      </c>
      <c r="R128" s="223">
        <f>Q128*H128</f>
        <v>0.01175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8424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8425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4.15" customHeight="1">
      <c r="A130" s="39"/>
      <c r="B130" s="40"/>
      <c r="C130" s="214" t="s">
        <v>461</v>
      </c>
      <c r="D130" s="214" t="s">
        <v>292</v>
      </c>
      <c r="E130" s="215" t="s">
        <v>8370</v>
      </c>
      <c r="F130" s="216" t="s">
        <v>8371</v>
      </c>
      <c r="G130" s="217" t="s">
        <v>141</v>
      </c>
      <c r="H130" s="218">
        <v>26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0.43819000000000002</v>
      </c>
      <c r="R130" s="223">
        <f>Q130*H130</f>
        <v>11.392940000000001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8426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8373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585</v>
      </c>
      <c r="G132" s="244"/>
      <c r="H132" s="247">
        <v>26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473</v>
      </c>
      <c r="D133" s="265" t="s">
        <v>357</v>
      </c>
      <c r="E133" s="266" t="s">
        <v>8375</v>
      </c>
      <c r="F133" s="267" t="s">
        <v>8376</v>
      </c>
      <c r="G133" s="268" t="s">
        <v>141</v>
      </c>
      <c r="H133" s="269">
        <v>26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0.0172</v>
      </c>
      <c r="R133" s="223">
        <f>Q133*H133</f>
        <v>0.44719999999999999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8427</v>
      </c>
    </row>
    <row r="134" s="2" customFormat="1" ht="24.15" customHeight="1">
      <c r="A134" s="39"/>
      <c r="B134" s="40"/>
      <c r="C134" s="265" t="s">
        <v>491</v>
      </c>
      <c r="D134" s="265" t="s">
        <v>357</v>
      </c>
      <c r="E134" s="266" t="s">
        <v>7084</v>
      </c>
      <c r="F134" s="267" t="s">
        <v>7085</v>
      </c>
      <c r="G134" s="268" t="s">
        <v>620</v>
      </c>
      <c r="H134" s="269">
        <v>1</v>
      </c>
      <c r="I134" s="270"/>
      <c r="J134" s="271">
        <f>ROUND(I134*H134,2)</f>
        <v>0</v>
      </c>
      <c r="K134" s="267" t="s">
        <v>296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0.0013500000000000001</v>
      </c>
      <c r="R134" s="223">
        <f>Q134*H134</f>
        <v>0.0013500000000000001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8428</v>
      </c>
    </row>
    <row r="135" s="2" customFormat="1" ht="16.5" customHeight="1">
      <c r="A135" s="39"/>
      <c r="B135" s="40"/>
      <c r="C135" s="214" t="s">
        <v>448</v>
      </c>
      <c r="D135" s="214" t="s">
        <v>292</v>
      </c>
      <c r="E135" s="215" t="s">
        <v>527</v>
      </c>
      <c r="F135" s="216" t="s">
        <v>8429</v>
      </c>
      <c r="G135" s="217" t="s">
        <v>529</v>
      </c>
      <c r="H135" s="218">
        <v>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8430</v>
      </c>
    </row>
    <row r="136" s="2" customFormat="1" ht="16.5" customHeight="1">
      <c r="A136" s="39"/>
      <c r="B136" s="40"/>
      <c r="C136" s="214" t="s">
        <v>7</v>
      </c>
      <c r="D136" s="214" t="s">
        <v>292</v>
      </c>
      <c r="E136" s="215" t="s">
        <v>532</v>
      </c>
      <c r="F136" s="216" t="s">
        <v>8431</v>
      </c>
      <c r="G136" s="217" t="s">
        <v>529</v>
      </c>
      <c r="H136" s="218">
        <v>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8432</v>
      </c>
    </row>
    <row r="137" s="12" customFormat="1" ht="22.8" customHeight="1">
      <c r="A137" s="12"/>
      <c r="B137" s="198"/>
      <c r="C137" s="199"/>
      <c r="D137" s="200" t="s">
        <v>73</v>
      </c>
      <c r="E137" s="212" t="s">
        <v>558</v>
      </c>
      <c r="F137" s="212" t="s">
        <v>559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SUM(P138:P139)</f>
        <v>0</v>
      </c>
      <c r="Q137" s="206"/>
      <c r="R137" s="207">
        <f>SUM(R138:R139)</f>
        <v>0</v>
      </c>
      <c r="S137" s="206"/>
      <c r="T137" s="208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81</v>
      </c>
      <c r="AT137" s="210" t="s">
        <v>73</v>
      </c>
      <c r="AU137" s="210" t="s">
        <v>81</v>
      </c>
      <c r="AY137" s="209" t="s">
        <v>289</v>
      </c>
      <c r="BK137" s="211">
        <f>SUM(BK138:BK139)</f>
        <v>0</v>
      </c>
    </row>
    <row r="138" s="2" customFormat="1" ht="24.15" customHeight="1">
      <c r="A138" s="39"/>
      <c r="B138" s="40"/>
      <c r="C138" s="214" t="s">
        <v>360</v>
      </c>
      <c r="D138" s="214" t="s">
        <v>292</v>
      </c>
      <c r="E138" s="215" t="s">
        <v>8392</v>
      </c>
      <c r="F138" s="216" t="s">
        <v>8393</v>
      </c>
      <c r="G138" s="217" t="s">
        <v>239</v>
      </c>
      <c r="H138" s="218">
        <v>68.262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8433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8395</v>
      </c>
      <c r="G139" s="41"/>
      <c r="H139" s="41"/>
      <c r="I139" s="229"/>
      <c r="J139" s="41"/>
      <c r="K139" s="41"/>
      <c r="L139" s="45"/>
      <c r="M139" s="278"/>
      <c r="N139" s="279"/>
      <c r="O139" s="280"/>
      <c r="P139" s="280"/>
      <c r="Q139" s="280"/>
      <c r="R139" s="280"/>
      <c r="S139" s="280"/>
      <c r="T139" s="281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6.96" customHeight="1">
      <c r="A140" s="39"/>
      <c r="B140" s="60"/>
      <c r="C140" s="61"/>
      <c r="D140" s="61"/>
      <c r="E140" s="61"/>
      <c r="F140" s="61"/>
      <c r="G140" s="61"/>
      <c r="H140" s="61"/>
      <c r="I140" s="61"/>
      <c r="J140" s="61"/>
      <c r="K140" s="61"/>
      <c r="L140" s="45"/>
      <c r="M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</sheetData>
  <sheetProtection sheet="1" autoFilter="0" formatColumns="0" formatRows="0" objects="1" scenarios="1" spinCount="100000" saltValue="gRHKlI9+4lsGxrL3EIQyOMWWbT2lIq07pJNms6u0HTS2LJcbS9BQDvNmbSBpwdc1iwMYyCkoq3FMFGEKLi6FGA==" hashValue="0RN4iLuyEVYUC67L0SwU4BMEIBUapqyugDAG2LKzs5I9Nq0XZuK5rW7dfH4pTQ+nYQe8ybzsdd1HiTAhoYsQWA==" algorithmName="SHA-512" password="CC35"/>
  <autoFilter ref="C89:K13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121151103"/>
    <hyperlink ref="F96" r:id="rId2" display="https://podminky.urs.cz/item/CS_URS_2022_02/122151101"/>
    <hyperlink ref="F99" r:id="rId3" display="https://podminky.urs.cz/item/CS_URS_2022_02/162751117"/>
    <hyperlink ref="F102" r:id="rId4" display="https://podminky.urs.cz/item/CS_URS_2022_02/162751119"/>
    <hyperlink ref="F105" r:id="rId5" display="https://podminky.urs.cz/item/CS_URS_2022_02/171201231"/>
    <hyperlink ref="F108" r:id="rId6" display="https://podminky.urs.cz/item/CS_URS_2022_02/171251201"/>
    <hyperlink ref="F110" r:id="rId7" display="https://podminky.urs.cz/item/CS_URS_2022_02/174111101"/>
    <hyperlink ref="F116" r:id="rId8" display="https://podminky.urs.cz/item/CS_URS_2022_02/564231111"/>
    <hyperlink ref="F118" r:id="rId9" display="https://podminky.urs.cz/item/CS_URS_2022_02/565191111"/>
    <hyperlink ref="F121" r:id="rId10" display="https://podminky.urs.cz/item/CS_URS_2022_02/565191191"/>
    <hyperlink ref="F126" r:id="rId11" display="https://podminky.urs.cz/item/CS_URS_2022_02/916232112"/>
    <hyperlink ref="F129" r:id="rId12" display="https://podminky.urs.cz/item/CS_URS_2022_02/919726122"/>
    <hyperlink ref="F131" r:id="rId13" display="https://podminky.urs.cz/item/CS_URS_2022_02/935113112"/>
    <hyperlink ref="F139" r:id="rId14" display="https://podminky.urs.cz/item/CS_URS_2022_02/998222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8434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ROUND((SUM(BE89:BE117)),  2)</f>
        <v>0</v>
      </c>
      <c r="G35" s="39"/>
      <c r="H35" s="39"/>
      <c r="I35" s="159">
        <v>0.20999999999999999</v>
      </c>
      <c r="J35" s="158">
        <f>ROUND(((SUM(BE89:BE117))*I35),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ROUND((SUM(BF89:BF117)),  2)</f>
        <v>0</v>
      </c>
      <c r="G36" s="39"/>
      <c r="H36" s="39"/>
      <c r="I36" s="159">
        <v>0.14999999999999999</v>
      </c>
      <c r="J36" s="158">
        <f>ROUND(((SUM(BF89:BF117))*I36),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r - Oplocení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J95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8022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r - Oplocení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7.2218999999999998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P91+P95+P113</f>
        <v>0</v>
      </c>
      <c r="Q90" s="206"/>
      <c r="R90" s="207">
        <f>R91+R95+R113</f>
        <v>7.2218999999999998</v>
      </c>
      <c r="S90" s="206"/>
      <c r="T90" s="208">
        <f>T91+T95+T113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BK91+BK95+BK113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81</v>
      </c>
      <c r="F91" s="212" t="s">
        <v>290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SUM(P92:P94)</f>
        <v>0</v>
      </c>
      <c r="Q91" s="206"/>
      <c r="R91" s="207">
        <f>SUM(R92:R94)</f>
        <v>0</v>
      </c>
      <c r="S91" s="206"/>
      <c r="T91" s="208">
        <f>SUM(T92:T94)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SUM(BK92:BK94)</f>
        <v>0</v>
      </c>
    </row>
    <row r="92" s="2" customFormat="1" ht="24.15" customHeight="1">
      <c r="A92" s="39"/>
      <c r="B92" s="40"/>
      <c r="C92" s="214" t="s">
        <v>428</v>
      </c>
      <c r="D92" s="214" t="s">
        <v>292</v>
      </c>
      <c r="E92" s="215" t="s">
        <v>8435</v>
      </c>
      <c r="F92" s="216" t="s">
        <v>8436</v>
      </c>
      <c r="G92" s="217" t="s">
        <v>141</v>
      </c>
      <c r="H92" s="218">
        <v>22.399999999999999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8437</v>
      </c>
    </row>
    <row r="93" s="2" customFormat="1">
      <c r="A93" s="39"/>
      <c r="B93" s="40"/>
      <c r="C93" s="41"/>
      <c r="D93" s="227" t="s">
        <v>299</v>
      </c>
      <c r="E93" s="41"/>
      <c r="F93" s="228" t="s">
        <v>8438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8439</v>
      </c>
      <c r="G94" s="244"/>
      <c r="H94" s="247">
        <v>22.399999999999999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12" customFormat="1" ht="22.8" customHeight="1">
      <c r="A95" s="12"/>
      <c r="B95" s="198"/>
      <c r="C95" s="199"/>
      <c r="D95" s="200" t="s">
        <v>73</v>
      </c>
      <c r="E95" s="212" t="s">
        <v>139</v>
      </c>
      <c r="F95" s="212" t="s">
        <v>350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SUM(P96:P112)</f>
        <v>0</v>
      </c>
      <c r="Q95" s="206"/>
      <c r="R95" s="207">
        <f>SUM(R96:R112)</f>
        <v>7.2218999999999998</v>
      </c>
      <c r="S95" s="206"/>
      <c r="T95" s="208">
        <f>SUM(T96:T112)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SUM(BK96:BK112)</f>
        <v>0</v>
      </c>
    </row>
    <row r="96" s="2" customFormat="1" ht="44.25" customHeight="1">
      <c r="A96" s="39"/>
      <c r="B96" s="40"/>
      <c r="C96" s="214" t="s">
        <v>81</v>
      </c>
      <c r="D96" s="214" t="s">
        <v>292</v>
      </c>
      <c r="E96" s="215" t="s">
        <v>8117</v>
      </c>
      <c r="F96" s="216" t="s">
        <v>8118</v>
      </c>
      <c r="G96" s="217" t="s">
        <v>620</v>
      </c>
      <c r="H96" s="218">
        <v>30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0.17488999999999999</v>
      </c>
      <c r="R96" s="223">
        <f>Q96*H96</f>
        <v>5.2466999999999997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8440</v>
      </c>
    </row>
    <row r="97" s="2" customFormat="1">
      <c r="A97" s="39"/>
      <c r="B97" s="40"/>
      <c r="C97" s="41"/>
      <c r="D97" s="227" t="s">
        <v>299</v>
      </c>
      <c r="E97" s="41"/>
      <c r="F97" s="228" t="s">
        <v>8120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3" customHeight="1">
      <c r="A98" s="39"/>
      <c r="B98" s="40"/>
      <c r="C98" s="265" t="s">
        <v>83</v>
      </c>
      <c r="D98" s="265" t="s">
        <v>357</v>
      </c>
      <c r="E98" s="266" t="s">
        <v>8441</v>
      </c>
      <c r="F98" s="267" t="s">
        <v>8442</v>
      </c>
      <c r="G98" s="268" t="s">
        <v>620</v>
      </c>
      <c r="H98" s="269">
        <v>30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0.0053</v>
      </c>
      <c r="R98" s="223">
        <f>Q98*H98</f>
        <v>0.159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8443</v>
      </c>
    </row>
    <row r="99" s="2" customFormat="1" ht="24.15" customHeight="1">
      <c r="A99" s="39"/>
      <c r="B99" s="40"/>
      <c r="C99" s="214" t="s">
        <v>569</v>
      </c>
      <c r="D99" s="214" t="s">
        <v>292</v>
      </c>
      <c r="E99" s="215" t="s">
        <v>8444</v>
      </c>
      <c r="F99" s="216" t="s">
        <v>8445</v>
      </c>
      <c r="G99" s="217" t="s">
        <v>620</v>
      </c>
      <c r="H99" s="218">
        <v>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8446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8447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65" t="s">
        <v>652</v>
      </c>
      <c r="D101" s="265" t="s">
        <v>357</v>
      </c>
      <c r="E101" s="266" t="s">
        <v>8448</v>
      </c>
      <c r="F101" s="267" t="s">
        <v>8449</v>
      </c>
      <c r="G101" s="268" t="s">
        <v>620</v>
      </c>
      <c r="H101" s="269">
        <v>1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360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8450</v>
      </c>
    </row>
    <row r="102" s="2" customFormat="1" ht="24.15" customHeight="1">
      <c r="A102" s="39"/>
      <c r="B102" s="40"/>
      <c r="C102" s="214" t="s">
        <v>606</v>
      </c>
      <c r="D102" s="214" t="s">
        <v>292</v>
      </c>
      <c r="E102" s="215" t="s">
        <v>8451</v>
      </c>
      <c r="F102" s="216" t="s">
        <v>8452</v>
      </c>
      <c r="G102" s="217" t="s">
        <v>620</v>
      </c>
      <c r="H102" s="218">
        <v>1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8453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8454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65" t="s">
        <v>612</v>
      </c>
      <c r="D104" s="265" t="s">
        <v>357</v>
      </c>
      <c r="E104" s="266" t="s">
        <v>8455</v>
      </c>
      <c r="F104" s="267" t="s">
        <v>8456</v>
      </c>
      <c r="G104" s="268" t="s">
        <v>620</v>
      </c>
      <c r="H104" s="269">
        <v>1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8457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8458</v>
      </c>
      <c r="F105" s="216" t="s">
        <v>8459</v>
      </c>
      <c r="G105" s="217" t="s">
        <v>620</v>
      </c>
      <c r="H105" s="218">
        <v>30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0.00040000000000000002</v>
      </c>
      <c r="R105" s="223">
        <f>Q105*H105</f>
        <v>0.012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8460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8461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65" t="s">
        <v>473</v>
      </c>
      <c r="D107" s="265" t="s">
        <v>357</v>
      </c>
      <c r="E107" s="266" t="s">
        <v>8462</v>
      </c>
      <c r="F107" s="267" t="s">
        <v>8463</v>
      </c>
      <c r="G107" s="268" t="s">
        <v>620</v>
      </c>
      <c r="H107" s="269">
        <v>30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0.045999999999999999</v>
      </c>
      <c r="R107" s="223">
        <f>Q107*H107</f>
        <v>1.3799999999999999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8464</v>
      </c>
    </row>
    <row r="108" s="2" customFormat="1" ht="33" customHeight="1">
      <c r="A108" s="39"/>
      <c r="B108" s="40"/>
      <c r="C108" s="265" t="s">
        <v>491</v>
      </c>
      <c r="D108" s="265" t="s">
        <v>357</v>
      </c>
      <c r="E108" s="266" t="s">
        <v>8465</v>
      </c>
      <c r="F108" s="267" t="s">
        <v>8466</v>
      </c>
      <c r="G108" s="268" t="s">
        <v>620</v>
      </c>
      <c r="H108" s="269">
        <v>26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0.0011999999999999999</v>
      </c>
      <c r="R108" s="223">
        <f>Q108*H108</f>
        <v>0.031199999999999999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8467</v>
      </c>
    </row>
    <row r="109" s="2" customFormat="1" ht="24.15" customHeight="1">
      <c r="A109" s="39"/>
      <c r="B109" s="40"/>
      <c r="C109" s="265" t="s">
        <v>360</v>
      </c>
      <c r="D109" s="265" t="s">
        <v>357</v>
      </c>
      <c r="E109" s="266" t="s">
        <v>8468</v>
      </c>
      <c r="F109" s="267" t="s">
        <v>8469</v>
      </c>
      <c r="G109" s="268" t="s">
        <v>620</v>
      </c>
      <c r="H109" s="269">
        <v>4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0.0060000000000000001</v>
      </c>
      <c r="R109" s="223">
        <f>Q109*H109</f>
        <v>0.024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8470</v>
      </c>
    </row>
    <row r="110" s="2" customFormat="1" ht="37.8" customHeight="1">
      <c r="A110" s="39"/>
      <c r="B110" s="40"/>
      <c r="C110" s="214" t="s">
        <v>139</v>
      </c>
      <c r="D110" s="214" t="s">
        <v>292</v>
      </c>
      <c r="E110" s="215" t="s">
        <v>8125</v>
      </c>
      <c r="F110" s="216" t="s">
        <v>8126</v>
      </c>
      <c r="G110" s="217" t="s">
        <v>141</v>
      </c>
      <c r="H110" s="218">
        <v>30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8471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8128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44.25" customHeight="1">
      <c r="A112" s="39"/>
      <c r="B112" s="40"/>
      <c r="C112" s="265" t="s">
        <v>297</v>
      </c>
      <c r="D112" s="265" t="s">
        <v>357</v>
      </c>
      <c r="E112" s="266" t="s">
        <v>8472</v>
      </c>
      <c r="F112" s="267" t="s">
        <v>8473</v>
      </c>
      <c r="G112" s="268" t="s">
        <v>620</v>
      </c>
      <c r="H112" s="269">
        <v>30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0.0123</v>
      </c>
      <c r="R112" s="223">
        <f>Q112*H112</f>
        <v>0.36899999999999999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8474</v>
      </c>
    </row>
    <row r="113" s="12" customFormat="1" ht="22.8" customHeight="1">
      <c r="A113" s="12"/>
      <c r="B113" s="198"/>
      <c r="C113" s="199"/>
      <c r="D113" s="200" t="s">
        <v>73</v>
      </c>
      <c r="E113" s="212" t="s">
        <v>558</v>
      </c>
      <c r="F113" s="212" t="s">
        <v>559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SUM(P114:P117)</f>
        <v>0</v>
      </c>
      <c r="Q113" s="206"/>
      <c r="R113" s="207">
        <f>SUM(R114:R117)</f>
        <v>0</v>
      </c>
      <c r="S113" s="206"/>
      <c r="T113" s="208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81</v>
      </c>
      <c r="AT113" s="210" t="s">
        <v>73</v>
      </c>
      <c r="AU113" s="210" t="s">
        <v>81</v>
      </c>
      <c r="AY113" s="209" t="s">
        <v>289</v>
      </c>
      <c r="BK113" s="211">
        <f>SUM(BK114:BK117)</f>
        <v>0</v>
      </c>
    </row>
    <row r="114" s="2" customFormat="1" ht="55.5" customHeight="1">
      <c r="A114" s="39"/>
      <c r="B114" s="40"/>
      <c r="C114" s="214" t="s">
        <v>644</v>
      </c>
      <c r="D114" s="214" t="s">
        <v>292</v>
      </c>
      <c r="E114" s="215" t="s">
        <v>8163</v>
      </c>
      <c r="F114" s="216" t="s">
        <v>8164</v>
      </c>
      <c r="G114" s="217" t="s">
        <v>239</v>
      </c>
      <c r="H114" s="218">
        <v>7.2220000000000004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8475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8166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62.7" customHeight="1">
      <c r="A116" s="39"/>
      <c r="B116" s="40"/>
      <c r="C116" s="214" t="s">
        <v>8</v>
      </c>
      <c r="D116" s="214" t="s">
        <v>292</v>
      </c>
      <c r="E116" s="215" t="s">
        <v>8167</v>
      </c>
      <c r="F116" s="216" t="s">
        <v>8168</v>
      </c>
      <c r="G116" s="217" t="s">
        <v>239</v>
      </c>
      <c r="H116" s="218">
        <v>7.2220000000000004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8476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8170</v>
      </c>
      <c r="G117" s="41"/>
      <c r="H117" s="41"/>
      <c r="I117" s="229"/>
      <c r="J117" s="41"/>
      <c r="K117" s="41"/>
      <c r="L117" s="45"/>
      <c r="M117" s="278"/>
      <c r="N117" s="279"/>
      <c r="O117" s="280"/>
      <c r="P117" s="280"/>
      <c r="Q117" s="280"/>
      <c r="R117" s="280"/>
      <c r="S117" s="280"/>
      <c r="T117" s="281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6.96" customHeight="1">
      <c r="A118" s="39"/>
      <c r="B118" s="60"/>
      <c r="C118" s="61"/>
      <c r="D118" s="61"/>
      <c r="E118" s="61"/>
      <c r="F118" s="61"/>
      <c r="G118" s="61"/>
      <c r="H118" s="61"/>
      <c r="I118" s="61"/>
      <c r="J118" s="61"/>
      <c r="K118" s="61"/>
      <c r="L118" s="45"/>
      <c r="M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</sheetData>
  <sheetProtection sheet="1" autoFilter="0" formatColumns="0" formatRows="0" objects="1" scenarios="1" spinCount="100000" saltValue="g1lPIevycdGPePEbVhWelYPooWNjjibaNEI+0XVz4UuFxK5BLiD48BLYqNja8XKhtATpqf2wKRGruV6YRF1FoA==" hashValue="M8K87whT9rdIW366bkaG8beaf1MwJH6+C0ZiGBeeNOr9X/868axLUbQV2MYHoG4dkOrKfCSqcwtFe9Be7F4cCw==" algorithmName="SHA-512" password="CC35"/>
  <autoFilter ref="C88:K1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131111321"/>
    <hyperlink ref="F97" r:id="rId2" display="https://podminky.urs.cz/item/CS_URS_2022_02/338171123"/>
    <hyperlink ref="F100" r:id="rId3" display="https://podminky.urs.cz/item/CS_URS_2022_02/348101210"/>
    <hyperlink ref="F103" r:id="rId4" display="https://podminky.urs.cz/item/CS_URS_2022_02/348101230"/>
    <hyperlink ref="F106" r:id="rId5" display="https://podminky.urs.cz/item/CS_URS_2022_02/348121221"/>
    <hyperlink ref="F111" r:id="rId6" display="https://podminky.urs.cz/item/CS_URS_2022_02/348171143"/>
    <hyperlink ref="F115" r:id="rId7" display="https://podminky.urs.cz/item/CS_URS_2022_02/998232110"/>
    <hyperlink ref="F117" r:id="rId8" display="https://podminky.urs.cz/item/CS_URS_2022_02/998232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4118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ROUND((SUM(BE92:BE135)),  2)</f>
        <v>0</v>
      </c>
      <c r="G35" s="39"/>
      <c r="H35" s="39"/>
      <c r="I35" s="159">
        <v>0.20999999999999999</v>
      </c>
      <c r="J35" s="158">
        <f>ROUND(((SUM(BE92:BE135))*I35),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ROUND((SUM(BF92:BF135)),  2)</f>
        <v>0</v>
      </c>
      <c r="G36" s="39"/>
      <c r="H36" s="39"/>
      <c r="I36" s="159">
        <v>0.14999999999999999</v>
      </c>
      <c r="J36" s="158">
        <f>ROUND(((SUM(BF92:BF135))*I36),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4119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4120</v>
      </c>
      <c r="E68" s="184"/>
      <c r="F68" s="184"/>
      <c r="G68" s="184"/>
      <c r="H68" s="184"/>
      <c r="I68" s="184"/>
      <c r="J68" s="185">
        <f>J111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4121</v>
      </c>
      <c r="E69" s="184"/>
      <c r="F69" s="184"/>
      <c r="G69" s="184"/>
      <c r="H69" s="184"/>
      <c r="I69" s="184"/>
      <c r="J69" s="185">
        <f>J114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J123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8022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22.800000000000001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22.800000000000001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22.800000000000001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4122</v>
      </c>
      <c r="F95" s="216" t="s">
        <v>4123</v>
      </c>
      <c r="G95" s="217" t="s">
        <v>295</v>
      </c>
      <c r="H95" s="218">
        <v>2280</v>
      </c>
      <c r="I95" s="219"/>
      <c r="J95" s="220">
        <f>ROUND(I95*H95,2)</f>
        <v>0</v>
      </c>
      <c r="K95" s="216" t="s">
        <v>1921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22.800000000000001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4124</v>
      </c>
    </row>
    <row r="96" s="2" customFormat="1">
      <c r="A96" s="39"/>
      <c r="B96" s="40"/>
      <c r="C96" s="41"/>
      <c r="D96" s="227" t="s">
        <v>299</v>
      </c>
      <c r="E96" s="41"/>
      <c r="F96" s="228" t="s">
        <v>4125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P98+P111+P114+P123</f>
        <v>0</v>
      </c>
      <c r="Q97" s="206"/>
      <c r="R97" s="207">
        <f>R98+R111+R114+R123</f>
        <v>0</v>
      </c>
      <c r="S97" s="206"/>
      <c r="T97" s="208">
        <f>T98+T111+T114+T123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BK98+BK111+BK114+BK123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4126</v>
      </c>
      <c r="F98" s="212" t="s">
        <v>4127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SUM(P99:P110)</f>
        <v>0</v>
      </c>
      <c r="Q98" s="206"/>
      <c r="R98" s="207">
        <f>SUM(R99:R110)</f>
        <v>0</v>
      </c>
      <c r="S98" s="206"/>
      <c r="T98" s="208">
        <f>SUM(T99:T110)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SUM(BK99:BK110)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4128</v>
      </c>
      <c r="F99" s="216" t="s">
        <v>4129</v>
      </c>
      <c r="G99" s="217" t="s">
        <v>529</v>
      </c>
      <c r="H99" s="218">
        <v>0.075999999999999998</v>
      </c>
      <c r="I99" s="219"/>
      <c r="J99" s="220">
        <f>ROUND(I99*H99,2)</f>
        <v>0</v>
      </c>
      <c r="K99" s="216" t="s">
        <v>1921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4130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4131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4132</v>
      </c>
      <c r="F101" s="216" t="s">
        <v>4133</v>
      </c>
      <c r="G101" s="217" t="s">
        <v>529</v>
      </c>
      <c r="H101" s="218">
        <v>0.075999999999999998</v>
      </c>
      <c r="I101" s="219"/>
      <c r="J101" s="220">
        <f>ROUND(I101*H101,2)</f>
        <v>0</v>
      </c>
      <c r="K101" s="216" t="s">
        <v>1921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4134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4135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4136</v>
      </c>
      <c r="F103" s="216" t="s">
        <v>4137</v>
      </c>
      <c r="G103" s="217" t="s">
        <v>529</v>
      </c>
      <c r="H103" s="218">
        <v>0.075999999999999998</v>
      </c>
      <c r="I103" s="219"/>
      <c r="J103" s="220">
        <f>ROUND(I103*H103,2)</f>
        <v>0</v>
      </c>
      <c r="K103" s="216" t="s">
        <v>1921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4138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4139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4140</v>
      </c>
      <c r="F105" s="216" t="s">
        <v>4141</v>
      </c>
      <c r="G105" s="217" t="s">
        <v>529</v>
      </c>
      <c r="H105" s="218">
        <v>0.075999999999999998</v>
      </c>
      <c r="I105" s="219"/>
      <c r="J105" s="220">
        <f>ROUND(I105*H105,2)</f>
        <v>0</v>
      </c>
      <c r="K105" s="216" t="s">
        <v>1921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4142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4143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>
      <c r="A107" s="39"/>
      <c r="B107" s="40"/>
      <c r="C107" s="41"/>
      <c r="D107" s="234" t="s">
        <v>2825</v>
      </c>
      <c r="E107" s="41"/>
      <c r="F107" s="298" t="s">
        <v>4144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2825</v>
      </c>
      <c r="AU107" s="18" t="s">
        <v>83</v>
      </c>
    </row>
    <row r="108" s="2" customFormat="1" ht="16.5" customHeight="1">
      <c r="A108" s="39"/>
      <c r="B108" s="40"/>
      <c r="C108" s="214" t="s">
        <v>461</v>
      </c>
      <c r="D108" s="214" t="s">
        <v>292</v>
      </c>
      <c r="E108" s="215" t="s">
        <v>4147</v>
      </c>
      <c r="F108" s="216" t="s">
        <v>4148</v>
      </c>
      <c r="G108" s="217" t="s">
        <v>529</v>
      </c>
      <c r="H108" s="218">
        <v>0.075999999999999998</v>
      </c>
      <c r="I108" s="219"/>
      <c r="J108" s="220">
        <f>ROUND(I108*H108,2)</f>
        <v>0</v>
      </c>
      <c r="K108" s="216" t="s">
        <v>1921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4149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4150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>
      <c r="A110" s="39"/>
      <c r="B110" s="40"/>
      <c r="C110" s="41"/>
      <c r="D110" s="234" t="s">
        <v>2825</v>
      </c>
      <c r="E110" s="41"/>
      <c r="F110" s="298" t="s">
        <v>4151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2825</v>
      </c>
      <c r="AU110" s="18" t="s">
        <v>83</v>
      </c>
    </row>
    <row r="111" s="12" customFormat="1" ht="22.8" customHeight="1">
      <c r="A111" s="12"/>
      <c r="B111" s="198"/>
      <c r="C111" s="199"/>
      <c r="D111" s="200" t="s">
        <v>73</v>
      </c>
      <c r="E111" s="212" t="s">
        <v>4152</v>
      </c>
      <c r="F111" s="212" t="s">
        <v>4153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SUM(P112:P113)</f>
        <v>0</v>
      </c>
      <c r="Q111" s="206"/>
      <c r="R111" s="207">
        <f>SUM(R112:R113)</f>
        <v>0</v>
      </c>
      <c r="S111" s="206"/>
      <c r="T111" s="208">
        <f>SUM(T112:T113)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461</v>
      </c>
      <c r="AT111" s="210" t="s">
        <v>73</v>
      </c>
      <c r="AU111" s="210" t="s">
        <v>81</v>
      </c>
      <c r="AY111" s="209" t="s">
        <v>289</v>
      </c>
      <c r="BK111" s="211">
        <f>SUM(BK112:BK113)</f>
        <v>0</v>
      </c>
    </row>
    <row r="112" s="2" customFormat="1" ht="16.5" customHeight="1">
      <c r="A112" s="39"/>
      <c r="B112" s="40"/>
      <c r="C112" s="214" t="s">
        <v>612</v>
      </c>
      <c r="D112" s="214" t="s">
        <v>292</v>
      </c>
      <c r="E112" s="215" t="s">
        <v>4154</v>
      </c>
      <c r="F112" s="216" t="s">
        <v>4155</v>
      </c>
      <c r="G112" s="217" t="s">
        <v>529</v>
      </c>
      <c r="H112" s="218">
        <v>0.075999999999999998</v>
      </c>
      <c r="I112" s="219"/>
      <c r="J112" s="220">
        <f>ROUND(I112*H112,2)</f>
        <v>0</v>
      </c>
      <c r="K112" s="216" t="s">
        <v>1921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4156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4156</v>
      </c>
      <c r="BM112" s="225" t="s">
        <v>4157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4158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4160</v>
      </c>
      <c r="F114" s="212" t="s">
        <v>4161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SUM(P115:P122)</f>
        <v>0</v>
      </c>
      <c r="Q114" s="206"/>
      <c r="R114" s="207">
        <f>SUM(R115:R122)</f>
        <v>0</v>
      </c>
      <c r="S114" s="206"/>
      <c r="T114" s="208">
        <f>SUM(T115:T122)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461</v>
      </c>
      <c r="AT114" s="210" t="s">
        <v>73</v>
      </c>
      <c r="AU114" s="210" t="s">
        <v>81</v>
      </c>
      <c r="AY114" s="209" t="s">
        <v>289</v>
      </c>
      <c r="BK114" s="211">
        <f>SUM(BK115:BK122)</f>
        <v>0</v>
      </c>
    </row>
    <row r="115" s="2" customFormat="1" ht="16.5" customHeight="1">
      <c r="A115" s="39"/>
      <c r="B115" s="40"/>
      <c r="C115" s="214" t="s">
        <v>473</v>
      </c>
      <c r="D115" s="214" t="s">
        <v>292</v>
      </c>
      <c r="E115" s="215" t="s">
        <v>4162</v>
      </c>
      <c r="F115" s="216" t="s">
        <v>4161</v>
      </c>
      <c r="G115" s="217" t="s">
        <v>529</v>
      </c>
      <c r="H115" s="218">
        <v>0.075999999999999998</v>
      </c>
      <c r="I115" s="219"/>
      <c r="J115" s="220">
        <f>ROUND(I115*H115,2)</f>
        <v>0</v>
      </c>
      <c r="K115" s="216" t="s">
        <v>1921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4163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4164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606</v>
      </c>
      <c r="D117" s="214" t="s">
        <v>292</v>
      </c>
      <c r="E117" s="215" t="s">
        <v>4165</v>
      </c>
      <c r="F117" s="216" t="s">
        <v>4166</v>
      </c>
      <c r="G117" s="217" t="s">
        <v>529</v>
      </c>
      <c r="H117" s="218">
        <v>0.075999999999999998</v>
      </c>
      <c r="I117" s="219"/>
      <c r="J117" s="220">
        <f>ROUND(I117*H117,2)</f>
        <v>0</v>
      </c>
      <c r="K117" s="216" t="s">
        <v>1921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4156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4156</v>
      </c>
      <c r="BM117" s="225" t="s">
        <v>4167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4168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491</v>
      </c>
      <c r="D119" s="214" t="s">
        <v>292</v>
      </c>
      <c r="E119" s="215" t="s">
        <v>4169</v>
      </c>
      <c r="F119" s="216" t="s">
        <v>4170</v>
      </c>
      <c r="G119" s="217" t="s">
        <v>529</v>
      </c>
      <c r="H119" s="218">
        <v>0.075999999999999998</v>
      </c>
      <c r="I119" s="219"/>
      <c r="J119" s="220">
        <f>ROUND(I119*H119,2)</f>
        <v>0</v>
      </c>
      <c r="K119" s="216" t="s">
        <v>1921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4171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4172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14" t="s">
        <v>652</v>
      </c>
      <c r="D121" s="214" t="s">
        <v>292</v>
      </c>
      <c r="E121" s="215" t="s">
        <v>4173</v>
      </c>
      <c r="F121" s="216" t="s">
        <v>4174</v>
      </c>
      <c r="G121" s="217" t="s">
        <v>529</v>
      </c>
      <c r="H121" s="218">
        <v>0.075999999999999998</v>
      </c>
      <c r="I121" s="219"/>
      <c r="J121" s="220">
        <f>ROUND(I121*H121,2)</f>
        <v>0</v>
      </c>
      <c r="K121" s="216" t="s">
        <v>1921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4156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4156</v>
      </c>
      <c r="BM121" s="225" t="s">
        <v>4175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4176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2" customFormat="1" ht="22.8" customHeight="1">
      <c r="A123" s="12"/>
      <c r="B123" s="198"/>
      <c r="C123" s="199"/>
      <c r="D123" s="200" t="s">
        <v>73</v>
      </c>
      <c r="E123" s="212" t="s">
        <v>3464</v>
      </c>
      <c r="F123" s="212" t="s">
        <v>3465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SUM(P124:P135)</f>
        <v>0</v>
      </c>
      <c r="Q123" s="206"/>
      <c r="R123" s="207">
        <f>SUM(R124:R135)</f>
        <v>0</v>
      </c>
      <c r="S123" s="206"/>
      <c r="T123" s="208">
        <f>SUM(T124:T135)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461</v>
      </c>
      <c r="AT123" s="210" t="s">
        <v>73</v>
      </c>
      <c r="AU123" s="210" t="s">
        <v>81</v>
      </c>
      <c r="AY123" s="209" t="s">
        <v>289</v>
      </c>
      <c r="BK123" s="211">
        <f>SUM(BK124:BK135)</f>
        <v>0</v>
      </c>
    </row>
    <row r="124" s="2" customFormat="1" ht="16.5" customHeight="1">
      <c r="A124" s="39"/>
      <c r="B124" s="40"/>
      <c r="C124" s="214" t="s">
        <v>8</v>
      </c>
      <c r="D124" s="214" t="s">
        <v>292</v>
      </c>
      <c r="E124" s="215" t="s">
        <v>4177</v>
      </c>
      <c r="F124" s="216" t="s">
        <v>4178</v>
      </c>
      <c r="G124" s="217" t="s">
        <v>529</v>
      </c>
      <c r="H124" s="218">
        <v>0.075999999999999998</v>
      </c>
      <c r="I124" s="219"/>
      <c r="J124" s="220">
        <f>ROUND(I124*H124,2)</f>
        <v>0</v>
      </c>
      <c r="K124" s="216" t="s">
        <v>1921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4156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4156</v>
      </c>
      <c r="BM124" s="225" t="s">
        <v>4179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4180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360</v>
      </c>
      <c r="D126" s="214" t="s">
        <v>292</v>
      </c>
      <c r="E126" s="215" t="s">
        <v>4183</v>
      </c>
      <c r="F126" s="216" t="s">
        <v>4184</v>
      </c>
      <c r="G126" s="217" t="s">
        <v>529</v>
      </c>
      <c r="H126" s="218">
        <v>0.91200000000000003</v>
      </c>
      <c r="I126" s="219"/>
      <c r="J126" s="220">
        <f>ROUND(I126*H126,2)</f>
        <v>0</v>
      </c>
      <c r="K126" s="216" t="s">
        <v>1921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4185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4186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573</v>
      </c>
      <c r="D128" s="214" t="s">
        <v>292</v>
      </c>
      <c r="E128" s="215" t="s">
        <v>3466</v>
      </c>
      <c r="F128" s="216" t="s">
        <v>4187</v>
      </c>
      <c r="G128" s="217" t="s">
        <v>529</v>
      </c>
      <c r="H128" s="218">
        <v>0.22800000000000001</v>
      </c>
      <c r="I128" s="219"/>
      <c r="J128" s="220">
        <f>ROUND(I128*H128,2)</f>
        <v>0</v>
      </c>
      <c r="K128" s="216" t="s">
        <v>1921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4156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4156</v>
      </c>
      <c r="BM128" s="225" t="s">
        <v>4188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4189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644</v>
      </c>
      <c r="D130" s="214" t="s">
        <v>292</v>
      </c>
      <c r="E130" s="215" t="s">
        <v>4190</v>
      </c>
      <c r="F130" s="216" t="s">
        <v>4023</v>
      </c>
      <c r="G130" s="217" t="s">
        <v>529</v>
      </c>
      <c r="H130" s="218">
        <v>0.075999999999999998</v>
      </c>
      <c r="I130" s="219"/>
      <c r="J130" s="220">
        <f>ROUND(I130*H130,2)</f>
        <v>0</v>
      </c>
      <c r="K130" s="216" t="s">
        <v>1921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4156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4156</v>
      </c>
      <c r="BM130" s="225" t="s">
        <v>4191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4192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428</v>
      </c>
      <c r="D132" s="214" t="s">
        <v>292</v>
      </c>
      <c r="E132" s="215" t="s">
        <v>4193</v>
      </c>
      <c r="F132" s="216" t="s">
        <v>4194</v>
      </c>
      <c r="G132" s="217" t="s">
        <v>529</v>
      </c>
      <c r="H132" s="218">
        <v>0.075999999999999998</v>
      </c>
      <c r="I132" s="219"/>
      <c r="J132" s="220">
        <f>ROUND(I132*H132,2)</f>
        <v>0</v>
      </c>
      <c r="K132" s="216" t="s">
        <v>1921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4195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4196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16.5" customHeight="1">
      <c r="A134" s="39"/>
      <c r="B134" s="40"/>
      <c r="C134" s="214" t="s">
        <v>569</v>
      </c>
      <c r="D134" s="214" t="s">
        <v>292</v>
      </c>
      <c r="E134" s="215" t="s">
        <v>4197</v>
      </c>
      <c r="F134" s="216" t="s">
        <v>4198</v>
      </c>
      <c r="G134" s="217" t="s">
        <v>529</v>
      </c>
      <c r="H134" s="218">
        <v>0.075999999999999998</v>
      </c>
      <c r="I134" s="219"/>
      <c r="J134" s="220">
        <f>ROUND(I134*H134,2)</f>
        <v>0</v>
      </c>
      <c r="K134" s="216" t="s">
        <v>1921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4199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4200</v>
      </c>
      <c r="G135" s="41"/>
      <c r="H135" s="41"/>
      <c r="I135" s="229"/>
      <c r="J135" s="41"/>
      <c r="K135" s="41"/>
      <c r="L135" s="45"/>
      <c r="M135" s="278"/>
      <c r="N135" s="279"/>
      <c r="O135" s="280"/>
      <c r="P135" s="280"/>
      <c r="Q135" s="280"/>
      <c r="R135" s="280"/>
      <c r="S135" s="280"/>
      <c r="T135" s="281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6.96" customHeight="1">
      <c r="A136" s="39"/>
      <c r="B136" s="60"/>
      <c r="C136" s="61"/>
      <c r="D136" s="61"/>
      <c r="E136" s="61"/>
      <c r="F136" s="61"/>
      <c r="G136" s="61"/>
      <c r="H136" s="61"/>
      <c r="I136" s="61"/>
      <c r="J136" s="61"/>
      <c r="K136" s="61"/>
      <c r="L136" s="45"/>
      <c r="M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</sheetData>
  <sheetProtection sheet="1" autoFilter="0" formatColumns="0" formatRows="0" objects="1" scenarios="1" spinCount="100000" saltValue="SR4LVqYL7vLF4J5uPFDvsEx0aFfucbs38ZRmPMHnkF66lj58VLlsL1LLZsrT8FwtPm5csggSi/A1t/ZgmfHUSg==" hashValue="vnH42wyN5Lch4mfZFwf79qYA3kUpG0pIiVWlCQaETQ2V1ZL0BzsF0JMupiXjepDlc31nQCaXEZZ02Nx+OXwSnw==" algorithmName="SHA-512" password="CC35"/>
  <autoFilter ref="C91:K1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9" r:id="rId6" display="https://podminky.urs.cz/item/CS_URS_2021_02/013254000"/>
    <hyperlink ref="F113" r:id="rId7" display="https://podminky.urs.cz/item/CS_URS_2021_02/021103000"/>
    <hyperlink ref="F116" r:id="rId8" display="https://podminky.urs.cz/item/CS_URS_2021_02/030001000"/>
    <hyperlink ref="F118" r:id="rId9" display="https://podminky.urs.cz/item/CS_URS_2021_02/034103000"/>
    <hyperlink ref="F120" r:id="rId10" display="https://podminky.urs.cz/item/CS_URS_2021_02/034303000"/>
    <hyperlink ref="F122" r:id="rId11" display="https://podminky.urs.cz/item/CS_URS_2021_02/034503000"/>
    <hyperlink ref="F125" r:id="rId12" display="https://podminky.urs.cz/item/CS_URS_2021_02/041002000"/>
    <hyperlink ref="F127" r:id="rId13" display="https://podminky.urs.cz/item/CS_URS_2021_02/043154000"/>
    <hyperlink ref="F129" r:id="rId14" display="https://podminky.urs.cz/item/CS_URS_2021_02/043203003"/>
    <hyperlink ref="F131" r:id="rId15" display="https://podminky.urs.cz/item/CS_URS_2021_02/044002000"/>
    <hyperlink ref="F133" r:id="rId16" display="https://podminky.urs.cz/item/CS_URS_2021_02/045203000"/>
    <hyperlink ref="F135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  <c r="AZ2" s="297" t="s">
        <v>8477</v>
      </c>
      <c r="BA2" s="297" t="s">
        <v>8478</v>
      </c>
      <c r="BB2" s="297" t="s">
        <v>295</v>
      </c>
      <c r="BC2" s="297" t="s">
        <v>1984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ROUND((SUM(BE90:BE191)),  2)</f>
        <v>0</v>
      </c>
      <c r="G35" s="39"/>
      <c r="H35" s="39"/>
      <c r="I35" s="159">
        <v>0.20999999999999999</v>
      </c>
      <c r="J35" s="158">
        <f>ROUND(((SUM(BE90:BE191))*I35),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ROUND((SUM(BF90:BF191)),  2)</f>
        <v>0</v>
      </c>
      <c r="G36" s="39"/>
      <c r="H36" s="39"/>
      <c r="I36" s="159">
        <v>0.14999999999999999</v>
      </c>
      <c r="J36" s="158">
        <f>ROUND(((SUM(BF90:BF191))*I36),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ROUND((SUM(BG90:BG191)),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ROUND((SUM(BH90:BH191)),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ROUND((SUM(BI90:BI191)),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J172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5124</v>
      </c>
      <c r="E68" s="184"/>
      <c r="F68" s="184"/>
      <c r="G68" s="184"/>
      <c r="H68" s="184"/>
      <c r="I68" s="184"/>
      <c r="J68" s="185">
        <f>J184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8022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c010 - Střešní konstrukce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16.156519339999999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565</v>
      </c>
      <c r="F91" s="201" t="s">
        <v>566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P92+P105+P172+P184</f>
        <v>0</v>
      </c>
      <c r="Q91" s="206"/>
      <c r="R91" s="207">
        <f>R92+R105+R172+R184</f>
        <v>16.156519339999999</v>
      </c>
      <c r="S91" s="206"/>
      <c r="T91" s="208">
        <f>T92+T105+T172+T184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74</v>
      </c>
      <c r="AY91" s="209" t="s">
        <v>289</v>
      </c>
      <c r="BK91" s="211">
        <f>BK92+BK105+BK172+BK184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1107</v>
      </c>
      <c r="F92" s="212" t="s">
        <v>1108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SUM(P93:P104)</f>
        <v>0</v>
      </c>
      <c r="Q92" s="206"/>
      <c r="R92" s="207">
        <f>SUM(R93:R104)</f>
        <v>0.47048060000000003</v>
      </c>
      <c r="S92" s="206"/>
      <c r="T92" s="208">
        <f>SUM(T93:T104)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81</v>
      </c>
      <c r="AY92" s="209" t="s">
        <v>289</v>
      </c>
      <c r="BK92" s="211">
        <f>SUM(BK93:BK104)</f>
        <v>0</v>
      </c>
    </row>
    <row r="93" s="2" customFormat="1" ht="37.8" customHeight="1">
      <c r="A93" s="39"/>
      <c r="B93" s="40"/>
      <c r="C93" s="214" t="s">
        <v>81</v>
      </c>
      <c r="D93" s="214" t="s">
        <v>292</v>
      </c>
      <c r="E93" s="215" t="s">
        <v>1109</v>
      </c>
      <c r="F93" s="216" t="s">
        <v>1110</v>
      </c>
      <c r="G93" s="217" t="s">
        <v>295</v>
      </c>
      <c r="H93" s="218">
        <v>67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1711</v>
      </c>
    </row>
    <row r="94" s="2" customFormat="1">
      <c r="A94" s="39"/>
      <c r="B94" s="40"/>
      <c r="C94" s="41"/>
      <c r="D94" s="227" t="s">
        <v>299</v>
      </c>
      <c r="E94" s="41"/>
      <c r="F94" s="228" t="s">
        <v>1112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8477</v>
      </c>
      <c r="G95" s="244"/>
      <c r="H95" s="247">
        <v>67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16.5" customHeight="1">
      <c r="A96" s="39"/>
      <c r="B96" s="40"/>
      <c r="C96" s="265" t="s">
        <v>83</v>
      </c>
      <c r="D96" s="265" t="s">
        <v>357</v>
      </c>
      <c r="E96" s="266" t="s">
        <v>1116</v>
      </c>
      <c r="F96" s="267" t="s">
        <v>1117</v>
      </c>
      <c r="G96" s="268" t="s">
        <v>239</v>
      </c>
      <c r="H96" s="269">
        <v>0.021999999999999999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1</v>
      </c>
      <c r="R96" s="223">
        <f>Q96*H96</f>
        <v>0.021999999999999999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1712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8479</v>
      </c>
      <c r="G97" s="244"/>
      <c r="H97" s="247">
        <v>0.021999999999999999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14" t="s">
        <v>139</v>
      </c>
      <c r="D98" s="214" t="s">
        <v>292</v>
      </c>
      <c r="E98" s="215" t="s">
        <v>1131</v>
      </c>
      <c r="F98" s="216" t="s">
        <v>1132</v>
      </c>
      <c r="G98" s="217" t="s">
        <v>295</v>
      </c>
      <c r="H98" s="218">
        <v>67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0.00040000000000000002</v>
      </c>
      <c r="R98" s="223">
        <f>Q98*H98</f>
        <v>0.026800000000000001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1714</v>
      </c>
    </row>
    <row r="99" s="2" customFormat="1">
      <c r="A99" s="39"/>
      <c r="B99" s="40"/>
      <c r="C99" s="41"/>
      <c r="D99" s="227" t="s">
        <v>299</v>
      </c>
      <c r="E99" s="41"/>
      <c r="F99" s="228" t="s">
        <v>1134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8477</v>
      </c>
      <c r="G100" s="244"/>
      <c r="H100" s="247">
        <v>67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44.25" customHeight="1">
      <c r="A101" s="39"/>
      <c r="B101" s="40"/>
      <c r="C101" s="265" t="s">
        <v>297</v>
      </c>
      <c r="D101" s="265" t="s">
        <v>357</v>
      </c>
      <c r="E101" s="266" t="s">
        <v>1715</v>
      </c>
      <c r="F101" s="267" t="s">
        <v>1716</v>
      </c>
      <c r="G101" s="268" t="s">
        <v>295</v>
      </c>
      <c r="H101" s="269">
        <v>78.088999999999999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0.0054000000000000003</v>
      </c>
      <c r="R101" s="223">
        <f>Q101*H101</f>
        <v>0.42168060000000002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382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1717</v>
      </c>
    </row>
    <row r="102" s="14" customFormat="1">
      <c r="A102" s="14"/>
      <c r="B102" s="243"/>
      <c r="C102" s="244"/>
      <c r="D102" s="234" t="s">
        <v>301</v>
      </c>
      <c r="E102" s="244"/>
      <c r="F102" s="246" t="s">
        <v>8480</v>
      </c>
      <c r="G102" s="244"/>
      <c r="H102" s="247">
        <v>78.088999999999999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4</v>
      </c>
      <c r="AX102" s="14" t="s">
        <v>81</v>
      </c>
      <c r="AY102" s="253" t="s">
        <v>289</v>
      </c>
    </row>
    <row r="103" s="2" customFormat="1" ht="49.05" customHeight="1">
      <c r="A103" s="39"/>
      <c r="B103" s="40"/>
      <c r="C103" s="214" t="s">
        <v>974</v>
      </c>
      <c r="D103" s="214" t="s">
        <v>292</v>
      </c>
      <c r="E103" s="215" t="s">
        <v>1160</v>
      </c>
      <c r="F103" s="216" t="s">
        <v>1161</v>
      </c>
      <c r="G103" s="217" t="s">
        <v>239</v>
      </c>
      <c r="H103" s="218">
        <v>0.46999999999999997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1727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1163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1164</v>
      </c>
      <c r="F105" s="212" t="s">
        <v>1165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SUM(P106:P171)</f>
        <v>0</v>
      </c>
      <c r="Q105" s="206"/>
      <c r="R105" s="207">
        <f>SUM(R106:R171)</f>
        <v>14.09489874</v>
      </c>
      <c r="S105" s="206"/>
      <c r="T105" s="208">
        <f>SUM(T106:T171)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83</v>
      </c>
      <c r="AT105" s="210" t="s">
        <v>73</v>
      </c>
      <c r="AU105" s="210" t="s">
        <v>81</v>
      </c>
      <c r="AY105" s="209" t="s">
        <v>289</v>
      </c>
      <c r="BK105" s="211">
        <f>SUM(BK106:BK171)</f>
        <v>0</v>
      </c>
    </row>
    <row r="106" s="2" customFormat="1" ht="24.15" customHeight="1">
      <c r="A106" s="39"/>
      <c r="B106" s="40"/>
      <c r="C106" s="214" t="s">
        <v>393</v>
      </c>
      <c r="D106" s="214" t="s">
        <v>292</v>
      </c>
      <c r="E106" s="215" t="s">
        <v>5138</v>
      </c>
      <c r="F106" s="216" t="s">
        <v>5139</v>
      </c>
      <c r="G106" s="217" t="s">
        <v>295</v>
      </c>
      <c r="H106" s="218">
        <v>67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0.00019000000000000001</v>
      </c>
      <c r="R106" s="223">
        <f>Q106*H106</f>
        <v>0.01273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5140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5141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8477</v>
      </c>
      <c r="G108" s="244"/>
      <c r="H108" s="247">
        <v>67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33" customHeight="1">
      <c r="A109" s="39"/>
      <c r="B109" s="40"/>
      <c r="C109" s="265" t="s">
        <v>400</v>
      </c>
      <c r="D109" s="265" t="s">
        <v>357</v>
      </c>
      <c r="E109" s="266" t="s">
        <v>5143</v>
      </c>
      <c r="F109" s="267" t="s">
        <v>5144</v>
      </c>
      <c r="G109" s="268" t="s">
        <v>295</v>
      </c>
      <c r="H109" s="269">
        <v>78.088999999999999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0.0019</v>
      </c>
      <c r="R109" s="223">
        <f>Q109*H109</f>
        <v>0.1483691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382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5145</v>
      </c>
    </row>
    <row r="110" s="14" customFormat="1">
      <c r="A110" s="14"/>
      <c r="B110" s="243"/>
      <c r="C110" s="244"/>
      <c r="D110" s="234" t="s">
        <v>301</v>
      </c>
      <c r="E110" s="244"/>
      <c r="F110" s="246" t="s">
        <v>8480</v>
      </c>
      <c r="G110" s="244"/>
      <c r="H110" s="247">
        <v>78.088999999999999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4</v>
      </c>
      <c r="AX110" s="14" t="s">
        <v>81</v>
      </c>
      <c r="AY110" s="253" t="s">
        <v>289</v>
      </c>
    </row>
    <row r="111" s="2" customFormat="1" ht="37.8" customHeight="1">
      <c r="A111" s="39"/>
      <c r="B111" s="40"/>
      <c r="C111" s="214" t="s">
        <v>485</v>
      </c>
      <c r="D111" s="214" t="s">
        <v>292</v>
      </c>
      <c r="E111" s="215" t="s">
        <v>5156</v>
      </c>
      <c r="F111" s="216" t="s">
        <v>5157</v>
      </c>
      <c r="G111" s="217" t="s">
        <v>141</v>
      </c>
      <c r="H111" s="218">
        <v>39.792000000000002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0.00059999999999999995</v>
      </c>
      <c r="R111" s="223">
        <f>Q111*H111</f>
        <v>0.023875199999999999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5158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5159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8478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8481</v>
      </c>
      <c r="G114" s="244"/>
      <c r="H114" s="247">
        <v>39.792000000000002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37.8" customHeight="1">
      <c r="A115" s="39"/>
      <c r="B115" s="40"/>
      <c r="C115" s="214" t="s">
        <v>305</v>
      </c>
      <c r="D115" s="214" t="s">
        <v>292</v>
      </c>
      <c r="E115" s="215" t="s">
        <v>5163</v>
      </c>
      <c r="F115" s="216" t="s">
        <v>5164</v>
      </c>
      <c r="G115" s="217" t="s">
        <v>141</v>
      </c>
      <c r="H115" s="218">
        <v>39.792000000000002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0.00059999999999999995</v>
      </c>
      <c r="R115" s="223">
        <f>Q115*H115</f>
        <v>0.023875199999999999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5165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5166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3" customHeight="1">
      <c r="A117" s="39"/>
      <c r="B117" s="40"/>
      <c r="C117" s="214" t="s">
        <v>7</v>
      </c>
      <c r="D117" s="214" t="s">
        <v>292</v>
      </c>
      <c r="E117" s="215" t="s">
        <v>5167</v>
      </c>
      <c r="F117" s="216" t="s">
        <v>5168</v>
      </c>
      <c r="G117" s="217" t="s">
        <v>295</v>
      </c>
      <c r="H117" s="218">
        <v>134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5169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5170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8482</v>
      </c>
      <c r="G119" s="244"/>
      <c r="H119" s="247">
        <v>134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24.15" customHeight="1">
      <c r="A120" s="39"/>
      <c r="B120" s="40"/>
      <c r="C120" s="265" t="s">
        <v>388</v>
      </c>
      <c r="D120" s="265" t="s">
        <v>357</v>
      </c>
      <c r="E120" s="266" t="s">
        <v>5172</v>
      </c>
      <c r="F120" s="267" t="s">
        <v>5173</v>
      </c>
      <c r="G120" s="268" t="s">
        <v>295</v>
      </c>
      <c r="H120" s="269">
        <v>154.77000000000001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0.00029999999999999997</v>
      </c>
      <c r="R120" s="223">
        <f>Q120*H120</f>
        <v>0.046431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382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5174</v>
      </c>
    </row>
    <row r="121" s="14" customFormat="1">
      <c r="A121" s="14"/>
      <c r="B121" s="243"/>
      <c r="C121" s="244"/>
      <c r="D121" s="234" t="s">
        <v>301</v>
      </c>
      <c r="E121" s="244"/>
      <c r="F121" s="246" t="s">
        <v>8483</v>
      </c>
      <c r="G121" s="244"/>
      <c r="H121" s="247">
        <v>154.77000000000001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4</v>
      </c>
      <c r="AX121" s="14" t="s">
        <v>81</v>
      </c>
      <c r="AY121" s="253" t="s">
        <v>289</v>
      </c>
    </row>
    <row r="122" s="2" customFormat="1" ht="33" customHeight="1">
      <c r="A122" s="39"/>
      <c r="B122" s="40"/>
      <c r="C122" s="214" t="s">
        <v>333</v>
      </c>
      <c r="D122" s="214" t="s">
        <v>292</v>
      </c>
      <c r="E122" s="215" t="s">
        <v>5176</v>
      </c>
      <c r="F122" s="216" t="s">
        <v>5177</v>
      </c>
      <c r="G122" s="217" t="s">
        <v>620</v>
      </c>
      <c r="H122" s="218">
        <v>2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0.00010000000000000001</v>
      </c>
      <c r="R122" s="223">
        <f>Q122*H122</f>
        <v>0.00020000000000000001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5178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5179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83</v>
      </c>
      <c r="G124" s="244"/>
      <c r="H124" s="247">
        <v>2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24.15" customHeight="1">
      <c r="A125" s="39"/>
      <c r="B125" s="40"/>
      <c r="C125" s="265" t="s">
        <v>948</v>
      </c>
      <c r="D125" s="265" t="s">
        <v>357</v>
      </c>
      <c r="E125" s="266" t="s">
        <v>5181</v>
      </c>
      <c r="F125" s="267" t="s">
        <v>5182</v>
      </c>
      <c r="G125" s="268" t="s">
        <v>295</v>
      </c>
      <c r="H125" s="269">
        <v>2</v>
      </c>
      <c r="I125" s="270"/>
      <c r="J125" s="271">
        <f>ROUND(I125*H125,2)</f>
        <v>0</v>
      </c>
      <c r="K125" s="267" t="s">
        <v>296</v>
      </c>
      <c r="L125" s="272"/>
      <c r="M125" s="273" t="s">
        <v>19</v>
      </c>
      <c r="N125" s="274" t="s">
        <v>45</v>
      </c>
      <c r="O125" s="85"/>
      <c r="P125" s="223">
        <f>O125*H125</f>
        <v>0</v>
      </c>
      <c r="Q125" s="223">
        <v>0.0023999999999999998</v>
      </c>
      <c r="R125" s="223">
        <f>Q125*H125</f>
        <v>0.0047999999999999996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382</v>
      </c>
      <c r="AT125" s="225" t="s">
        <v>357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5183</v>
      </c>
    </row>
    <row r="126" s="2" customFormat="1" ht="37.8" customHeight="1">
      <c r="A126" s="39"/>
      <c r="B126" s="40"/>
      <c r="C126" s="214" t="s">
        <v>578</v>
      </c>
      <c r="D126" s="214" t="s">
        <v>292</v>
      </c>
      <c r="E126" s="215" t="s">
        <v>5193</v>
      </c>
      <c r="F126" s="216" t="s">
        <v>5194</v>
      </c>
      <c r="G126" s="217" t="s">
        <v>295</v>
      </c>
      <c r="H126" s="218">
        <v>67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5195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5196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8477</v>
      </c>
      <c r="G128" s="244"/>
      <c r="H128" s="247">
        <v>67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16.5" customHeight="1">
      <c r="A129" s="39"/>
      <c r="B129" s="40"/>
      <c r="C129" s="265" t="s">
        <v>291</v>
      </c>
      <c r="D129" s="265" t="s">
        <v>357</v>
      </c>
      <c r="E129" s="266" t="s">
        <v>5198</v>
      </c>
      <c r="F129" s="267" t="s">
        <v>5199</v>
      </c>
      <c r="G129" s="268" t="s">
        <v>239</v>
      </c>
      <c r="H129" s="269">
        <v>13.744</v>
      </c>
      <c r="I129" s="270"/>
      <c r="J129" s="271">
        <f>ROUND(I129*H129,2)</f>
        <v>0</v>
      </c>
      <c r="K129" s="267" t="s">
        <v>296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1</v>
      </c>
      <c r="R129" s="223">
        <f>Q129*H129</f>
        <v>13.744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5200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8484</v>
      </c>
      <c r="G130" s="244"/>
      <c r="H130" s="247">
        <v>11.792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81</v>
      </c>
      <c r="AY130" s="253" t="s">
        <v>289</v>
      </c>
    </row>
    <row r="131" s="14" customFormat="1">
      <c r="A131" s="14"/>
      <c r="B131" s="243"/>
      <c r="C131" s="244"/>
      <c r="D131" s="234" t="s">
        <v>301</v>
      </c>
      <c r="E131" s="244"/>
      <c r="F131" s="246" t="s">
        <v>8485</v>
      </c>
      <c r="G131" s="244"/>
      <c r="H131" s="247">
        <v>13.744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4</v>
      </c>
      <c r="AX131" s="14" t="s">
        <v>81</v>
      </c>
      <c r="AY131" s="253" t="s">
        <v>289</v>
      </c>
    </row>
    <row r="132" s="2" customFormat="1" ht="33" customHeight="1">
      <c r="A132" s="39"/>
      <c r="B132" s="40"/>
      <c r="C132" s="214" t="s">
        <v>351</v>
      </c>
      <c r="D132" s="214" t="s">
        <v>292</v>
      </c>
      <c r="E132" s="215" t="s">
        <v>5218</v>
      </c>
      <c r="F132" s="216" t="s">
        <v>5219</v>
      </c>
      <c r="G132" s="217" t="s">
        <v>141</v>
      </c>
      <c r="H132" s="218">
        <v>39.792000000000002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2.0000000000000002E-05</v>
      </c>
      <c r="R132" s="223">
        <f>Q132*H132</f>
        <v>0.00079584000000000013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5220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5221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8478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8481</v>
      </c>
      <c r="G135" s="244"/>
      <c r="H135" s="247">
        <v>39.792000000000002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65" t="s">
        <v>356</v>
      </c>
      <c r="D136" s="265" t="s">
        <v>357</v>
      </c>
      <c r="E136" s="266" t="s">
        <v>5222</v>
      </c>
      <c r="F136" s="267" t="s">
        <v>5223</v>
      </c>
      <c r="G136" s="268" t="s">
        <v>141</v>
      </c>
      <c r="H136" s="269">
        <v>39.792000000000002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0.00035</v>
      </c>
      <c r="R136" s="223">
        <f>Q136*H136</f>
        <v>0.013927200000000001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382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5224</v>
      </c>
    </row>
    <row r="137" s="14" customFormat="1">
      <c r="A137" s="14"/>
      <c r="B137" s="243"/>
      <c r="C137" s="244"/>
      <c r="D137" s="234" t="s">
        <v>301</v>
      </c>
      <c r="E137" s="244"/>
      <c r="F137" s="246" t="s">
        <v>8486</v>
      </c>
      <c r="G137" s="244"/>
      <c r="H137" s="247">
        <v>39.792000000000002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4</v>
      </c>
      <c r="AX137" s="14" t="s">
        <v>81</v>
      </c>
      <c r="AY137" s="253" t="s">
        <v>289</v>
      </c>
    </row>
    <row r="138" s="2" customFormat="1" ht="44.25" customHeight="1">
      <c r="A138" s="39"/>
      <c r="B138" s="40"/>
      <c r="C138" s="214" t="s">
        <v>885</v>
      </c>
      <c r="D138" s="214" t="s">
        <v>292</v>
      </c>
      <c r="E138" s="215" t="s">
        <v>5226</v>
      </c>
      <c r="F138" s="216" t="s">
        <v>5227</v>
      </c>
      <c r="G138" s="217" t="s">
        <v>295</v>
      </c>
      <c r="H138" s="218">
        <v>18.399999999999999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5228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5229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5230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8487</v>
      </c>
      <c r="G141" s="244"/>
      <c r="H141" s="247">
        <v>18.399999999999999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16.5" customHeight="1">
      <c r="A142" s="39"/>
      <c r="B142" s="40"/>
      <c r="C142" s="265" t="s">
        <v>1969</v>
      </c>
      <c r="D142" s="265" t="s">
        <v>357</v>
      </c>
      <c r="E142" s="266" t="s">
        <v>1116</v>
      </c>
      <c r="F142" s="267" t="s">
        <v>1117</v>
      </c>
      <c r="G142" s="268" t="s">
        <v>239</v>
      </c>
      <c r="H142" s="269">
        <v>0.0060000000000000001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1</v>
      </c>
      <c r="R142" s="223">
        <f>Q142*H142</f>
        <v>0.0060000000000000001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5232</v>
      </c>
    </row>
    <row r="143" s="2" customFormat="1">
      <c r="A143" s="39"/>
      <c r="B143" s="40"/>
      <c r="C143" s="41"/>
      <c r="D143" s="234" t="s">
        <v>2825</v>
      </c>
      <c r="E143" s="41"/>
      <c r="F143" s="298" t="s">
        <v>5233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2825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4"/>
      <c r="F144" s="246" t="s">
        <v>8488</v>
      </c>
      <c r="G144" s="244"/>
      <c r="H144" s="247">
        <v>0.0060000000000000001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4</v>
      </c>
      <c r="AX144" s="14" t="s">
        <v>81</v>
      </c>
      <c r="AY144" s="253" t="s">
        <v>289</v>
      </c>
    </row>
    <row r="145" s="2" customFormat="1" ht="49.05" customHeight="1">
      <c r="A145" s="39"/>
      <c r="B145" s="40"/>
      <c r="C145" s="214" t="s">
        <v>1975</v>
      </c>
      <c r="D145" s="214" t="s">
        <v>292</v>
      </c>
      <c r="E145" s="215" t="s">
        <v>5235</v>
      </c>
      <c r="F145" s="216" t="s">
        <v>5236</v>
      </c>
      <c r="G145" s="217" t="s">
        <v>295</v>
      </c>
      <c r="H145" s="218">
        <v>18.399999999999999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573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5237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5238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2" customFormat="1" ht="24.15" customHeight="1">
      <c r="A147" s="39"/>
      <c r="B147" s="40"/>
      <c r="C147" s="265" t="s">
        <v>894</v>
      </c>
      <c r="D147" s="265" t="s">
        <v>357</v>
      </c>
      <c r="E147" s="266" t="s">
        <v>761</v>
      </c>
      <c r="F147" s="267" t="s">
        <v>762</v>
      </c>
      <c r="G147" s="268" t="s">
        <v>295</v>
      </c>
      <c r="H147" s="269">
        <v>22.079999999999998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0.00029999999999999997</v>
      </c>
      <c r="R147" s="223">
        <f>Q147*H147</f>
        <v>0.0066239999999999988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5239</v>
      </c>
    </row>
    <row r="148" s="14" customFormat="1">
      <c r="A148" s="14"/>
      <c r="B148" s="243"/>
      <c r="C148" s="244"/>
      <c r="D148" s="234" t="s">
        <v>301</v>
      </c>
      <c r="E148" s="244"/>
      <c r="F148" s="246" t="s">
        <v>8489</v>
      </c>
      <c r="G148" s="244"/>
      <c r="H148" s="247">
        <v>22.079999999999998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4</v>
      </c>
      <c r="AX148" s="14" t="s">
        <v>81</v>
      </c>
      <c r="AY148" s="253" t="s">
        <v>289</v>
      </c>
    </row>
    <row r="149" s="2" customFormat="1" ht="49.05" customHeight="1">
      <c r="A149" s="39"/>
      <c r="B149" s="40"/>
      <c r="C149" s="214" t="s">
        <v>1984</v>
      </c>
      <c r="D149" s="214" t="s">
        <v>292</v>
      </c>
      <c r="E149" s="215" t="s">
        <v>5241</v>
      </c>
      <c r="F149" s="216" t="s">
        <v>5242</v>
      </c>
      <c r="G149" s="217" t="s">
        <v>295</v>
      </c>
      <c r="H149" s="218">
        <v>18.399999999999999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0.00076999999999999996</v>
      </c>
      <c r="R149" s="223">
        <f>Q149*H149</f>
        <v>0.014167999999999998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5243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5244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24.15" customHeight="1">
      <c r="A151" s="39"/>
      <c r="B151" s="40"/>
      <c r="C151" s="265" t="s">
        <v>1043</v>
      </c>
      <c r="D151" s="265" t="s">
        <v>357</v>
      </c>
      <c r="E151" s="266" t="s">
        <v>5152</v>
      </c>
      <c r="F151" s="267" t="s">
        <v>5153</v>
      </c>
      <c r="G151" s="268" t="s">
        <v>295</v>
      </c>
      <c r="H151" s="269">
        <v>22.079999999999998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0.0019</v>
      </c>
      <c r="R151" s="223">
        <f>Q151*H151</f>
        <v>0.041951999999999996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382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5245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8489</v>
      </c>
      <c r="G152" s="244"/>
      <c r="H152" s="247">
        <v>22.079999999999998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49.05" customHeight="1">
      <c r="A153" s="39"/>
      <c r="B153" s="40"/>
      <c r="C153" s="214" t="s">
        <v>1120</v>
      </c>
      <c r="D153" s="214" t="s">
        <v>292</v>
      </c>
      <c r="E153" s="215" t="s">
        <v>5246</v>
      </c>
      <c r="F153" s="216" t="s">
        <v>5247</v>
      </c>
      <c r="G153" s="217" t="s">
        <v>295</v>
      </c>
      <c r="H153" s="218">
        <v>9.5999999999999996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0.00018000000000000001</v>
      </c>
      <c r="R153" s="223">
        <f>Q153*H153</f>
        <v>0.0017280000000000002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5248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5249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4301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8490</v>
      </c>
      <c r="G156" s="244"/>
      <c r="H156" s="247">
        <v>9.5999999999999996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81</v>
      </c>
      <c r="AY156" s="253" t="s">
        <v>289</v>
      </c>
    </row>
    <row r="157" s="2" customFormat="1" ht="24.15" customHeight="1">
      <c r="A157" s="39"/>
      <c r="B157" s="40"/>
      <c r="C157" s="265" t="s">
        <v>1128</v>
      </c>
      <c r="D157" s="265" t="s">
        <v>357</v>
      </c>
      <c r="E157" s="266" t="s">
        <v>5152</v>
      </c>
      <c r="F157" s="267" t="s">
        <v>5153</v>
      </c>
      <c r="G157" s="268" t="s">
        <v>295</v>
      </c>
      <c r="H157" s="269">
        <v>1.728</v>
      </c>
      <c r="I157" s="270"/>
      <c r="J157" s="271">
        <f>ROUND(I157*H157,2)</f>
        <v>0</v>
      </c>
      <c r="K157" s="267" t="s">
        <v>296</v>
      </c>
      <c r="L157" s="272"/>
      <c r="M157" s="273" t="s">
        <v>19</v>
      </c>
      <c r="N157" s="274" t="s">
        <v>45</v>
      </c>
      <c r="O157" s="85"/>
      <c r="P157" s="223">
        <f>O157*H157</f>
        <v>0</v>
      </c>
      <c r="Q157" s="223">
        <v>0.0019</v>
      </c>
      <c r="R157" s="223">
        <f>Q157*H157</f>
        <v>0.0032832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382</v>
      </c>
      <c r="AT157" s="225" t="s">
        <v>357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5251</v>
      </c>
    </row>
    <row r="158" s="14" customFormat="1">
      <c r="A158" s="14"/>
      <c r="B158" s="243"/>
      <c r="C158" s="244"/>
      <c r="D158" s="234" t="s">
        <v>301</v>
      </c>
      <c r="E158" s="244"/>
      <c r="F158" s="246" t="s">
        <v>8491</v>
      </c>
      <c r="G158" s="244"/>
      <c r="H158" s="247">
        <v>1.728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4</v>
      </c>
      <c r="AX158" s="14" t="s">
        <v>81</v>
      </c>
      <c r="AY158" s="253" t="s">
        <v>289</v>
      </c>
    </row>
    <row r="159" s="2" customFormat="1" ht="37.8" customHeight="1">
      <c r="A159" s="39"/>
      <c r="B159" s="40"/>
      <c r="C159" s="214" t="s">
        <v>437</v>
      </c>
      <c r="D159" s="214" t="s">
        <v>292</v>
      </c>
      <c r="E159" s="215" t="s">
        <v>5253</v>
      </c>
      <c r="F159" s="216" t="s">
        <v>5254</v>
      </c>
      <c r="G159" s="217" t="s">
        <v>620</v>
      </c>
      <c r="H159" s="218">
        <v>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5.0000000000000002E-05</v>
      </c>
      <c r="R159" s="223">
        <f>Q159*H159</f>
        <v>0.00010000000000000001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5255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5256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8478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83</v>
      </c>
      <c r="G162" s="244"/>
      <c r="H162" s="247">
        <v>2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81</v>
      </c>
      <c r="AY162" s="253" t="s">
        <v>289</v>
      </c>
    </row>
    <row r="163" s="2" customFormat="1" ht="24.15" customHeight="1">
      <c r="A163" s="39"/>
      <c r="B163" s="40"/>
      <c r="C163" s="265" t="s">
        <v>560</v>
      </c>
      <c r="D163" s="265" t="s">
        <v>357</v>
      </c>
      <c r="E163" s="266" t="s">
        <v>5257</v>
      </c>
      <c r="F163" s="267" t="s">
        <v>5258</v>
      </c>
      <c r="G163" s="268" t="s">
        <v>620</v>
      </c>
      <c r="H163" s="269">
        <v>2</v>
      </c>
      <c r="I163" s="270"/>
      <c r="J163" s="271">
        <f>ROUND(I163*H163,2)</f>
        <v>0</v>
      </c>
      <c r="K163" s="267" t="s">
        <v>296</v>
      </c>
      <c r="L163" s="272"/>
      <c r="M163" s="273" t="s">
        <v>19</v>
      </c>
      <c r="N163" s="274" t="s">
        <v>45</v>
      </c>
      <c r="O163" s="85"/>
      <c r="P163" s="223">
        <f>O163*H163</f>
        <v>0</v>
      </c>
      <c r="Q163" s="223">
        <v>0.00069999999999999999</v>
      </c>
      <c r="R163" s="223">
        <f>Q163*H163</f>
        <v>0.0014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382</v>
      </c>
      <c r="AT163" s="225" t="s">
        <v>357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5259</v>
      </c>
    </row>
    <row r="164" s="2" customFormat="1" ht="37.8" customHeight="1">
      <c r="A164" s="39"/>
      <c r="B164" s="40"/>
      <c r="C164" s="214" t="s">
        <v>376</v>
      </c>
      <c r="D164" s="214" t="s">
        <v>292</v>
      </c>
      <c r="E164" s="215" t="s">
        <v>5260</v>
      </c>
      <c r="F164" s="216" t="s">
        <v>5261</v>
      </c>
      <c r="G164" s="217" t="s">
        <v>620</v>
      </c>
      <c r="H164" s="218">
        <v>2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5262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5263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2" customFormat="1" ht="24.15" customHeight="1">
      <c r="A166" s="39"/>
      <c r="B166" s="40"/>
      <c r="C166" s="265" t="s">
        <v>382</v>
      </c>
      <c r="D166" s="265" t="s">
        <v>357</v>
      </c>
      <c r="E166" s="266" t="s">
        <v>5264</v>
      </c>
      <c r="F166" s="267" t="s">
        <v>5265</v>
      </c>
      <c r="G166" s="268" t="s">
        <v>620</v>
      </c>
      <c r="H166" s="269">
        <v>2</v>
      </c>
      <c r="I166" s="270"/>
      <c r="J166" s="271">
        <f>ROUND(I166*H166,2)</f>
        <v>0</v>
      </c>
      <c r="K166" s="267" t="s">
        <v>296</v>
      </c>
      <c r="L166" s="272"/>
      <c r="M166" s="273" t="s">
        <v>19</v>
      </c>
      <c r="N166" s="274" t="s">
        <v>45</v>
      </c>
      <c r="O166" s="85"/>
      <c r="P166" s="223">
        <f>O166*H166</f>
        <v>0</v>
      </c>
      <c r="Q166" s="223">
        <v>0.00032000000000000003</v>
      </c>
      <c r="R166" s="223">
        <f>Q166*H166</f>
        <v>0.00064000000000000005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382</v>
      </c>
      <c r="AT166" s="225" t="s">
        <v>357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5266</v>
      </c>
    </row>
    <row r="167" s="2" customFormat="1" ht="16.5" customHeight="1">
      <c r="A167" s="39"/>
      <c r="B167" s="40"/>
      <c r="C167" s="214" t="s">
        <v>339</v>
      </c>
      <c r="D167" s="214" t="s">
        <v>292</v>
      </c>
      <c r="E167" s="215" t="s">
        <v>8492</v>
      </c>
      <c r="F167" s="216" t="s">
        <v>8493</v>
      </c>
      <c r="G167" s="217" t="s">
        <v>141</v>
      </c>
      <c r="H167" s="218">
        <v>16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8494</v>
      </c>
    </row>
    <row r="168" s="2" customFormat="1" ht="49.05" customHeight="1">
      <c r="A168" s="39"/>
      <c r="B168" s="40"/>
      <c r="C168" s="214" t="s">
        <v>961</v>
      </c>
      <c r="D168" s="214" t="s">
        <v>292</v>
      </c>
      <c r="E168" s="215" t="s">
        <v>1172</v>
      </c>
      <c r="F168" s="216" t="s">
        <v>1173</v>
      </c>
      <c r="G168" s="217" t="s">
        <v>239</v>
      </c>
      <c r="H168" s="218">
        <v>14.095000000000001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5267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1175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21.75" customHeight="1">
      <c r="A170" s="39"/>
      <c r="B170" s="40"/>
      <c r="C170" s="214" t="s">
        <v>915</v>
      </c>
      <c r="D170" s="214" t="s">
        <v>292</v>
      </c>
      <c r="E170" s="215" t="s">
        <v>5268</v>
      </c>
      <c r="F170" s="216" t="s">
        <v>5269</v>
      </c>
      <c r="G170" s="217" t="s">
        <v>295</v>
      </c>
      <c r="H170" s="218">
        <v>67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5270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1984</v>
      </c>
      <c r="G171" s="244"/>
      <c r="H171" s="247">
        <v>67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1176</v>
      </c>
      <c r="F172" s="212" t="s">
        <v>1177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SUM(P173:P183)</f>
        <v>0</v>
      </c>
      <c r="Q172" s="206"/>
      <c r="R172" s="207">
        <f>SUM(R173:R183)</f>
        <v>1.5852200000000001</v>
      </c>
      <c r="S172" s="206"/>
      <c r="T172" s="208">
        <f>SUM(T173:T183)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83</v>
      </c>
      <c r="AT172" s="210" t="s">
        <v>73</v>
      </c>
      <c r="AU172" s="210" t="s">
        <v>81</v>
      </c>
      <c r="AY172" s="209" t="s">
        <v>289</v>
      </c>
      <c r="BK172" s="211">
        <f>SUM(BK173:BK183)</f>
        <v>0</v>
      </c>
    </row>
    <row r="173" s="2" customFormat="1" ht="37.8" customHeight="1">
      <c r="A173" s="39"/>
      <c r="B173" s="40"/>
      <c r="C173" s="214" t="s">
        <v>442</v>
      </c>
      <c r="D173" s="214" t="s">
        <v>292</v>
      </c>
      <c r="E173" s="215" t="s">
        <v>5272</v>
      </c>
      <c r="F173" s="216" t="s">
        <v>5273</v>
      </c>
      <c r="G173" s="217" t="s">
        <v>295</v>
      </c>
      <c r="H173" s="218">
        <v>67</v>
      </c>
      <c r="I173" s="219"/>
      <c r="J173" s="220">
        <f>ROUND(I173*H173,2)</f>
        <v>0</v>
      </c>
      <c r="K173" s="216" t="s">
        <v>296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573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573</v>
      </c>
      <c r="BM173" s="225" t="s">
        <v>5274</v>
      </c>
    </row>
    <row r="174" s="2" customFormat="1">
      <c r="A174" s="39"/>
      <c r="B174" s="40"/>
      <c r="C174" s="41"/>
      <c r="D174" s="227" t="s">
        <v>299</v>
      </c>
      <c r="E174" s="41"/>
      <c r="F174" s="228" t="s">
        <v>5275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299</v>
      </c>
      <c r="AU174" s="18" t="s">
        <v>83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8477</v>
      </c>
      <c r="G175" s="244"/>
      <c r="H175" s="247">
        <v>67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81</v>
      </c>
      <c r="AY175" s="253" t="s">
        <v>289</v>
      </c>
    </row>
    <row r="176" s="2" customFormat="1" ht="24.15" customHeight="1">
      <c r="A176" s="39"/>
      <c r="B176" s="40"/>
      <c r="C176" s="265" t="s">
        <v>448</v>
      </c>
      <c r="D176" s="265" t="s">
        <v>357</v>
      </c>
      <c r="E176" s="266" t="s">
        <v>5277</v>
      </c>
      <c r="F176" s="267" t="s">
        <v>5278</v>
      </c>
      <c r="G176" s="268" t="s">
        <v>295</v>
      </c>
      <c r="H176" s="269">
        <v>273.36000000000001</v>
      </c>
      <c r="I176" s="270"/>
      <c r="J176" s="271">
        <f>ROUND(I176*H176,2)</f>
        <v>0</v>
      </c>
      <c r="K176" s="267" t="s">
        <v>296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0.0050000000000000001</v>
      </c>
      <c r="R176" s="223">
        <f>Q176*H176</f>
        <v>1.3668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382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5279</v>
      </c>
    </row>
    <row r="177" s="14" customFormat="1">
      <c r="A177" s="14"/>
      <c r="B177" s="243"/>
      <c r="C177" s="244"/>
      <c r="D177" s="234" t="s">
        <v>301</v>
      </c>
      <c r="E177" s="244"/>
      <c r="F177" s="246" t="s">
        <v>8495</v>
      </c>
      <c r="G177" s="244"/>
      <c r="H177" s="247">
        <v>273.36000000000001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4</v>
      </c>
      <c r="AX177" s="14" t="s">
        <v>81</v>
      </c>
      <c r="AY177" s="253" t="s">
        <v>289</v>
      </c>
    </row>
    <row r="178" s="2" customFormat="1" ht="24.15" customHeight="1">
      <c r="A178" s="39"/>
      <c r="B178" s="40"/>
      <c r="C178" s="214" t="s">
        <v>526</v>
      </c>
      <c r="D178" s="214" t="s">
        <v>292</v>
      </c>
      <c r="E178" s="215" t="s">
        <v>1204</v>
      </c>
      <c r="F178" s="216" t="s">
        <v>1205</v>
      </c>
      <c r="G178" s="217" t="s">
        <v>295</v>
      </c>
      <c r="H178" s="218">
        <v>67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5281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1207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8477</v>
      </c>
      <c r="G180" s="244"/>
      <c r="H180" s="247">
        <v>67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81</v>
      </c>
      <c r="AY180" s="253" t="s">
        <v>289</v>
      </c>
    </row>
    <row r="181" s="2" customFormat="1" ht="16.5" customHeight="1">
      <c r="A181" s="39"/>
      <c r="B181" s="40"/>
      <c r="C181" s="265" t="s">
        <v>531</v>
      </c>
      <c r="D181" s="265" t="s">
        <v>357</v>
      </c>
      <c r="E181" s="266" t="s">
        <v>5282</v>
      </c>
      <c r="F181" s="267" t="s">
        <v>5283</v>
      </c>
      <c r="G181" s="268" t="s">
        <v>308</v>
      </c>
      <c r="H181" s="269">
        <v>10.920999999999999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0.02</v>
      </c>
      <c r="R181" s="223">
        <f>Q181*H181</f>
        <v>0.21842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382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5284</v>
      </c>
    </row>
    <row r="182" s="2" customFormat="1" ht="44.25" customHeight="1">
      <c r="A182" s="39"/>
      <c r="B182" s="40"/>
      <c r="C182" s="214" t="s">
        <v>314</v>
      </c>
      <c r="D182" s="214" t="s">
        <v>292</v>
      </c>
      <c r="E182" s="215" t="s">
        <v>1217</v>
      </c>
      <c r="F182" s="216" t="s">
        <v>1218</v>
      </c>
      <c r="G182" s="217" t="s">
        <v>239</v>
      </c>
      <c r="H182" s="218">
        <v>1.585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1736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1220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2" customFormat="1" ht="22.8" customHeight="1">
      <c r="A184" s="12"/>
      <c r="B184" s="198"/>
      <c r="C184" s="199"/>
      <c r="D184" s="200" t="s">
        <v>73</v>
      </c>
      <c r="E184" s="212" t="s">
        <v>5285</v>
      </c>
      <c r="F184" s="212" t="s">
        <v>5286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SUM(P185:P191)</f>
        <v>0</v>
      </c>
      <c r="Q184" s="206"/>
      <c r="R184" s="207">
        <f>SUM(R185:R191)</f>
        <v>0.0059199999999999999</v>
      </c>
      <c r="S184" s="206"/>
      <c r="T184" s="208">
        <f>SUM(T185:T191)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83</v>
      </c>
      <c r="AT184" s="210" t="s">
        <v>73</v>
      </c>
      <c r="AU184" s="210" t="s">
        <v>81</v>
      </c>
      <c r="AY184" s="209" t="s">
        <v>289</v>
      </c>
      <c r="BK184" s="211">
        <f>SUM(BK185:BK191)</f>
        <v>0</v>
      </c>
    </row>
    <row r="185" s="2" customFormat="1" ht="24.15" customHeight="1">
      <c r="A185" s="39"/>
      <c r="B185" s="40"/>
      <c r="C185" s="214" t="s">
        <v>808</v>
      </c>
      <c r="D185" s="214" t="s">
        <v>292</v>
      </c>
      <c r="E185" s="215" t="s">
        <v>5287</v>
      </c>
      <c r="F185" s="216" t="s">
        <v>5288</v>
      </c>
      <c r="G185" s="217" t="s">
        <v>620</v>
      </c>
      <c r="H185" s="218">
        <v>2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0.00115</v>
      </c>
      <c r="R185" s="223">
        <f>Q185*H185</f>
        <v>0.0023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5289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5290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3" customFormat="1">
      <c r="A187" s="13"/>
      <c r="B187" s="232"/>
      <c r="C187" s="233"/>
      <c r="D187" s="234" t="s">
        <v>301</v>
      </c>
      <c r="E187" s="235" t="s">
        <v>19</v>
      </c>
      <c r="F187" s="236" t="s">
        <v>8478</v>
      </c>
      <c r="G187" s="233"/>
      <c r="H187" s="235" t="s">
        <v>19</v>
      </c>
      <c r="I187" s="237"/>
      <c r="J187" s="233"/>
      <c r="K187" s="233"/>
      <c r="L187" s="238"/>
      <c r="M187" s="239"/>
      <c r="N187" s="240"/>
      <c r="O187" s="240"/>
      <c r="P187" s="240"/>
      <c r="Q187" s="240"/>
      <c r="R187" s="240"/>
      <c r="S187" s="240"/>
      <c r="T187" s="24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2" t="s">
        <v>301</v>
      </c>
      <c r="AU187" s="242" t="s">
        <v>83</v>
      </c>
      <c r="AV187" s="13" t="s">
        <v>81</v>
      </c>
      <c r="AW187" s="13" t="s">
        <v>35</v>
      </c>
      <c r="AX187" s="13" t="s">
        <v>74</v>
      </c>
      <c r="AY187" s="242" t="s">
        <v>289</v>
      </c>
    </row>
    <row r="188" s="14" customFormat="1">
      <c r="A188" s="14"/>
      <c r="B188" s="243"/>
      <c r="C188" s="244"/>
      <c r="D188" s="234" t="s">
        <v>301</v>
      </c>
      <c r="E188" s="245" t="s">
        <v>19</v>
      </c>
      <c r="F188" s="246" t="s">
        <v>83</v>
      </c>
      <c r="G188" s="244"/>
      <c r="H188" s="247">
        <v>2</v>
      </c>
      <c r="I188" s="248"/>
      <c r="J188" s="244"/>
      <c r="K188" s="244"/>
      <c r="L188" s="249"/>
      <c r="M188" s="250"/>
      <c r="N188" s="251"/>
      <c r="O188" s="251"/>
      <c r="P188" s="251"/>
      <c r="Q188" s="251"/>
      <c r="R188" s="251"/>
      <c r="S188" s="251"/>
      <c r="T188" s="25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3" t="s">
        <v>301</v>
      </c>
      <c r="AU188" s="253" t="s">
        <v>83</v>
      </c>
      <c r="AV188" s="14" t="s">
        <v>83</v>
      </c>
      <c r="AW188" s="14" t="s">
        <v>35</v>
      </c>
      <c r="AX188" s="14" t="s">
        <v>81</v>
      </c>
      <c r="AY188" s="253" t="s">
        <v>289</v>
      </c>
    </row>
    <row r="189" s="2" customFormat="1" ht="33" customHeight="1">
      <c r="A189" s="39"/>
      <c r="B189" s="40"/>
      <c r="C189" s="265" t="s">
        <v>497</v>
      </c>
      <c r="D189" s="265" t="s">
        <v>357</v>
      </c>
      <c r="E189" s="266" t="s">
        <v>5291</v>
      </c>
      <c r="F189" s="267" t="s">
        <v>5292</v>
      </c>
      <c r="G189" s="268" t="s">
        <v>620</v>
      </c>
      <c r="H189" s="269">
        <v>2</v>
      </c>
      <c r="I189" s="270"/>
      <c r="J189" s="271">
        <f>ROUND(I189*H189,2)</f>
        <v>0</v>
      </c>
      <c r="K189" s="267" t="s">
        <v>296</v>
      </c>
      <c r="L189" s="272"/>
      <c r="M189" s="273" t="s">
        <v>19</v>
      </c>
      <c r="N189" s="274" t="s">
        <v>45</v>
      </c>
      <c r="O189" s="85"/>
      <c r="P189" s="223">
        <f>O189*H189</f>
        <v>0</v>
      </c>
      <c r="Q189" s="223">
        <v>0.00181</v>
      </c>
      <c r="R189" s="223">
        <f>Q189*H189</f>
        <v>0.00362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382</v>
      </c>
      <c r="AT189" s="225" t="s">
        <v>357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5293</v>
      </c>
    </row>
    <row r="190" s="2" customFormat="1" ht="49.05" customHeight="1">
      <c r="A190" s="39"/>
      <c r="B190" s="40"/>
      <c r="C190" s="214" t="s">
        <v>415</v>
      </c>
      <c r="D190" s="214" t="s">
        <v>292</v>
      </c>
      <c r="E190" s="215" t="s">
        <v>5294</v>
      </c>
      <c r="F190" s="216" t="s">
        <v>5295</v>
      </c>
      <c r="G190" s="217" t="s">
        <v>239</v>
      </c>
      <c r="H190" s="218">
        <v>0.0060000000000000001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5296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5297</v>
      </c>
      <c r="G191" s="41"/>
      <c r="H191" s="41"/>
      <c r="I191" s="229"/>
      <c r="J191" s="41"/>
      <c r="K191" s="41"/>
      <c r="L191" s="45"/>
      <c r="M191" s="278"/>
      <c r="N191" s="279"/>
      <c r="O191" s="280"/>
      <c r="P191" s="280"/>
      <c r="Q191" s="280"/>
      <c r="R191" s="280"/>
      <c r="S191" s="280"/>
      <c r="T191" s="281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6.96" customHeight="1">
      <c r="A192" s="39"/>
      <c r="B192" s="60"/>
      <c r="C192" s="61"/>
      <c r="D192" s="61"/>
      <c r="E192" s="61"/>
      <c r="F192" s="61"/>
      <c r="G192" s="61"/>
      <c r="H192" s="61"/>
      <c r="I192" s="61"/>
      <c r="J192" s="61"/>
      <c r="K192" s="61"/>
      <c r="L192" s="45"/>
      <c r="M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</sheetData>
  <sheetProtection sheet="1" autoFilter="0" formatColumns="0" formatRows="0" objects="1" scenarios="1" spinCount="100000" saltValue="B8AjHaRkUQ0ySDIVStqxdzUqKdm+DrlfweoZqlKyzqAGjG0Q+MF/2nNCWIYLO0JYtDThyu98A8bvg1Z5ZZm1PQ==" hashValue="rY6VFxIBGd3B3jIQp3MzP78zB4XkO6TKImPyLB+1ZviwSCW5t1YTcxR3twS29jbseOfW013WJEY5TDWf8rirkQ==" algorithmName="SHA-512" password="CC35"/>
  <autoFilter ref="C89:K1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711111001"/>
    <hyperlink ref="F99" r:id="rId2" display="https://podminky.urs.cz/item/CS_URS_2022_02/711141559"/>
    <hyperlink ref="F104" r:id="rId3" display="https://podminky.urs.cz/item/CS_URS_2022_02/998711102"/>
    <hyperlink ref="F107" r:id="rId4" display="https://podminky.urs.cz/item/CS_URS_2022_02/712361701"/>
    <hyperlink ref="F112" r:id="rId5" display="https://podminky.urs.cz/item/CS_URS_2022_02/712363352"/>
    <hyperlink ref="F116" r:id="rId6" display="https://podminky.urs.cz/item/CS_URS_2022_02/712363353"/>
    <hyperlink ref="F118" r:id="rId7" display="https://podminky.urs.cz/item/CS_URS_2022_02/712391172"/>
    <hyperlink ref="F123" r:id="rId8" display="https://podminky.urs.cz/item/CS_URS_2022_02/712393001"/>
    <hyperlink ref="F127" r:id="rId9" display="https://podminky.urs.cz/item/CS_URS_2022_02/712771301"/>
    <hyperlink ref="F133" r:id="rId10" display="https://podminky.urs.cz/item/CS_URS_2022_02/712771613"/>
    <hyperlink ref="F139" r:id="rId11" display="https://podminky.urs.cz/item/CS_URS_2022_02/712811101"/>
    <hyperlink ref="F146" r:id="rId12" display="https://podminky.urs.cz/item/CS_URS_2022_02/712831101"/>
    <hyperlink ref="F150" r:id="rId13" display="https://podminky.urs.cz/item/CS_URS_2022_02/712861703"/>
    <hyperlink ref="F154" r:id="rId14" display="https://podminky.urs.cz/item/CS_URS_2022_02/712862701"/>
    <hyperlink ref="F160" r:id="rId15" display="https://podminky.urs.cz/item/CS_URS_2022_02/712998001"/>
    <hyperlink ref="F165" r:id="rId16" display="https://podminky.urs.cz/item/CS_URS_2022_02/712998106"/>
    <hyperlink ref="F169" r:id="rId17" display="https://podminky.urs.cz/item/CS_URS_2022_02/998712102"/>
    <hyperlink ref="F174" r:id="rId18" display="https://podminky.urs.cz/item/CS_URS_2022_02/713141152"/>
    <hyperlink ref="F179" r:id="rId19" display="https://podminky.urs.cz/item/CS_URS_2022_02/713141311"/>
    <hyperlink ref="F183" r:id="rId20" display="https://podminky.urs.cz/item/CS_URS_2022_02/998713102"/>
    <hyperlink ref="F186" r:id="rId21" display="https://podminky.urs.cz/item/CS_URS_2022_02/721239114"/>
    <hyperlink ref="F191" r:id="rId22" display="https://podminky.urs.cz/item/CS_URS_2022_02/99872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ROUND((SUM(BE93:BE169)),  2)</f>
        <v>0</v>
      </c>
      <c r="G35" s="39"/>
      <c r="H35" s="39"/>
      <c r="I35" s="159">
        <v>0.20999999999999999</v>
      </c>
      <c r="J35" s="158">
        <f>ROUND(((SUM(BE93:BE169))*I35),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ROUND((SUM(BF93:BF169)),  2)</f>
        <v>0</v>
      </c>
      <c r="G36" s="39"/>
      <c r="H36" s="39"/>
      <c r="I36" s="159">
        <v>0.14999999999999999</v>
      </c>
      <c r="J36" s="158">
        <f>ROUND(((SUM(BF93:BF169))*I36),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J106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J110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270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271</v>
      </c>
      <c r="E70" s="184"/>
      <c r="F70" s="184"/>
      <c r="G70" s="184"/>
      <c r="H70" s="184"/>
      <c r="I70" s="184"/>
      <c r="J70" s="185">
        <f>J150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5307</v>
      </c>
      <c r="E71" s="184"/>
      <c r="F71" s="184"/>
      <c r="G71" s="184"/>
      <c r="H71" s="184"/>
      <c r="I71" s="184"/>
      <c r="J71" s="185">
        <f>J159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8022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c011 - Prvky zámečnické, klempířské, okna, dveře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P94+P109</f>
        <v>0</v>
      </c>
      <c r="Q93" s="97"/>
      <c r="R93" s="195">
        <f>R94+R109</f>
        <v>0.48006000000000015</v>
      </c>
      <c r="S93" s="97"/>
      <c r="T93" s="196">
        <f>T94+T109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BK94+BK109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P95+P106</f>
        <v>0</v>
      </c>
      <c r="Q94" s="206"/>
      <c r="R94" s="207">
        <f>R95+R106</f>
        <v>0.13128000000000001</v>
      </c>
      <c r="S94" s="206"/>
      <c r="T94" s="208">
        <f>T95+T106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BK95+BK106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SUM(P96:P105)</f>
        <v>0</v>
      </c>
      <c r="Q95" s="206"/>
      <c r="R95" s="207">
        <f>SUM(R96:R105)</f>
        <v>0.13128000000000001</v>
      </c>
      <c r="S95" s="206"/>
      <c r="T95" s="208">
        <f>SUM(T96:T105)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SUM(BK96:BK105)</f>
        <v>0</v>
      </c>
    </row>
    <row r="96" s="2" customFormat="1" ht="37.8" customHeight="1">
      <c r="A96" s="39"/>
      <c r="B96" s="40"/>
      <c r="C96" s="214" t="s">
        <v>139</v>
      </c>
      <c r="D96" s="214" t="s">
        <v>292</v>
      </c>
      <c r="E96" s="215" t="s">
        <v>5308</v>
      </c>
      <c r="F96" s="216" t="s">
        <v>5309</v>
      </c>
      <c r="G96" s="217" t="s">
        <v>620</v>
      </c>
      <c r="H96" s="218">
        <v>4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0.017770000000000001</v>
      </c>
      <c r="R96" s="223">
        <f>Q96*H96</f>
        <v>0.071080000000000004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5310</v>
      </c>
    </row>
    <row r="97" s="2" customFormat="1">
      <c r="A97" s="39"/>
      <c r="B97" s="40"/>
      <c r="C97" s="41"/>
      <c r="D97" s="227" t="s">
        <v>299</v>
      </c>
      <c r="E97" s="41"/>
      <c r="F97" s="228" t="s">
        <v>5311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2933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83</v>
      </c>
      <c r="G99" s="244"/>
      <c r="H99" s="247">
        <v>2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2948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83</v>
      </c>
      <c r="G101" s="244"/>
      <c r="H101" s="247">
        <v>2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4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24.15" customHeight="1">
      <c r="A103" s="39"/>
      <c r="B103" s="40"/>
      <c r="C103" s="265" t="s">
        <v>297</v>
      </c>
      <c r="D103" s="265" t="s">
        <v>357</v>
      </c>
      <c r="E103" s="266" t="s">
        <v>5312</v>
      </c>
      <c r="F103" s="267" t="s">
        <v>5313</v>
      </c>
      <c r="G103" s="268" t="s">
        <v>620</v>
      </c>
      <c r="H103" s="269">
        <v>2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0.01521</v>
      </c>
      <c r="R103" s="223">
        <f>Q103*H103</f>
        <v>0.030419999999999999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5314</v>
      </c>
    </row>
    <row r="104" s="2" customFormat="1" ht="24.15" customHeight="1">
      <c r="A104" s="39"/>
      <c r="B104" s="40"/>
      <c r="C104" s="265" t="s">
        <v>473</v>
      </c>
      <c r="D104" s="265" t="s">
        <v>357</v>
      </c>
      <c r="E104" s="266" t="s">
        <v>5319</v>
      </c>
      <c r="F104" s="267" t="s">
        <v>5320</v>
      </c>
      <c r="G104" s="268" t="s">
        <v>620</v>
      </c>
      <c r="H104" s="269">
        <v>2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0.014890000000000001</v>
      </c>
      <c r="R104" s="223">
        <f>Q104*H104</f>
        <v>0.029780000000000001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5321</v>
      </c>
    </row>
    <row r="105" s="2" customFormat="1" ht="16.5" customHeight="1">
      <c r="A105" s="39"/>
      <c r="B105" s="40"/>
      <c r="C105" s="214" t="s">
        <v>1949</v>
      </c>
      <c r="D105" s="214" t="s">
        <v>292</v>
      </c>
      <c r="E105" s="215" t="s">
        <v>1805</v>
      </c>
      <c r="F105" s="216" t="s">
        <v>1806</v>
      </c>
      <c r="G105" s="217" t="s">
        <v>529</v>
      </c>
      <c r="H105" s="218">
        <v>4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8496</v>
      </c>
    </row>
    <row r="106" s="12" customFormat="1" ht="22.8" customHeight="1">
      <c r="A106" s="12"/>
      <c r="B106" s="198"/>
      <c r="C106" s="199"/>
      <c r="D106" s="200" t="s">
        <v>73</v>
      </c>
      <c r="E106" s="212" t="s">
        <v>558</v>
      </c>
      <c r="F106" s="212" t="s">
        <v>559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SUM(P107:P108)</f>
        <v>0</v>
      </c>
      <c r="Q106" s="206"/>
      <c r="R106" s="207">
        <f>SUM(R107:R108)</f>
        <v>0</v>
      </c>
      <c r="S106" s="206"/>
      <c r="T106" s="208">
        <f>SUM(T107:T108)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81</v>
      </c>
      <c r="AY106" s="209" t="s">
        <v>289</v>
      </c>
      <c r="BK106" s="211">
        <f>SUM(BK107:BK108)</f>
        <v>0</v>
      </c>
    </row>
    <row r="107" s="2" customFormat="1" ht="55.5" customHeight="1">
      <c r="A107" s="39"/>
      <c r="B107" s="40"/>
      <c r="C107" s="214" t="s">
        <v>1815</v>
      </c>
      <c r="D107" s="214" t="s">
        <v>292</v>
      </c>
      <c r="E107" s="215" t="s">
        <v>561</v>
      </c>
      <c r="F107" s="216" t="s">
        <v>562</v>
      </c>
      <c r="G107" s="217" t="s">
        <v>239</v>
      </c>
      <c r="H107" s="218">
        <v>0.13100000000000001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1816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564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5.92" customHeight="1">
      <c r="A109" s="12"/>
      <c r="B109" s="198"/>
      <c r="C109" s="199"/>
      <c r="D109" s="200" t="s">
        <v>73</v>
      </c>
      <c r="E109" s="201" t="s">
        <v>565</v>
      </c>
      <c r="F109" s="201" t="s">
        <v>566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P110+P120+P150+P159</f>
        <v>0</v>
      </c>
      <c r="Q109" s="206"/>
      <c r="R109" s="207">
        <f>R110+R120+R150+R159</f>
        <v>0.34878000000000015</v>
      </c>
      <c r="S109" s="206"/>
      <c r="T109" s="208">
        <f>T110+T120+T150+T159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83</v>
      </c>
      <c r="AT109" s="210" t="s">
        <v>73</v>
      </c>
      <c r="AU109" s="210" t="s">
        <v>74</v>
      </c>
      <c r="AY109" s="209" t="s">
        <v>289</v>
      </c>
      <c r="BK109" s="211">
        <f>BK110+BK120+BK150+BK159</f>
        <v>0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597</v>
      </c>
      <c r="F110" s="212" t="s">
        <v>598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SUM(P111:P119)</f>
        <v>0</v>
      </c>
      <c r="Q110" s="206"/>
      <c r="R110" s="207">
        <f>SUM(R111:R119)</f>
        <v>0.030787999999999996</v>
      </c>
      <c r="S110" s="206"/>
      <c r="T110" s="208">
        <f>SUM(T111:T119)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83</v>
      </c>
      <c r="AT110" s="210" t="s">
        <v>73</v>
      </c>
      <c r="AU110" s="210" t="s">
        <v>81</v>
      </c>
      <c r="AY110" s="209" t="s">
        <v>289</v>
      </c>
      <c r="BK110" s="211">
        <f>SUM(BK111:BK119)</f>
        <v>0</v>
      </c>
    </row>
    <row r="111" s="2" customFormat="1" ht="37.8" customHeight="1">
      <c r="A111" s="39"/>
      <c r="B111" s="40"/>
      <c r="C111" s="214" t="s">
        <v>356</v>
      </c>
      <c r="D111" s="214" t="s">
        <v>292</v>
      </c>
      <c r="E111" s="215" t="s">
        <v>1855</v>
      </c>
      <c r="F111" s="216" t="s">
        <v>1856</v>
      </c>
      <c r="G111" s="217" t="s">
        <v>141</v>
      </c>
      <c r="H111" s="218">
        <v>8.5999999999999996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0.0035799999999999998</v>
      </c>
      <c r="R111" s="223">
        <f>Q111*H111</f>
        <v>0.030787999999999996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1857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1858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8497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1854</v>
      </c>
      <c r="G114" s="244"/>
      <c r="H114" s="247">
        <v>6.5999999999999996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3" customFormat="1">
      <c r="A115" s="13"/>
      <c r="B115" s="232"/>
      <c r="C115" s="233"/>
      <c r="D115" s="234" t="s">
        <v>301</v>
      </c>
      <c r="E115" s="235" t="s">
        <v>19</v>
      </c>
      <c r="F115" s="236" t="s">
        <v>8498</v>
      </c>
      <c r="G115" s="233"/>
      <c r="H115" s="235" t="s">
        <v>19</v>
      </c>
      <c r="I115" s="237"/>
      <c r="J115" s="233"/>
      <c r="K115" s="233"/>
      <c r="L115" s="238"/>
      <c r="M115" s="239"/>
      <c r="N115" s="240"/>
      <c r="O115" s="240"/>
      <c r="P115" s="240"/>
      <c r="Q115" s="240"/>
      <c r="R115" s="240"/>
      <c r="S115" s="240"/>
      <c r="T115" s="241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2" t="s">
        <v>301</v>
      </c>
      <c r="AU115" s="242" t="s">
        <v>83</v>
      </c>
      <c r="AV115" s="13" t="s">
        <v>81</v>
      </c>
      <c r="AW115" s="13" t="s">
        <v>35</v>
      </c>
      <c r="AX115" s="13" t="s">
        <v>74</v>
      </c>
      <c r="AY115" s="242" t="s">
        <v>289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8499</v>
      </c>
      <c r="G116" s="244"/>
      <c r="H116" s="247">
        <v>2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74</v>
      </c>
      <c r="AY116" s="253" t="s">
        <v>289</v>
      </c>
    </row>
    <row r="117" s="15" customFormat="1">
      <c r="A117" s="15"/>
      <c r="B117" s="254"/>
      <c r="C117" s="255"/>
      <c r="D117" s="234" t="s">
        <v>301</v>
      </c>
      <c r="E117" s="256" t="s">
        <v>19</v>
      </c>
      <c r="F117" s="257" t="s">
        <v>304</v>
      </c>
      <c r="G117" s="255"/>
      <c r="H117" s="258">
        <v>8.5999999999999996</v>
      </c>
      <c r="I117" s="259"/>
      <c r="J117" s="255"/>
      <c r="K117" s="255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301</v>
      </c>
      <c r="AU117" s="264" t="s">
        <v>83</v>
      </c>
      <c r="AV117" s="15" t="s">
        <v>297</v>
      </c>
      <c r="AW117" s="15" t="s">
        <v>35</v>
      </c>
      <c r="AX117" s="15" t="s">
        <v>81</v>
      </c>
      <c r="AY117" s="264" t="s">
        <v>289</v>
      </c>
    </row>
    <row r="118" s="2" customFormat="1" ht="49.05" customHeight="1">
      <c r="A118" s="39"/>
      <c r="B118" s="40"/>
      <c r="C118" s="214" t="s">
        <v>1879</v>
      </c>
      <c r="D118" s="214" t="s">
        <v>292</v>
      </c>
      <c r="E118" s="215" t="s">
        <v>1770</v>
      </c>
      <c r="F118" s="216" t="s">
        <v>1771</v>
      </c>
      <c r="G118" s="217" t="s">
        <v>239</v>
      </c>
      <c r="H118" s="218">
        <v>0.031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1880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1773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604</v>
      </c>
      <c r="F120" s="212" t="s">
        <v>605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SUM(P121:P149)</f>
        <v>0</v>
      </c>
      <c r="Q120" s="206"/>
      <c r="R120" s="207">
        <f>SUM(R121:R149)</f>
        <v>0.31127200000000016</v>
      </c>
      <c r="S120" s="206"/>
      <c r="T120" s="208">
        <f>SUM(T121:T149)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83</v>
      </c>
      <c r="AT120" s="210" t="s">
        <v>73</v>
      </c>
      <c r="AU120" s="210" t="s">
        <v>81</v>
      </c>
      <c r="AY120" s="209" t="s">
        <v>289</v>
      </c>
      <c r="BK120" s="211">
        <f>SUM(BK121:BK149)</f>
        <v>0</v>
      </c>
    </row>
    <row r="121" s="2" customFormat="1" ht="33" customHeight="1">
      <c r="A121" s="39"/>
      <c r="B121" s="40"/>
      <c r="C121" s="214" t="s">
        <v>1923</v>
      </c>
      <c r="D121" s="214" t="s">
        <v>292</v>
      </c>
      <c r="E121" s="215" t="s">
        <v>1894</v>
      </c>
      <c r="F121" s="216" t="s">
        <v>1895</v>
      </c>
      <c r="G121" s="217" t="s">
        <v>295</v>
      </c>
      <c r="H121" s="218">
        <v>5.9000000000000004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0.00027</v>
      </c>
      <c r="R121" s="223">
        <f>Q121*H121</f>
        <v>0.001593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573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8500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1897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5555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8501</v>
      </c>
      <c r="G124" s="244"/>
      <c r="H124" s="247">
        <v>1.5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8502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8503</v>
      </c>
      <c r="G126" s="244"/>
      <c r="H126" s="247">
        <v>3.2999999999999998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8504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5768</v>
      </c>
      <c r="G128" s="244"/>
      <c r="H128" s="247">
        <v>1.1000000000000001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5" customFormat="1">
      <c r="A129" s="15"/>
      <c r="B129" s="254"/>
      <c r="C129" s="255"/>
      <c r="D129" s="234" t="s">
        <v>301</v>
      </c>
      <c r="E129" s="256" t="s">
        <v>19</v>
      </c>
      <c r="F129" s="257" t="s">
        <v>304</v>
      </c>
      <c r="G129" s="255"/>
      <c r="H129" s="258">
        <v>5.9000000000000004</v>
      </c>
      <c r="I129" s="259"/>
      <c r="J129" s="255"/>
      <c r="K129" s="255"/>
      <c r="L129" s="260"/>
      <c r="M129" s="261"/>
      <c r="N129" s="262"/>
      <c r="O129" s="262"/>
      <c r="P129" s="262"/>
      <c r="Q129" s="262"/>
      <c r="R129" s="262"/>
      <c r="S129" s="262"/>
      <c r="T129" s="263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4" t="s">
        <v>301</v>
      </c>
      <c r="AU129" s="264" t="s">
        <v>83</v>
      </c>
      <c r="AV129" s="15" t="s">
        <v>297</v>
      </c>
      <c r="AW129" s="15" t="s">
        <v>35</v>
      </c>
      <c r="AX129" s="15" t="s">
        <v>81</v>
      </c>
      <c r="AY129" s="264" t="s">
        <v>289</v>
      </c>
    </row>
    <row r="130" s="2" customFormat="1" ht="24.15" customHeight="1">
      <c r="A130" s="39"/>
      <c r="B130" s="40"/>
      <c r="C130" s="265" t="s">
        <v>1929</v>
      </c>
      <c r="D130" s="265" t="s">
        <v>357</v>
      </c>
      <c r="E130" s="266" t="s">
        <v>1902</v>
      </c>
      <c r="F130" s="267" t="s">
        <v>1903</v>
      </c>
      <c r="G130" s="268" t="s">
        <v>295</v>
      </c>
      <c r="H130" s="269">
        <v>5.9000000000000004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0.036810000000000002</v>
      </c>
      <c r="R130" s="223">
        <f>Q130*H130</f>
        <v>0.21717900000000004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8505</v>
      </c>
    </row>
    <row r="131" s="2" customFormat="1" ht="37.8" customHeight="1">
      <c r="A131" s="39"/>
      <c r="B131" s="40"/>
      <c r="C131" s="214" t="s">
        <v>485</v>
      </c>
      <c r="D131" s="214" t="s">
        <v>292</v>
      </c>
      <c r="E131" s="215" t="s">
        <v>5425</v>
      </c>
      <c r="F131" s="216" t="s">
        <v>5426</v>
      </c>
      <c r="G131" s="217" t="s">
        <v>620</v>
      </c>
      <c r="H131" s="218">
        <v>4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5427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5428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24.15" customHeight="1">
      <c r="A133" s="39"/>
      <c r="B133" s="40"/>
      <c r="C133" s="265" t="s">
        <v>305</v>
      </c>
      <c r="D133" s="265" t="s">
        <v>357</v>
      </c>
      <c r="E133" s="266" t="s">
        <v>5429</v>
      </c>
      <c r="F133" s="267" t="s">
        <v>5430</v>
      </c>
      <c r="G133" s="268" t="s">
        <v>620</v>
      </c>
      <c r="H133" s="269">
        <v>2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0.0195</v>
      </c>
      <c r="R133" s="223">
        <f>Q133*H133</f>
        <v>0.039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5431</v>
      </c>
    </row>
    <row r="134" s="2" customFormat="1" ht="24.15" customHeight="1">
      <c r="A134" s="39"/>
      <c r="B134" s="40"/>
      <c r="C134" s="265" t="s">
        <v>497</v>
      </c>
      <c r="D134" s="265" t="s">
        <v>357</v>
      </c>
      <c r="E134" s="266" t="s">
        <v>5435</v>
      </c>
      <c r="F134" s="267" t="s">
        <v>5436</v>
      </c>
      <c r="G134" s="268" t="s">
        <v>620</v>
      </c>
      <c r="H134" s="269">
        <v>2</v>
      </c>
      <c r="I134" s="270"/>
      <c r="J134" s="271">
        <f>ROUND(I134*H134,2)</f>
        <v>0</v>
      </c>
      <c r="K134" s="267" t="s">
        <v>296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0.017500000000000002</v>
      </c>
      <c r="R134" s="223">
        <f>Q134*H134</f>
        <v>0.035000000000000003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382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5437</v>
      </c>
    </row>
    <row r="135" s="2" customFormat="1" ht="24.15" customHeight="1">
      <c r="A135" s="39"/>
      <c r="B135" s="40"/>
      <c r="C135" s="214" t="s">
        <v>422</v>
      </c>
      <c r="D135" s="214" t="s">
        <v>292</v>
      </c>
      <c r="E135" s="215" t="s">
        <v>1942</v>
      </c>
      <c r="F135" s="216" t="s">
        <v>1943</v>
      </c>
      <c r="G135" s="217" t="s">
        <v>620</v>
      </c>
      <c r="H135" s="218">
        <v>4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1944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1945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24.15" customHeight="1">
      <c r="A137" s="39"/>
      <c r="B137" s="40"/>
      <c r="C137" s="265" t="s">
        <v>333</v>
      </c>
      <c r="D137" s="265" t="s">
        <v>357</v>
      </c>
      <c r="E137" s="266" t="s">
        <v>1946</v>
      </c>
      <c r="F137" s="267" t="s">
        <v>1947</v>
      </c>
      <c r="G137" s="268" t="s">
        <v>620</v>
      </c>
      <c r="H137" s="269">
        <v>4</v>
      </c>
      <c r="I137" s="270"/>
      <c r="J137" s="271">
        <f>ROUND(I137*H137,2)</f>
        <v>0</v>
      </c>
      <c r="K137" s="267" t="s">
        <v>1940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0.0011999999999999999</v>
      </c>
      <c r="R137" s="223">
        <f>Q137*H137</f>
        <v>0.0047999999999999996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1948</v>
      </c>
    </row>
    <row r="138" s="2" customFormat="1" ht="44.25" customHeight="1">
      <c r="A138" s="39"/>
      <c r="B138" s="40"/>
      <c r="C138" s="214" t="s">
        <v>894</v>
      </c>
      <c r="D138" s="214" t="s">
        <v>292</v>
      </c>
      <c r="E138" s="215" t="s">
        <v>1979</v>
      </c>
      <c r="F138" s="216" t="s">
        <v>1980</v>
      </c>
      <c r="G138" s="217" t="s">
        <v>620</v>
      </c>
      <c r="H138" s="218">
        <v>4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1981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1982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8506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81</v>
      </c>
      <c r="G141" s="244"/>
      <c r="H141" s="247">
        <v>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8507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139</v>
      </c>
      <c r="G143" s="244"/>
      <c r="H143" s="247">
        <v>3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5" customFormat="1">
      <c r="A144" s="15"/>
      <c r="B144" s="254"/>
      <c r="C144" s="255"/>
      <c r="D144" s="234" t="s">
        <v>301</v>
      </c>
      <c r="E144" s="256" t="s">
        <v>19</v>
      </c>
      <c r="F144" s="257" t="s">
        <v>304</v>
      </c>
      <c r="G144" s="255"/>
      <c r="H144" s="258">
        <v>4</v>
      </c>
      <c r="I144" s="259"/>
      <c r="J144" s="255"/>
      <c r="K144" s="255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301</v>
      </c>
      <c r="AU144" s="264" t="s">
        <v>83</v>
      </c>
      <c r="AV144" s="15" t="s">
        <v>297</v>
      </c>
      <c r="AW144" s="15" t="s">
        <v>35</v>
      </c>
      <c r="AX144" s="15" t="s">
        <v>81</v>
      </c>
      <c r="AY144" s="264" t="s">
        <v>289</v>
      </c>
    </row>
    <row r="145" s="2" customFormat="1" ht="21.75" customHeight="1">
      <c r="A145" s="39"/>
      <c r="B145" s="40"/>
      <c r="C145" s="265" t="s">
        <v>1984</v>
      </c>
      <c r="D145" s="265" t="s">
        <v>357</v>
      </c>
      <c r="E145" s="266" t="s">
        <v>1976</v>
      </c>
      <c r="F145" s="267" t="s">
        <v>1977</v>
      </c>
      <c r="G145" s="268" t="s">
        <v>141</v>
      </c>
      <c r="H145" s="269">
        <v>8.5999999999999996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0.0015</v>
      </c>
      <c r="R145" s="223">
        <f>Q145*H145</f>
        <v>0.0129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1985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8508</v>
      </c>
      <c r="G146" s="244"/>
      <c r="H146" s="247">
        <v>8.5999999999999996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81</v>
      </c>
      <c r="AY146" s="253" t="s">
        <v>289</v>
      </c>
    </row>
    <row r="147" s="2" customFormat="1" ht="16.5" customHeight="1">
      <c r="A147" s="39"/>
      <c r="B147" s="40"/>
      <c r="C147" s="265" t="s">
        <v>1050</v>
      </c>
      <c r="D147" s="265" t="s">
        <v>357</v>
      </c>
      <c r="E147" s="266" t="s">
        <v>1994</v>
      </c>
      <c r="F147" s="267" t="s">
        <v>1995</v>
      </c>
      <c r="G147" s="268" t="s">
        <v>1996</v>
      </c>
      <c r="H147" s="269">
        <v>4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0.00020000000000000001</v>
      </c>
      <c r="R147" s="223">
        <f>Q147*H147</f>
        <v>0.00080000000000000004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1997</v>
      </c>
    </row>
    <row r="148" s="2" customFormat="1" ht="49.05" customHeight="1">
      <c r="A148" s="39"/>
      <c r="B148" s="40"/>
      <c r="C148" s="214" t="s">
        <v>1998</v>
      </c>
      <c r="D148" s="214" t="s">
        <v>292</v>
      </c>
      <c r="E148" s="215" t="s">
        <v>1999</v>
      </c>
      <c r="F148" s="216" t="s">
        <v>2000</v>
      </c>
      <c r="G148" s="217" t="s">
        <v>239</v>
      </c>
      <c r="H148" s="218">
        <v>0.311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2001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2002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624</v>
      </c>
      <c r="F150" s="212" t="s">
        <v>625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SUM(P151:P158)</f>
        <v>0</v>
      </c>
      <c r="Q150" s="206"/>
      <c r="R150" s="207">
        <f>SUM(R151:R158)</f>
        <v>0.001</v>
      </c>
      <c r="S150" s="206"/>
      <c r="T150" s="208">
        <f>SUM(T151:T158)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83</v>
      </c>
      <c r="AT150" s="210" t="s">
        <v>73</v>
      </c>
      <c r="AU150" s="210" t="s">
        <v>81</v>
      </c>
      <c r="AY150" s="209" t="s">
        <v>289</v>
      </c>
      <c r="BK150" s="211">
        <f>SUM(BK151:BK158)</f>
        <v>0</v>
      </c>
    </row>
    <row r="151" s="2" customFormat="1" ht="24.15" customHeight="1">
      <c r="A151" s="39"/>
      <c r="B151" s="40"/>
      <c r="C151" s="214" t="s">
        <v>2012</v>
      </c>
      <c r="D151" s="214" t="s">
        <v>292</v>
      </c>
      <c r="E151" s="215" t="s">
        <v>2013</v>
      </c>
      <c r="F151" s="216" t="s">
        <v>2014</v>
      </c>
      <c r="G151" s="217" t="s">
        <v>620</v>
      </c>
      <c r="H151" s="218">
        <v>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2015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2016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5555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81</v>
      </c>
      <c r="G154" s="244"/>
      <c r="H154" s="247">
        <v>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5" customFormat="1">
      <c r="A155" s="15"/>
      <c r="B155" s="254"/>
      <c r="C155" s="255"/>
      <c r="D155" s="234" t="s">
        <v>301</v>
      </c>
      <c r="E155" s="256" t="s">
        <v>19</v>
      </c>
      <c r="F155" s="257" t="s">
        <v>304</v>
      </c>
      <c r="G155" s="255"/>
      <c r="H155" s="258">
        <v>1</v>
      </c>
      <c r="I155" s="259"/>
      <c r="J155" s="255"/>
      <c r="K155" s="255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301</v>
      </c>
      <c r="AU155" s="264" t="s">
        <v>83</v>
      </c>
      <c r="AV155" s="15" t="s">
        <v>297</v>
      </c>
      <c r="AW155" s="15" t="s">
        <v>35</v>
      </c>
      <c r="AX155" s="15" t="s">
        <v>81</v>
      </c>
      <c r="AY155" s="264" t="s">
        <v>289</v>
      </c>
    </row>
    <row r="156" s="2" customFormat="1" ht="16.5" customHeight="1">
      <c r="A156" s="39"/>
      <c r="B156" s="40"/>
      <c r="C156" s="265" t="s">
        <v>2017</v>
      </c>
      <c r="D156" s="265" t="s">
        <v>357</v>
      </c>
      <c r="E156" s="266" t="s">
        <v>2018</v>
      </c>
      <c r="F156" s="267" t="s">
        <v>2019</v>
      </c>
      <c r="G156" s="268" t="s">
        <v>620</v>
      </c>
      <c r="H156" s="269">
        <v>1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</v>
      </c>
      <c r="R156" s="223">
        <f>Q156*H156</f>
        <v>0.001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2020</v>
      </c>
    </row>
    <row r="157" s="2" customFormat="1" ht="49.05" customHeight="1">
      <c r="A157" s="39"/>
      <c r="B157" s="40"/>
      <c r="C157" s="214" t="s">
        <v>2052</v>
      </c>
      <c r="D157" s="214" t="s">
        <v>292</v>
      </c>
      <c r="E157" s="215" t="s">
        <v>2053</v>
      </c>
      <c r="F157" s="216" t="s">
        <v>2054</v>
      </c>
      <c r="G157" s="217" t="s">
        <v>239</v>
      </c>
      <c r="H157" s="218">
        <v>8.9429999999999996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2055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2056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2" customFormat="1" ht="22.8" customHeight="1">
      <c r="A159" s="12"/>
      <c r="B159" s="198"/>
      <c r="C159" s="199"/>
      <c r="D159" s="200" t="s">
        <v>73</v>
      </c>
      <c r="E159" s="212" t="s">
        <v>5704</v>
      </c>
      <c r="F159" s="212" t="s">
        <v>5705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SUM(P160:P169)</f>
        <v>0</v>
      </c>
      <c r="Q159" s="206"/>
      <c r="R159" s="207">
        <f>SUM(R160:R169)</f>
        <v>0.0057200000000000003</v>
      </c>
      <c r="S159" s="206"/>
      <c r="T159" s="208">
        <f>SUM(T160:T169)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83</v>
      </c>
      <c r="AT159" s="210" t="s">
        <v>73</v>
      </c>
      <c r="AU159" s="210" t="s">
        <v>81</v>
      </c>
      <c r="AY159" s="209" t="s">
        <v>289</v>
      </c>
      <c r="BK159" s="211">
        <f>SUM(BK160:BK169)</f>
        <v>0</v>
      </c>
    </row>
    <row r="160" s="2" customFormat="1" ht="24.15" customHeight="1">
      <c r="A160" s="39"/>
      <c r="B160" s="40"/>
      <c r="C160" s="214" t="s">
        <v>2613</v>
      </c>
      <c r="D160" s="214" t="s">
        <v>292</v>
      </c>
      <c r="E160" s="215" t="s">
        <v>5761</v>
      </c>
      <c r="F160" s="216" t="s">
        <v>5762</v>
      </c>
      <c r="G160" s="217" t="s">
        <v>295</v>
      </c>
      <c r="H160" s="218">
        <v>4.4000000000000004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5763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5764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8502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8503</v>
      </c>
      <c r="G163" s="244"/>
      <c r="H163" s="247">
        <v>3.2999999999999998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8504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5768</v>
      </c>
      <c r="G165" s="244"/>
      <c r="H165" s="247">
        <v>1.1000000000000001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4.4000000000000004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65" t="s">
        <v>2617</v>
      </c>
      <c r="D167" s="265" t="s">
        <v>357</v>
      </c>
      <c r="E167" s="266" t="s">
        <v>5777</v>
      </c>
      <c r="F167" s="267" t="s">
        <v>5778</v>
      </c>
      <c r="G167" s="268" t="s">
        <v>295</v>
      </c>
      <c r="H167" s="269">
        <v>4.4000000000000004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0.0012999999999999999</v>
      </c>
      <c r="R167" s="223">
        <f>Q167*H167</f>
        <v>0.0057200000000000003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382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5779</v>
      </c>
    </row>
    <row r="168" s="2" customFormat="1" ht="49.05" customHeight="1">
      <c r="A168" s="39"/>
      <c r="B168" s="40"/>
      <c r="C168" s="214" t="s">
        <v>2041</v>
      </c>
      <c r="D168" s="214" t="s">
        <v>292</v>
      </c>
      <c r="E168" s="215" t="s">
        <v>5780</v>
      </c>
      <c r="F168" s="216" t="s">
        <v>5781</v>
      </c>
      <c r="G168" s="217" t="s">
        <v>239</v>
      </c>
      <c r="H168" s="218">
        <v>0.0060000000000000001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5782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5783</v>
      </c>
      <c r="G169" s="41"/>
      <c r="H169" s="41"/>
      <c r="I169" s="229"/>
      <c r="J169" s="41"/>
      <c r="K169" s="41"/>
      <c r="L169" s="45"/>
      <c r="M169" s="278"/>
      <c r="N169" s="279"/>
      <c r="O169" s="280"/>
      <c r="P169" s="280"/>
      <c r="Q169" s="280"/>
      <c r="R169" s="280"/>
      <c r="S169" s="280"/>
      <c r="T169" s="281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6.96" customHeight="1">
      <c r="A170" s="39"/>
      <c r="B170" s="60"/>
      <c r="C170" s="61"/>
      <c r="D170" s="61"/>
      <c r="E170" s="61"/>
      <c r="F170" s="61"/>
      <c r="G170" s="61"/>
      <c r="H170" s="61"/>
      <c r="I170" s="61"/>
      <c r="J170" s="61"/>
      <c r="K170" s="61"/>
      <c r="L170" s="45"/>
      <c r="M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</row>
  </sheetData>
  <sheetProtection sheet="1" autoFilter="0" formatColumns="0" formatRows="0" objects="1" scenarios="1" spinCount="100000" saltValue="TRru5LPKNwQ05GnJGWUmej9ZKsVVH9WU0HW7w7DpTDT/NKg/YIy/gJiOvrAKubk0WyvduJ7RRhaNwH5tg86bCQ==" hashValue="fGcyHHZhiZwWtFVTM33n2tv9yO7q9nzv155OXPVvVLiw76eRJrRlvV6HntLNmMTxlSDw9YrbwcNUCere9J9loQ==" algorithmName="SHA-512" password="CC35"/>
  <autoFilter ref="C92:K16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42942111"/>
    <hyperlink ref="F108" r:id="rId2" display="https://podminky.urs.cz/item/CS_URS_2022_02/998011002"/>
    <hyperlink ref="F112" r:id="rId3" display="https://podminky.urs.cz/item/CS_URS_2022_02/764216644"/>
    <hyperlink ref="F119" r:id="rId4" display="https://podminky.urs.cz/item/CS_URS_2022_02/998764102"/>
    <hyperlink ref="F122" r:id="rId5" display="https://podminky.urs.cz/item/CS_URS_2022_02/766622131"/>
    <hyperlink ref="F132" r:id="rId6" display="https://podminky.urs.cz/item/CS_URS_2022_02/766660001"/>
    <hyperlink ref="F136" r:id="rId7" display="https://podminky.urs.cz/item/CS_URS_2022_02/766660729"/>
    <hyperlink ref="F139" r:id="rId8" display="https://podminky.urs.cz/item/CS_URS_2022_02/766694113"/>
    <hyperlink ref="F149" r:id="rId9" display="https://podminky.urs.cz/item/CS_URS_2022_02/998766102"/>
    <hyperlink ref="F152" r:id="rId10" display="https://podminky.urs.cz/item/CS_URS_2022_02/767620718"/>
    <hyperlink ref="F158" r:id="rId11" display="https://podminky.urs.cz/item/CS_URS_2022_02/998767102"/>
    <hyperlink ref="F161" r:id="rId12" display="https://podminky.urs.cz/item/CS_URS_2022_02/786626121"/>
    <hyperlink ref="F169" r:id="rId13" display="https://podminky.urs.cz/item/CS_URS_2022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4028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ROUND((SUM(BE88:BE100)),  2)</f>
        <v>0</v>
      </c>
      <c r="G35" s="39"/>
      <c r="H35" s="39"/>
      <c r="I35" s="159">
        <v>0.20999999999999999</v>
      </c>
      <c r="J35" s="158">
        <f>ROUND(((SUM(BE88:BE100))*I35),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ROUND((SUM(BF88:BF100)),  2)</f>
        <v>0</v>
      </c>
      <c r="G36" s="39"/>
      <c r="H36" s="39"/>
      <c r="I36" s="159">
        <v>0.14999999999999999</v>
      </c>
      <c r="J36" s="158">
        <f>ROUND(((SUM(BF88:BF100))*I36),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ROUND((SUM(BG88:BG100)),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ROUND((SUM(BH88:BH100)),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ROUND((SUM(BI88:BI100)),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268</v>
      </c>
      <c r="E65" s="184"/>
      <c r="F65" s="184"/>
      <c r="G65" s="184"/>
      <c r="H65" s="184"/>
      <c r="I65" s="184"/>
      <c r="J65" s="185">
        <f>J90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270</v>
      </c>
      <c r="E66" s="184"/>
      <c r="F66" s="184"/>
      <c r="G66" s="184"/>
      <c r="H66" s="184"/>
      <c r="I66" s="184"/>
      <c r="J66" s="185">
        <f>J96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2" customFormat="1" ht="21.84" customHeight="1">
      <c r="A67" s="39"/>
      <c r="B67" s="40"/>
      <c r="C67" s="41"/>
      <c r="D67" s="41"/>
      <c r="E67" s="41"/>
      <c r="F67" s="41"/>
      <c r="G67" s="41"/>
      <c r="H67" s="41"/>
      <c r="I67" s="41"/>
      <c r="J67" s="41"/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 s="2" customFormat="1" ht="6.96" customHeight="1">
      <c r="A68" s="39"/>
      <c r="B68" s="60"/>
      <c r="C68" s="61"/>
      <c r="D68" s="61"/>
      <c r="E68" s="61"/>
      <c r="F68" s="61"/>
      <c r="G68" s="61"/>
      <c r="H68" s="61"/>
      <c r="I68" s="61"/>
      <c r="J68" s="61"/>
      <c r="K68" s="6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/>
    <row r="70" hidden="1"/>
    <row r="71" hidden="1"/>
    <row r="72" s="2" customFormat="1" ht="6.96" customHeight="1">
      <c r="A72" s="39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274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6.25" customHeight="1">
      <c r="A76" s="39"/>
      <c r="B76" s="40"/>
      <c r="C76" s="41"/>
      <c r="D76" s="41"/>
      <c r="E76" s="171" t="str">
        <f>E7</f>
        <v>Výstavba nové haly, rekonstrukce stávající tělocvičny vč.jejího zázemí, propojujícího objektu při ZŠ Dýšiná</v>
      </c>
      <c r="F76" s="33"/>
      <c r="G76" s="33"/>
      <c r="H76" s="33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2"/>
      <c r="C77" s="33" t="s">
        <v>251</v>
      </c>
      <c r="D77" s="23"/>
      <c r="E77" s="23"/>
      <c r="F77" s="23"/>
      <c r="G77" s="23"/>
      <c r="H77" s="23"/>
      <c r="I77" s="23"/>
      <c r="J77" s="23"/>
      <c r="K77" s="23"/>
      <c r="L77" s="21"/>
    </row>
    <row r="78" s="2" customFormat="1" ht="16.5" customHeight="1">
      <c r="A78" s="39"/>
      <c r="B78" s="40"/>
      <c r="C78" s="41"/>
      <c r="D78" s="41"/>
      <c r="E78" s="171" t="s">
        <v>8022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253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41"/>
      <c r="D80" s="41"/>
      <c r="E80" s="70" t="str">
        <f>E11</f>
        <v>o - Ostatní vybavení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21</v>
      </c>
      <c r="D82" s="41"/>
      <c r="E82" s="41"/>
      <c r="F82" s="28" t="str">
        <f>F14</f>
        <v>Dýšiná</v>
      </c>
      <c r="G82" s="41"/>
      <c r="H82" s="41"/>
      <c r="I82" s="33" t="s">
        <v>23</v>
      </c>
      <c r="J82" s="73" t="str">
        <f>IF(J14="","",J14)</f>
        <v>15. 3. 2023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5.65" customHeight="1">
      <c r="A84" s="39"/>
      <c r="B84" s="40"/>
      <c r="C84" s="33" t="s">
        <v>25</v>
      </c>
      <c r="D84" s="41"/>
      <c r="E84" s="41"/>
      <c r="F84" s="28" t="str">
        <f>E17</f>
        <v>Obec Dýšiná</v>
      </c>
      <c r="G84" s="41"/>
      <c r="H84" s="41"/>
      <c r="I84" s="33" t="s">
        <v>32</v>
      </c>
      <c r="J84" s="37" t="str">
        <f>E23</f>
        <v>Ing. arch. Lubomír Korčák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30</v>
      </c>
      <c r="D85" s="41"/>
      <c r="E85" s="41"/>
      <c r="F85" s="28" t="str">
        <f>IF(E20="","",E20)</f>
        <v>Vyplň údaj</v>
      </c>
      <c r="G85" s="41"/>
      <c r="H85" s="41"/>
      <c r="I85" s="33" t="s">
        <v>36</v>
      </c>
      <c r="J85" s="37" t="str">
        <f>E26</f>
        <v xml:space="preserve"> 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87"/>
      <c r="B87" s="188"/>
      <c r="C87" s="189" t="s">
        <v>275</v>
      </c>
      <c r="D87" s="190" t="s">
        <v>59</v>
      </c>
      <c r="E87" s="190" t="s">
        <v>55</v>
      </c>
      <c r="F87" s="190" t="s">
        <v>56</v>
      </c>
      <c r="G87" s="190" t="s">
        <v>276</v>
      </c>
      <c r="H87" s="190" t="s">
        <v>277</v>
      </c>
      <c r="I87" s="190" t="s">
        <v>278</v>
      </c>
      <c r="J87" s="190" t="s">
        <v>257</v>
      </c>
      <c r="K87" s="191" t="s">
        <v>279</v>
      </c>
      <c r="L87" s="192"/>
      <c r="M87" s="93" t="s">
        <v>19</v>
      </c>
      <c r="N87" s="94" t="s">
        <v>44</v>
      </c>
      <c r="O87" s="94" t="s">
        <v>280</v>
      </c>
      <c r="P87" s="94" t="s">
        <v>281</v>
      </c>
      <c r="Q87" s="94" t="s">
        <v>282</v>
      </c>
      <c r="R87" s="94" t="s">
        <v>283</v>
      </c>
      <c r="S87" s="94" t="s">
        <v>284</v>
      </c>
      <c r="T87" s="95" t="s">
        <v>285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39"/>
      <c r="B88" s="40"/>
      <c r="C88" s="100" t="s">
        <v>286</v>
      </c>
      <c r="D88" s="41"/>
      <c r="E88" s="41"/>
      <c r="F88" s="41"/>
      <c r="G88" s="41"/>
      <c r="H88" s="41"/>
      <c r="I88" s="41"/>
      <c r="J88" s="193">
        <f>BK88</f>
        <v>0</v>
      </c>
      <c r="K88" s="41"/>
      <c r="L88" s="45"/>
      <c r="M88" s="96"/>
      <c r="N88" s="194"/>
      <c r="O88" s="97"/>
      <c r="P88" s="195">
        <f>P89</f>
        <v>0</v>
      </c>
      <c r="Q88" s="97"/>
      <c r="R88" s="195">
        <f>R89</f>
        <v>0.0099400000000000009</v>
      </c>
      <c r="S88" s="97"/>
      <c r="T88" s="196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18" t="s">
        <v>73</v>
      </c>
      <c r="AU88" s="18" t="s">
        <v>258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73</v>
      </c>
      <c r="E89" s="201" t="s">
        <v>565</v>
      </c>
      <c r="F89" s="201" t="s">
        <v>566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P90+P96</f>
        <v>0</v>
      </c>
      <c r="Q89" s="206"/>
      <c r="R89" s="207">
        <f>R90+R96</f>
        <v>0.0099400000000000009</v>
      </c>
      <c r="S89" s="206"/>
      <c r="T89" s="208">
        <f>T90+T96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74</v>
      </c>
      <c r="AY89" s="209" t="s">
        <v>289</v>
      </c>
      <c r="BK89" s="211">
        <f>BK90+BK96</f>
        <v>0</v>
      </c>
    </row>
    <row r="90" s="12" customFormat="1" ht="22.8" customHeight="1">
      <c r="A90" s="12"/>
      <c r="B90" s="198"/>
      <c r="C90" s="199"/>
      <c r="D90" s="200" t="s">
        <v>73</v>
      </c>
      <c r="E90" s="212" t="s">
        <v>576</v>
      </c>
      <c r="F90" s="212" t="s">
        <v>577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SUM(P91:P95)</f>
        <v>0</v>
      </c>
      <c r="Q90" s="206"/>
      <c r="R90" s="207">
        <f>SUM(R91:R95)</f>
        <v>0.0099400000000000009</v>
      </c>
      <c r="S90" s="206"/>
      <c r="T90" s="208">
        <f>SUM(T91:T95)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81</v>
      </c>
      <c r="AY90" s="209" t="s">
        <v>289</v>
      </c>
      <c r="BK90" s="211">
        <f>SUM(BK91:BK95)</f>
        <v>0</v>
      </c>
    </row>
    <row r="91" s="2" customFormat="1" ht="37.8" customHeight="1">
      <c r="A91" s="39"/>
      <c r="B91" s="40"/>
      <c r="C91" s="214" t="s">
        <v>81</v>
      </c>
      <c r="D91" s="214" t="s">
        <v>292</v>
      </c>
      <c r="E91" s="215" t="s">
        <v>4085</v>
      </c>
      <c r="F91" s="216" t="s">
        <v>4086</v>
      </c>
      <c r="G91" s="217" t="s">
        <v>620</v>
      </c>
      <c r="H91" s="218">
        <v>2</v>
      </c>
      <c r="I91" s="219"/>
      <c r="J91" s="220">
        <f>ROUND(I91*H91,2)</f>
        <v>0</v>
      </c>
      <c r="K91" s="216" t="s">
        <v>296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0.00027</v>
      </c>
      <c r="R91" s="223">
        <f>Q91*H91</f>
        <v>0.00054000000000000001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4087</v>
      </c>
    </row>
    <row r="92" s="2" customFormat="1">
      <c r="A92" s="39"/>
      <c r="B92" s="40"/>
      <c r="C92" s="41"/>
      <c r="D92" s="227" t="s">
        <v>299</v>
      </c>
      <c r="E92" s="41"/>
      <c r="F92" s="228" t="s">
        <v>4088</v>
      </c>
      <c r="G92" s="41"/>
      <c r="H92" s="41"/>
      <c r="I92" s="229"/>
      <c r="J92" s="41"/>
      <c r="K92" s="41"/>
      <c r="L92" s="45"/>
      <c r="M92" s="230"/>
      <c r="N92" s="231"/>
      <c r="O92" s="85"/>
      <c r="P92" s="85"/>
      <c r="Q92" s="85"/>
      <c r="R92" s="85"/>
      <c r="S92" s="85"/>
      <c r="T92" s="86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299</v>
      </c>
      <c r="AU92" s="18" t="s">
        <v>83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4089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83</v>
      </c>
      <c r="G94" s="244"/>
      <c r="H94" s="247">
        <v>2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83</v>
      </c>
      <c r="D95" s="265" t="s">
        <v>357</v>
      </c>
      <c r="E95" s="266" t="s">
        <v>4082</v>
      </c>
      <c r="F95" s="267" t="s">
        <v>4083</v>
      </c>
      <c r="G95" s="268" t="s">
        <v>620</v>
      </c>
      <c r="H95" s="269">
        <v>2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0.0047000000000000002</v>
      </c>
      <c r="R95" s="223">
        <f>Q95*H95</f>
        <v>0.0094000000000000004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382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573</v>
      </c>
      <c r="BM95" s="225" t="s">
        <v>4090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604</v>
      </c>
      <c r="F96" s="212" t="s">
        <v>605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SUM(P97:P100)</f>
        <v>0</v>
      </c>
      <c r="Q96" s="206"/>
      <c r="R96" s="207">
        <f>SUM(R97:R100)</f>
        <v>0</v>
      </c>
      <c r="S96" s="206"/>
      <c r="T96" s="208">
        <f>SUM(T97:T100)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83</v>
      </c>
      <c r="AT96" s="210" t="s">
        <v>73</v>
      </c>
      <c r="AU96" s="210" t="s">
        <v>81</v>
      </c>
      <c r="AY96" s="209" t="s">
        <v>289</v>
      </c>
      <c r="BK96" s="211">
        <f>SUM(BK97:BK100)</f>
        <v>0</v>
      </c>
    </row>
    <row r="97" s="2" customFormat="1" ht="16.5" customHeight="1">
      <c r="A97" s="39"/>
      <c r="B97" s="40"/>
      <c r="C97" s="214" t="s">
        <v>637</v>
      </c>
      <c r="D97" s="214" t="s">
        <v>292</v>
      </c>
      <c r="E97" s="215" t="s">
        <v>1966</v>
      </c>
      <c r="F97" s="216" t="s">
        <v>4091</v>
      </c>
      <c r="G97" s="217" t="s">
        <v>529</v>
      </c>
      <c r="H97" s="218">
        <v>28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4092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356</v>
      </c>
      <c r="G98" s="244"/>
      <c r="H98" s="247">
        <v>28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81</v>
      </c>
      <c r="AY98" s="253" t="s">
        <v>289</v>
      </c>
    </row>
    <row r="99" s="2" customFormat="1" ht="16.5" customHeight="1">
      <c r="A99" s="39"/>
      <c r="B99" s="40"/>
      <c r="C99" s="214" t="s">
        <v>437</v>
      </c>
      <c r="D99" s="214" t="s">
        <v>292</v>
      </c>
      <c r="E99" s="215" t="s">
        <v>4094</v>
      </c>
      <c r="F99" s="216" t="s">
        <v>4095</v>
      </c>
      <c r="G99" s="217" t="s">
        <v>141</v>
      </c>
      <c r="H99" s="218">
        <v>7.5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573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573</v>
      </c>
      <c r="BM99" s="225" t="s">
        <v>4096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4097</v>
      </c>
      <c r="G100" s="244"/>
      <c r="H100" s="247">
        <v>7.5</v>
      </c>
      <c r="I100" s="248"/>
      <c r="J100" s="244"/>
      <c r="K100" s="244"/>
      <c r="L100" s="249"/>
      <c r="M100" s="275"/>
      <c r="N100" s="276"/>
      <c r="O100" s="276"/>
      <c r="P100" s="276"/>
      <c r="Q100" s="276"/>
      <c r="R100" s="276"/>
      <c r="S100" s="276"/>
      <c r="T100" s="277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6.96" customHeight="1">
      <c r="A101" s="39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45"/>
      <c r="M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</sheetData>
  <sheetProtection sheet="1" autoFilter="0" formatColumns="0" formatRows="0" objects="1" scenarios="1" spinCount="100000" saltValue="te6JOqx4GTsYmHJmxN5vgFw4TnnEM58P1qu/t1wDE9Nli2yMkgLFpU0nkYjajJg3mH6Y14Osuq13IceNsnUP7A==" hashValue="4gUt2VMPvl5WHAtfnyDjmTJMteekdNdVo9gjOstmPDFu4J5B9TxP9RAm3Yo+f/rcH+wkyfdw+QOqHykNEAAbvA==" algorithmName="SHA-512" password="CC35"/>
  <autoFilter ref="C87:K1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2/76317245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ROUND((SUM(BE88:BE111)),  2)</f>
        <v>0</v>
      </c>
      <c r="G35" s="39"/>
      <c r="H35" s="39"/>
      <c r="I35" s="159">
        <v>0.20999999999999999</v>
      </c>
      <c r="J35" s="158">
        <f>ROUND(((SUM(BE88:BE111))*I35),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ROUND((SUM(BF88:BF111)),  2)</f>
        <v>0</v>
      </c>
      <c r="G36" s="39"/>
      <c r="H36" s="39"/>
      <c r="I36" s="159">
        <v>0.14999999999999999</v>
      </c>
      <c r="J36" s="158">
        <f>ROUND(((SUM(BF88:BF111))*I36),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ROUND((SUM(BG88:BG111)),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ROUND((SUM(BH88:BH111)),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ROUND((SUM(BI88:BI111)),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268</v>
      </c>
      <c r="E65" s="184"/>
      <c r="F65" s="184"/>
      <c r="G65" s="184"/>
      <c r="H65" s="184"/>
      <c r="I65" s="184"/>
      <c r="J65" s="185">
        <f>J90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667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2" customFormat="1" ht="21.84" customHeight="1">
      <c r="A67" s="39"/>
      <c r="B67" s="40"/>
      <c r="C67" s="41"/>
      <c r="D67" s="41"/>
      <c r="E67" s="41"/>
      <c r="F67" s="41"/>
      <c r="G67" s="41"/>
      <c r="H67" s="41"/>
      <c r="I67" s="41"/>
      <c r="J67" s="41"/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 s="2" customFormat="1" ht="6.96" customHeight="1">
      <c r="A68" s="39"/>
      <c r="B68" s="60"/>
      <c r="C68" s="61"/>
      <c r="D68" s="61"/>
      <c r="E68" s="61"/>
      <c r="F68" s="61"/>
      <c r="G68" s="61"/>
      <c r="H68" s="61"/>
      <c r="I68" s="61"/>
      <c r="J68" s="61"/>
      <c r="K68" s="6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/>
    <row r="70" hidden="1"/>
    <row r="71" hidden="1"/>
    <row r="72" s="2" customFormat="1" ht="6.96" customHeight="1">
      <c r="A72" s="39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274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6.25" customHeight="1">
      <c r="A76" s="39"/>
      <c r="B76" s="40"/>
      <c r="C76" s="41"/>
      <c r="D76" s="41"/>
      <c r="E76" s="171" t="str">
        <f>E7</f>
        <v>Výstavba nové haly, rekonstrukce stávající tělocvičny vč.jejího zázemí, propojujícího objektu při ZŠ Dýšiná</v>
      </c>
      <c r="F76" s="33"/>
      <c r="G76" s="33"/>
      <c r="H76" s="33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2"/>
      <c r="C77" s="33" t="s">
        <v>251</v>
      </c>
      <c r="D77" s="23"/>
      <c r="E77" s="23"/>
      <c r="F77" s="23"/>
      <c r="G77" s="23"/>
      <c r="H77" s="23"/>
      <c r="I77" s="23"/>
      <c r="J77" s="23"/>
      <c r="K77" s="23"/>
      <c r="L77" s="21"/>
    </row>
    <row r="78" s="2" customFormat="1" ht="16.5" customHeight="1">
      <c r="A78" s="39"/>
      <c r="B78" s="40"/>
      <c r="C78" s="41"/>
      <c r="D78" s="41"/>
      <c r="E78" s="171" t="s">
        <v>8022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253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41"/>
      <c r="D80" s="41"/>
      <c r="E80" s="70" t="str">
        <f>E11</f>
        <v>c005 - Úpravy stropů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21</v>
      </c>
      <c r="D82" s="41"/>
      <c r="E82" s="41"/>
      <c r="F82" s="28" t="str">
        <f>F14</f>
        <v>Dýšiná</v>
      </c>
      <c r="G82" s="41"/>
      <c r="H82" s="41"/>
      <c r="I82" s="33" t="s">
        <v>23</v>
      </c>
      <c r="J82" s="73" t="str">
        <f>IF(J14="","",J14)</f>
        <v>15. 3. 2023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5.65" customHeight="1">
      <c r="A84" s="39"/>
      <c r="B84" s="40"/>
      <c r="C84" s="33" t="s">
        <v>25</v>
      </c>
      <c r="D84" s="41"/>
      <c r="E84" s="41"/>
      <c r="F84" s="28" t="str">
        <f>E17</f>
        <v>Obec Dýšiná</v>
      </c>
      <c r="G84" s="41"/>
      <c r="H84" s="41"/>
      <c r="I84" s="33" t="s">
        <v>32</v>
      </c>
      <c r="J84" s="37" t="str">
        <f>E23</f>
        <v>Ing. arch. Lubomír Korčák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30</v>
      </c>
      <c r="D85" s="41"/>
      <c r="E85" s="41"/>
      <c r="F85" s="28" t="str">
        <f>IF(E20="","",E20)</f>
        <v>Vyplň údaj</v>
      </c>
      <c r="G85" s="41"/>
      <c r="H85" s="41"/>
      <c r="I85" s="33" t="s">
        <v>36</v>
      </c>
      <c r="J85" s="37" t="str">
        <f>E26</f>
        <v xml:space="preserve"> 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87"/>
      <c r="B87" s="188"/>
      <c r="C87" s="189" t="s">
        <v>275</v>
      </c>
      <c r="D87" s="190" t="s">
        <v>59</v>
      </c>
      <c r="E87" s="190" t="s">
        <v>55</v>
      </c>
      <c r="F87" s="190" t="s">
        <v>56</v>
      </c>
      <c r="G87" s="190" t="s">
        <v>276</v>
      </c>
      <c r="H87" s="190" t="s">
        <v>277</v>
      </c>
      <c r="I87" s="190" t="s">
        <v>278</v>
      </c>
      <c r="J87" s="190" t="s">
        <v>257</v>
      </c>
      <c r="K87" s="191" t="s">
        <v>279</v>
      </c>
      <c r="L87" s="192"/>
      <c r="M87" s="93" t="s">
        <v>19</v>
      </c>
      <c r="N87" s="94" t="s">
        <v>44</v>
      </c>
      <c r="O87" s="94" t="s">
        <v>280</v>
      </c>
      <c r="P87" s="94" t="s">
        <v>281</v>
      </c>
      <c r="Q87" s="94" t="s">
        <v>282</v>
      </c>
      <c r="R87" s="94" t="s">
        <v>283</v>
      </c>
      <c r="S87" s="94" t="s">
        <v>284</v>
      </c>
      <c r="T87" s="95" t="s">
        <v>285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39"/>
      <c r="B88" s="40"/>
      <c r="C88" s="100" t="s">
        <v>286</v>
      </c>
      <c r="D88" s="41"/>
      <c r="E88" s="41"/>
      <c r="F88" s="41"/>
      <c r="G88" s="41"/>
      <c r="H88" s="41"/>
      <c r="I88" s="41"/>
      <c r="J88" s="193">
        <f>BK88</f>
        <v>0</v>
      </c>
      <c r="K88" s="41"/>
      <c r="L88" s="45"/>
      <c r="M88" s="96"/>
      <c r="N88" s="194"/>
      <c r="O88" s="97"/>
      <c r="P88" s="195">
        <f>P89</f>
        <v>0</v>
      </c>
      <c r="Q88" s="97"/>
      <c r="R88" s="195">
        <f>R89</f>
        <v>0.58241700000000007</v>
      </c>
      <c r="S88" s="97"/>
      <c r="T88" s="196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18" t="s">
        <v>73</v>
      </c>
      <c r="AU88" s="18" t="s">
        <v>258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73</v>
      </c>
      <c r="E89" s="201" t="s">
        <v>565</v>
      </c>
      <c r="F89" s="201" t="s">
        <v>566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P90+P105</f>
        <v>0</v>
      </c>
      <c r="Q89" s="206"/>
      <c r="R89" s="207">
        <f>R90+R105</f>
        <v>0.58241700000000007</v>
      </c>
      <c r="S89" s="206"/>
      <c r="T89" s="208">
        <f>T90+T105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74</v>
      </c>
      <c r="AY89" s="209" t="s">
        <v>289</v>
      </c>
      <c r="BK89" s="211">
        <f>BK90+BK105</f>
        <v>0</v>
      </c>
    </row>
    <row r="90" s="12" customFormat="1" ht="22.8" customHeight="1">
      <c r="A90" s="12"/>
      <c r="B90" s="198"/>
      <c r="C90" s="199"/>
      <c r="D90" s="200" t="s">
        <v>73</v>
      </c>
      <c r="E90" s="212" t="s">
        <v>576</v>
      </c>
      <c r="F90" s="212" t="s">
        <v>577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SUM(P91:P104)</f>
        <v>0</v>
      </c>
      <c r="Q90" s="206"/>
      <c r="R90" s="207">
        <f>SUM(R91:R104)</f>
        <v>0.56369500000000006</v>
      </c>
      <c r="S90" s="206"/>
      <c r="T90" s="208">
        <f>SUM(T91:T104)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81</v>
      </c>
      <c r="AY90" s="209" t="s">
        <v>289</v>
      </c>
      <c r="BK90" s="211">
        <f>SUM(BK91:BK104)</f>
        <v>0</v>
      </c>
    </row>
    <row r="91" s="2" customFormat="1" ht="55.5" customHeight="1">
      <c r="A91" s="39"/>
      <c r="B91" s="40"/>
      <c r="C91" s="214" t="s">
        <v>461</v>
      </c>
      <c r="D91" s="214" t="s">
        <v>292</v>
      </c>
      <c r="E91" s="215" t="s">
        <v>1551</v>
      </c>
      <c r="F91" s="216" t="s">
        <v>1552</v>
      </c>
      <c r="G91" s="217" t="s">
        <v>295</v>
      </c>
      <c r="H91" s="218">
        <v>40.700000000000003</v>
      </c>
      <c r="I91" s="219"/>
      <c r="J91" s="220">
        <f>ROUND(I91*H91,2)</f>
        <v>0</v>
      </c>
      <c r="K91" s="216" t="s">
        <v>296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0.01385</v>
      </c>
      <c r="R91" s="223">
        <f>Q91*H91</f>
        <v>0.56369500000000006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1553</v>
      </c>
    </row>
    <row r="92" s="2" customFormat="1">
      <c r="A92" s="39"/>
      <c r="B92" s="40"/>
      <c r="C92" s="41"/>
      <c r="D92" s="227" t="s">
        <v>299</v>
      </c>
      <c r="E92" s="41"/>
      <c r="F92" s="228" t="s">
        <v>1554</v>
      </c>
      <c r="G92" s="41"/>
      <c r="H92" s="41"/>
      <c r="I92" s="229"/>
      <c r="J92" s="41"/>
      <c r="K92" s="41"/>
      <c r="L92" s="45"/>
      <c r="M92" s="230"/>
      <c r="N92" s="231"/>
      <c r="O92" s="85"/>
      <c r="P92" s="85"/>
      <c r="Q92" s="85"/>
      <c r="R92" s="85"/>
      <c r="S92" s="85"/>
      <c r="T92" s="86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299</v>
      </c>
      <c r="AU92" s="18" t="s">
        <v>83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468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3" customFormat="1">
      <c r="A94" s="13"/>
      <c r="B94" s="232"/>
      <c r="C94" s="233"/>
      <c r="D94" s="234" t="s">
        <v>301</v>
      </c>
      <c r="E94" s="235" t="s">
        <v>19</v>
      </c>
      <c r="F94" s="236" t="s">
        <v>8509</v>
      </c>
      <c r="G94" s="233"/>
      <c r="H94" s="235" t="s">
        <v>19</v>
      </c>
      <c r="I94" s="237"/>
      <c r="J94" s="233"/>
      <c r="K94" s="233"/>
      <c r="L94" s="238"/>
      <c r="M94" s="239"/>
      <c r="N94" s="240"/>
      <c r="O94" s="240"/>
      <c r="P94" s="240"/>
      <c r="Q94" s="240"/>
      <c r="R94" s="240"/>
      <c r="S94" s="240"/>
      <c r="T94" s="241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2" t="s">
        <v>301</v>
      </c>
      <c r="AU94" s="242" t="s">
        <v>83</v>
      </c>
      <c r="AV94" s="13" t="s">
        <v>81</v>
      </c>
      <c r="AW94" s="13" t="s">
        <v>35</v>
      </c>
      <c r="AX94" s="13" t="s">
        <v>74</v>
      </c>
      <c r="AY94" s="242" t="s">
        <v>289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8510</v>
      </c>
      <c r="G95" s="244"/>
      <c r="H95" s="247">
        <v>40.700000000000003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74</v>
      </c>
      <c r="AY95" s="253" t="s">
        <v>289</v>
      </c>
    </row>
    <row r="96" s="15" customFormat="1">
      <c r="A96" s="15"/>
      <c r="B96" s="254"/>
      <c r="C96" s="255"/>
      <c r="D96" s="234" t="s">
        <v>301</v>
      </c>
      <c r="E96" s="256" t="s">
        <v>19</v>
      </c>
      <c r="F96" s="257" t="s">
        <v>304</v>
      </c>
      <c r="G96" s="255"/>
      <c r="H96" s="258">
        <v>40.700000000000003</v>
      </c>
      <c r="I96" s="259"/>
      <c r="J96" s="255"/>
      <c r="K96" s="255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301</v>
      </c>
      <c r="AU96" s="264" t="s">
        <v>83</v>
      </c>
      <c r="AV96" s="15" t="s">
        <v>297</v>
      </c>
      <c r="AW96" s="15" t="s">
        <v>35</v>
      </c>
      <c r="AX96" s="15" t="s">
        <v>81</v>
      </c>
      <c r="AY96" s="264" t="s">
        <v>289</v>
      </c>
    </row>
    <row r="97" s="2" customFormat="1" ht="24.15" customHeight="1">
      <c r="A97" s="39"/>
      <c r="B97" s="40"/>
      <c r="C97" s="214" t="s">
        <v>473</v>
      </c>
      <c r="D97" s="214" t="s">
        <v>292</v>
      </c>
      <c r="E97" s="215" t="s">
        <v>4827</v>
      </c>
      <c r="F97" s="216" t="s">
        <v>4828</v>
      </c>
      <c r="G97" s="217" t="s">
        <v>295</v>
      </c>
      <c r="H97" s="218">
        <v>3.2999999999999998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4829</v>
      </c>
    </row>
    <row r="98" s="2" customFormat="1">
      <c r="A98" s="39"/>
      <c r="B98" s="40"/>
      <c r="C98" s="41"/>
      <c r="D98" s="227" t="s">
        <v>299</v>
      </c>
      <c r="E98" s="41"/>
      <c r="F98" s="228" t="s">
        <v>4830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468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8509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8511</v>
      </c>
      <c r="G101" s="244"/>
      <c r="H101" s="247">
        <v>3.2999999999999998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3.2999999999999998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66.75" customHeight="1">
      <c r="A103" s="39"/>
      <c r="B103" s="40"/>
      <c r="C103" s="214" t="s">
        <v>585</v>
      </c>
      <c r="D103" s="214" t="s">
        <v>292</v>
      </c>
      <c r="E103" s="215" t="s">
        <v>593</v>
      </c>
      <c r="F103" s="216" t="s">
        <v>594</v>
      </c>
      <c r="G103" s="217" t="s">
        <v>239</v>
      </c>
      <c r="H103" s="218">
        <v>0.56399999999999995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1559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596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1321</v>
      </c>
      <c r="F105" s="212" t="s">
        <v>1322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SUM(P106:P111)</f>
        <v>0</v>
      </c>
      <c r="Q105" s="206"/>
      <c r="R105" s="207">
        <f>SUM(R106:R111)</f>
        <v>0.018722000000000003</v>
      </c>
      <c r="S105" s="206"/>
      <c r="T105" s="208">
        <f>SUM(T106:T111)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83</v>
      </c>
      <c r="AT105" s="210" t="s">
        <v>73</v>
      </c>
      <c r="AU105" s="210" t="s">
        <v>81</v>
      </c>
      <c r="AY105" s="209" t="s">
        <v>289</v>
      </c>
      <c r="BK105" s="211">
        <f>SUM(BK106:BK111)</f>
        <v>0</v>
      </c>
    </row>
    <row r="106" s="2" customFormat="1" ht="33" customHeight="1">
      <c r="A106" s="39"/>
      <c r="B106" s="40"/>
      <c r="C106" s="214" t="s">
        <v>81</v>
      </c>
      <c r="D106" s="214" t="s">
        <v>292</v>
      </c>
      <c r="E106" s="215" t="s">
        <v>1334</v>
      </c>
      <c r="F106" s="216" t="s">
        <v>1335</v>
      </c>
      <c r="G106" s="217" t="s">
        <v>295</v>
      </c>
      <c r="H106" s="218">
        <v>40.700000000000003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0.00020000000000000001</v>
      </c>
      <c r="R106" s="223">
        <f>Q106*H106</f>
        <v>0.0081400000000000014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1564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1337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468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8510</v>
      </c>
      <c r="G109" s="244"/>
      <c r="H109" s="247">
        <v>40.700000000000003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37.8" customHeight="1">
      <c r="A110" s="39"/>
      <c r="B110" s="40"/>
      <c r="C110" s="214" t="s">
        <v>83</v>
      </c>
      <c r="D110" s="214" t="s">
        <v>292</v>
      </c>
      <c r="E110" s="215" t="s">
        <v>1340</v>
      </c>
      <c r="F110" s="216" t="s">
        <v>1341</v>
      </c>
      <c r="G110" s="217" t="s">
        <v>295</v>
      </c>
      <c r="H110" s="218">
        <v>40.700000000000003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0.00025999999999999998</v>
      </c>
      <c r="R110" s="223">
        <f>Q110*H110</f>
        <v>0.010581999999999999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1565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1343</v>
      </c>
      <c r="G111" s="41"/>
      <c r="H111" s="41"/>
      <c r="I111" s="229"/>
      <c r="J111" s="41"/>
      <c r="K111" s="41"/>
      <c r="L111" s="45"/>
      <c r="M111" s="278"/>
      <c r="N111" s="279"/>
      <c r="O111" s="280"/>
      <c r="P111" s="280"/>
      <c r="Q111" s="280"/>
      <c r="R111" s="280"/>
      <c r="S111" s="280"/>
      <c r="T111" s="281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6.96" customHeight="1">
      <c r="A112" s="39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45"/>
      <c r="M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</sheetData>
  <sheetProtection sheet="1" autoFilter="0" formatColumns="0" formatRows="0" objects="1" scenarios="1" spinCount="100000" saltValue="kN3G0YIRKTpTTdx9KEmvWiTckpTzh4MJPYiNAeR9dWHROVhppXfpxEFSbU2Ohrt1oAmNHhQI/XcjmdK6FP8iYQ==" hashValue="7sTvV8Dg25RxG2tJW1iGl3p+xkucXyqIb3xeOhPIf4FKkdzeUWyAj5gIRtFRegwnI1mAejaO6gFsNL13Li8NOA==" algorithmName="SHA-512" password="CC35"/>
  <autoFilter ref="C87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2/763131471"/>
    <hyperlink ref="F98" r:id="rId2" display="https://podminky.urs.cz/item/CS_URS_2022_02/763131761"/>
    <hyperlink ref="F104" r:id="rId3" display="https://podminky.urs.cz/item/CS_URS_2022_02/998763302"/>
    <hyperlink ref="F107" r:id="rId4" display="https://podminky.urs.cz/item/CS_URS_2022_02/784181101"/>
    <hyperlink ref="F111" r:id="rId5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ROUND((SUM(BE87:BE109)),  2)</f>
        <v>0</v>
      </c>
      <c r="G35" s="39"/>
      <c r="H35" s="39"/>
      <c r="I35" s="159">
        <v>0.20999999999999999</v>
      </c>
      <c r="J35" s="158">
        <f>ROUND(((SUM(BE87:BE109))*I35),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ROUND((SUM(BF87:BF109)),  2)</f>
        <v>0</v>
      </c>
      <c r="G36" s="39"/>
      <c r="H36" s="39"/>
      <c r="I36" s="159">
        <v>0.14999999999999999</v>
      </c>
      <c r="J36" s="158">
        <f>ROUND(((SUM(BF87:BF109))*I36),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273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8022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c006 - Obklady stěn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0.63271440000000001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0.63271440000000001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650</v>
      </c>
      <c r="F89" s="212" t="s">
        <v>651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SUM(P90:P109)</f>
        <v>0</v>
      </c>
      <c r="Q89" s="206"/>
      <c r="R89" s="207">
        <f>SUM(R90:R109)</f>
        <v>0.63271440000000001</v>
      </c>
      <c r="S89" s="206"/>
      <c r="T89" s="208">
        <f>SUM(T90:T109)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SUM(BK90:BK109)</f>
        <v>0</v>
      </c>
    </row>
    <row r="90" s="2" customFormat="1" ht="24.15" customHeight="1">
      <c r="A90" s="39"/>
      <c r="B90" s="40"/>
      <c r="C90" s="214" t="s">
        <v>81</v>
      </c>
      <c r="D90" s="214" t="s">
        <v>292</v>
      </c>
      <c r="E90" s="215" t="s">
        <v>4901</v>
      </c>
      <c r="F90" s="216" t="s">
        <v>4902</v>
      </c>
      <c r="G90" s="217" t="s">
        <v>295</v>
      </c>
      <c r="H90" s="218">
        <v>29.661000000000001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0.00029999999999999997</v>
      </c>
      <c r="R90" s="223">
        <f>Q90*H90</f>
        <v>0.0088982999999999996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4903</v>
      </c>
    </row>
    <row r="91" s="2" customFormat="1">
      <c r="A91" s="39"/>
      <c r="B91" s="40"/>
      <c r="C91" s="41"/>
      <c r="D91" s="227" t="s">
        <v>299</v>
      </c>
      <c r="E91" s="41"/>
      <c r="F91" s="228" t="s">
        <v>4904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13" customFormat="1">
      <c r="A92" s="13"/>
      <c r="B92" s="232"/>
      <c r="C92" s="233"/>
      <c r="D92" s="234" t="s">
        <v>301</v>
      </c>
      <c r="E92" s="235" t="s">
        <v>19</v>
      </c>
      <c r="F92" s="236" t="s">
        <v>468</v>
      </c>
      <c r="G92" s="233"/>
      <c r="H92" s="235" t="s">
        <v>19</v>
      </c>
      <c r="I92" s="237"/>
      <c r="J92" s="233"/>
      <c r="K92" s="233"/>
      <c r="L92" s="238"/>
      <c r="M92" s="239"/>
      <c r="N92" s="240"/>
      <c r="O92" s="240"/>
      <c r="P92" s="240"/>
      <c r="Q92" s="240"/>
      <c r="R92" s="240"/>
      <c r="S92" s="240"/>
      <c r="T92" s="241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2" t="s">
        <v>301</v>
      </c>
      <c r="AU92" s="242" t="s">
        <v>83</v>
      </c>
      <c r="AV92" s="13" t="s">
        <v>81</v>
      </c>
      <c r="AW92" s="13" t="s">
        <v>35</v>
      </c>
      <c r="AX92" s="13" t="s">
        <v>74</v>
      </c>
      <c r="AY92" s="242" t="s">
        <v>289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8512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8513</v>
      </c>
      <c r="G94" s="244"/>
      <c r="H94" s="247">
        <v>29.661000000000001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74</v>
      </c>
      <c r="AY94" s="253" t="s">
        <v>289</v>
      </c>
    </row>
    <row r="95" s="15" customFormat="1">
      <c r="A95" s="15"/>
      <c r="B95" s="254"/>
      <c r="C95" s="255"/>
      <c r="D95" s="234" t="s">
        <v>301</v>
      </c>
      <c r="E95" s="256" t="s">
        <v>19</v>
      </c>
      <c r="F95" s="257" t="s">
        <v>304</v>
      </c>
      <c r="G95" s="255"/>
      <c r="H95" s="258">
        <v>29.661000000000001</v>
      </c>
      <c r="I95" s="259"/>
      <c r="J95" s="255"/>
      <c r="K95" s="255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301</v>
      </c>
      <c r="AU95" s="264" t="s">
        <v>83</v>
      </c>
      <c r="AV95" s="15" t="s">
        <v>297</v>
      </c>
      <c r="AW95" s="15" t="s">
        <v>35</v>
      </c>
      <c r="AX95" s="15" t="s">
        <v>81</v>
      </c>
      <c r="AY95" s="264" t="s">
        <v>289</v>
      </c>
    </row>
    <row r="96" s="2" customFormat="1" ht="24.15" customHeight="1">
      <c r="A96" s="39"/>
      <c r="B96" s="40"/>
      <c r="C96" s="214" t="s">
        <v>83</v>
      </c>
      <c r="D96" s="214" t="s">
        <v>292</v>
      </c>
      <c r="E96" s="215" t="s">
        <v>4912</v>
      </c>
      <c r="F96" s="216" t="s">
        <v>4913</v>
      </c>
      <c r="G96" s="217" t="s">
        <v>295</v>
      </c>
      <c r="H96" s="218">
        <v>29.661000000000001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0.0015</v>
      </c>
      <c r="R96" s="223">
        <f>Q96*H96</f>
        <v>0.044491500000000003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4914</v>
      </c>
    </row>
    <row r="97" s="2" customFormat="1">
      <c r="A97" s="39"/>
      <c r="B97" s="40"/>
      <c r="C97" s="41"/>
      <c r="D97" s="227" t="s">
        <v>299</v>
      </c>
      <c r="E97" s="41"/>
      <c r="F97" s="228" t="s">
        <v>4915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7.8" customHeight="1">
      <c r="A98" s="39"/>
      <c r="B98" s="40"/>
      <c r="C98" s="214" t="s">
        <v>297</v>
      </c>
      <c r="D98" s="214" t="s">
        <v>292</v>
      </c>
      <c r="E98" s="215" t="s">
        <v>4916</v>
      </c>
      <c r="F98" s="216" t="s">
        <v>4917</v>
      </c>
      <c r="G98" s="217" t="s">
        <v>295</v>
      </c>
      <c r="H98" s="218">
        <v>29.661000000000001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0.0060000000000000001</v>
      </c>
      <c r="R98" s="223">
        <f>Q98*H98</f>
        <v>0.17796600000000001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4918</v>
      </c>
    </row>
    <row r="99" s="2" customFormat="1">
      <c r="A99" s="39"/>
      <c r="B99" s="40"/>
      <c r="C99" s="41"/>
      <c r="D99" s="227" t="s">
        <v>299</v>
      </c>
      <c r="E99" s="41"/>
      <c r="F99" s="228" t="s">
        <v>4919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16.5" customHeight="1">
      <c r="A100" s="39"/>
      <c r="B100" s="40"/>
      <c r="C100" s="265" t="s">
        <v>461</v>
      </c>
      <c r="D100" s="265" t="s">
        <v>357</v>
      </c>
      <c r="E100" s="266" t="s">
        <v>4920</v>
      </c>
      <c r="F100" s="267" t="s">
        <v>4921</v>
      </c>
      <c r="G100" s="268" t="s">
        <v>295</v>
      </c>
      <c r="H100" s="269">
        <v>32.627000000000002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0.0118</v>
      </c>
      <c r="R100" s="223">
        <f>Q100*H100</f>
        <v>0.38499860000000002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4922</v>
      </c>
    </row>
    <row r="101" s="14" customFormat="1">
      <c r="A101" s="14"/>
      <c r="B101" s="243"/>
      <c r="C101" s="244"/>
      <c r="D101" s="234" t="s">
        <v>301</v>
      </c>
      <c r="E101" s="244"/>
      <c r="F101" s="246" t="s">
        <v>8514</v>
      </c>
      <c r="G101" s="244"/>
      <c r="H101" s="247">
        <v>32.627000000000002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4</v>
      </c>
      <c r="AX101" s="14" t="s">
        <v>81</v>
      </c>
      <c r="AY101" s="253" t="s">
        <v>289</v>
      </c>
    </row>
    <row r="102" s="2" customFormat="1" ht="24.15" customHeight="1">
      <c r="A102" s="39"/>
      <c r="B102" s="40"/>
      <c r="C102" s="214" t="s">
        <v>473</v>
      </c>
      <c r="D102" s="214" t="s">
        <v>292</v>
      </c>
      <c r="E102" s="215" t="s">
        <v>4924</v>
      </c>
      <c r="F102" s="216" t="s">
        <v>4925</v>
      </c>
      <c r="G102" s="217" t="s">
        <v>141</v>
      </c>
      <c r="H102" s="218">
        <v>28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0.00055000000000000003</v>
      </c>
      <c r="R102" s="223">
        <f>Q102*H102</f>
        <v>0.015400000000000001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4926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4927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360</v>
      </c>
      <c r="D104" s="214" t="s">
        <v>292</v>
      </c>
      <c r="E104" s="215" t="s">
        <v>4928</v>
      </c>
      <c r="F104" s="216" t="s">
        <v>4929</v>
      </c>
      <c r="G104" s="217" t="s">
        <v>141</v>
      </c>
      <c r="H104" s="218">
        <v>32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3.0000000000000001E-05</v>
      </c>
      <c r="R104" s="223">
        <f>Q104*H104</f>
        <v>0.00096000000000000002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4930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4931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24.15" customHeight="1">
      <c r="A106" s="39"/>
      <c r="B106" s="40"/>
      <c r="C106" s="214" t="s">
        <v>491</v>
      </c>
      <c r="D106" s="214" t="s">
        <v>292</v>
      </c>
      <c r="E106" s="215" t="s">
        <v>4932</v>
      </c>
      <c r="F106" s="216" t="s">
        <v>4933</v>
      </c>
      <c r="G106" s="217" t="s">
        <v>620</v>
      </c>
      <c r="H106" s="218">
        <v>12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4934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4935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49.05" customHeight="1">
      <c r="A108" s="39"/>
      <c r="B108" s="40"/>
      <c r="C108" s="214" t="s">
        <v>382</v>
      </c>
      <c r="D108" s="214" t="s">
        <v>292</v>
      </c>
      <c r="E108" s="215" t="s">
        <v>4936</v>
      </c>
      <c r="F108" s="216" t="s">
        <v>4937</v>
      </c>
      <c r="G108" s="217" t="s">
        <v>239</v>
      </c>
      <c r="H108" s="218">
        <v>0.63300000000000001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4938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4939</v>
      </c>
      <c r="G109" s="41"/>
      <c r="H109" s="41"/>
      <c r="I109" s="229"/>
      <c r="J109" s="41"/>
      <c r="K109" s="41"/>
      <c r="L109" s="45"/>
      <c r="M109" s="278"/>
      <c r="N109" s="279"/>
      <c r="O109" s="280"/>
      <c r="P109" s="280"/>
      <c r="Q109" s="280"/>
      <c r="R109" s="280"/>
      <c r="S109" s="280"/>
      <c r="T109" s="281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6.96" customHeight="1">
      <c r="A110" s="39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45"/>
      <c r="M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</sheetData>
  <sheetProtection sheet="1" autoFilter="0" formatColumns="0" formatRows="0" objects="1" scenarios="1" spinCount="100000" saltValue="qTDZRM5ynZPRU9nUIvgcyHpW0IjLCePFXFPJWBUSVyA6wJEQoXUQ60hMIZ1wzAKZBQgn70OvWGAN8igWFftOyw==" hashValue="hlX7jqpYdDw6gSTKrgi76tsYP6vFyr5tkxDRrc8kR94XoJFMdDZ9atblJMU7rexYlX8iLJ5Irf6ziLQNPyWhUQ==" algorithmName="SHA-512" password="CC35"/>
  <autoFilter ref="C86:K1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81121011"/>
    <hyperlink ref="F97" r:id="rId2" display="https://podminky.urs.cz/item/CS_URS_2022_02/781131112"/>
    <hyperlink ref="F99" r:id="rId3" display="https://podminky.urs.cz/item/CS_URS_2022_02/781474112"/>
    <hyperlink ref="F103" r:id="rId4" display="https://podminky.urs.cz/item/CS_URS_2022_02/781494111"/>
    <hyperlink ref="F105" r:id="rId5" display="https://podminky.urs.cz/item/CS_URS_2022_02/781495115"/>
    <hyperlink ref="F107" r:id="rId6" display="https://podminky.urs.cz/item/CS_URS_2022_02/781495141"/>
    <hyperlink ref="F109" r:id="rId7" display="https://podminky.urs.cz/item/CS_URS_2022_02/99878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ROUND((SUM(BE92:BE185)),  2)</f>
        <v>0</v>
      </c>
      <c r="G35" s="39"/>
      <c r="H35" s="39"/>
      <c r="I35" s="159">
        <v>0.20999999999999999</v>
      </c>
      <c r="J35" s="158">
        <f>ROUND(((SUM(BE92:BE185))*I35),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ROUND((SUM(BF92:BF185)),  2)</f>
        <v>0</v>
      </c>
      <c r="G36" s="39"/>
      <c r="H36" s="39"/>
      <c r="I36" s="159">
        <v>0.14999999999999999</v>
      </c>
      <c r="J36" s="158">
        <f>ROUND(((SUM(BF92:BF185))*I36),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ROUND((SUM(BG92:BG185)),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ROUND((SUM(BH92:BH185)),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ROUND((SUM(BI92:BI185)),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J124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J127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J128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272</v>
      </c>
      <c r="E69" s="184"/>
      <c r="F69" s="184"/>
      <c r="G69" s="184"/>
      <c r="H69" s="184"/>
      <c r="I69" s="184"/>
      <c r="J69" s="185">
        <f>J151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1355</v>
      </c>
      <c r="E70" s="184"/>
      <c r="F70" s="184"/>
      <c r="G70" s="184"/>
      <c r="H70" s="184"/>
      <c r="I70" s="184"/>
      <c r="J70" s="185">
        <f>J170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8022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c004 - Skladby podlah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P93+P127</f>
        <v>0</v>
      </c>
      <c r="Q92" s="97"/>
      <c r="R92" s="195">
        <f>R93+R127</f>
        <v>7.2866960299999999</v>
      </c>
      <c r="S92" s="97"/>
      <c r="T92" s="196">
        <f>T93+T127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BK93+BK127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P94+P124</f>
        <v>0</v>
      </c>
      <c r="Q93" s="206"/>
      <c r="R93" s="207">
        <f>R94+R124</f>
        <v>6.5896685899999996</v>
      </c>
      <c r="S93" s="206"/>
      <c r="T93" s="208">
        <f>T94+T124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BK94+BK124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473</v>
      </c>
      <c r="F94" s="212" t="s">
        <v>999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SUM(P95:P123)</f>
        <v>0</v>
      </c>
      <c r="Q94" s="206"/>
      <c r="R94" s="207">
        <f>SUM(R95:R123)</f>
        <v>6.5896685899999996</v>
      </c>
      <c r="S94" s="206"/>
      <c r="T94" s="208">
        <f>SUM(T95:T123)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SUM(BK95:BK123)</f>
        <v>0</v>
      </c>
    </row>
    <row r="95" s="2" customFormat="1" ht="33" customHeight="1">
      <c r="A95" s="39"/>
      <c r="B95" s="40"/>
      <c r="C95" s="214" t="s">
        <v>297</v>
      </c>
      <c r="D95" s="214" t="s">
        <v>292</v>
      </c>
      <c r="E95" s="215" t="s">
        <v>1356</v>
      </c>
      <c r="F95" s="216" t="s">
        <v>1357</v>
      </c>
      <c r="G95" s="217" t="s">
        <v>308</v>
      </c>
      <c r="H95" s="218">
        <v>2.4950000000000001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2.5018699999999998</v>
      </c>
      <c r="R95" s="223">
        <f>Q95*H95</f>
        <v>6.2421656499999996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1358</v>
      </c>
    </row>
    <row r="96" s="2" customFormat="1">
      <c r="A96" s="39"/>
      <c r="B96" s="40"/>
      <c r="C96" s="41"/>
      <c r="D96" s="227" t="s">
        <v>299</v>
      </c>
      <c r="E96" s="41"/>
      <c r="F96" s="228" t="s">
        <v>1359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3" customFormat="1">
      <c r="A97" s="13"/>
      <c r="B97" s="232"/>
      <c r="C97" s="233"/>
      <c r="D97" s="234" t="s">
        <v>301</v>
      </c>
      <c r="E97" s="235" t="s">
        <v>19</v>
      </c>
      <c r="F97" s="236" t="s">
        <v>468</v>
      </c>
      <c r="G97" s="233"/>
      <c r="H97" s="235" t="s">
        <v>19</v>
      </c>
      <c r="I97" s="237"/>
      <c r="J97" s="233"/>
      <c r="K97" s="233"/>
      <c r="L97" s="238"/>
      <c r="M97" s="239"/>
      <c r="N97" s="240"/>
      <c r="O97" s="240"/>
      <c r="P97" s="240"/>
      <c r="Q97" s="240"/>
      <c r="R97" s="240"/>
      <c r="S97" s="240"/>
      <c r="T97" s="241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2" t="s">
        <v>301</v>
      </c>
      <c r="AU97" s="242" t="s">
        <v>83</v>
      </c>
      <c r="AV97" s="13" t="s">
        <v>81</v>
      </c>
      <c r="AW97" s="13" t="s">
        <v>35</v>
      </c>
      <c r="AX97" s="13" t="s">
        <v>74</v>
      </c>
      <c r="AY97" s="242" t="s">
        <v>289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8515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8516</v>
      </c>
      <c r="G99" s="244"/>
      <c r="H99" s="247">
        <v>1.8180000000000001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8517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1366</v>
      </c>
      <c r="G101" s="244"/>
      <c r="H101" s="247">
        <v>0.67700000000000005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2.4950000000000001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33" customHeight="1">
      <c r="A103" s="39"/>
      <c r="B103" s="40"/>
      <c r="C103" s="214" t="s">
        <v>461</v>
      </c>
      <c r="D103" s="214" t="s">
        <v>292</v>
      </c>
      <c r="E103" s="215" t="s">
        <v>1372</v>
      </c>
      <c r="F103" s="216" t="s">
        <v>1373</v>
      </c>
      <c r="G103" s="217" t="s">
        <v>308</v>
      </c>
      <c r="H103" s="218">
        <v>2.4950000000000001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1374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1375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44.25" customHeight="1">
      <c r="A105" s="39"/>
      <c r="B105" s="40"/>
      <c r="C105" s="214" t="s">
        <v>473</v>
      </c>
      <c r="D105" s="214" t="s">
        <v>292</v>
      </c>
      <c r="E105" s="215" t="s">
        <v>1376</v>
      </c>
      <c r="F105" s="216" t="s">
        <v>1377</v>
      </c>
      <c r="G105" s="217" t="s">
        <v>308</v>
      </c>
      <c r="H105" s="218">
        <v>2.4950000000000001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1378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1379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21.75" customHeight="1">
      <c r="A107" s="39"/>
      <c r="B107" s="40"/>
      <c r="C107" s="214" t="s">
        <v>491</v>
      </c>
      <c r="D107" s="214" t="s">
        <v>292</v>
      </c>
      <c r="E107" s="215" t="s">
        <v>1380</v>
      </c>
      <c r="F107" s="216" t="s">
        <v>1381</v>
      </c>
      <c r="G107" s="217" t="s">
        <v>239</v>
      </c>
      <c r="H107" s="218">
        <v>0.32200000000000001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1.06277</v>
      </c>
      <c r="R107" s="223">
        <f>Q107*H107</f>
        <v>0.34221193999999999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1382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1383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468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8518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8519</v>
      </c>
      <c r="G111" s="244"/>
      <c r="H111" s="247">
        <v>28.399999999999999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8520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8521</v>
      </c>
      <c r="G113" s="244"/>
      <c r="H113" s="247">
        <v>12.300000000000001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40.700000000000003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14" customFormat="1">
      <c r="A115" s="14"/>
      <c r="B115" s="243"/>
      <c r="C115" s="244"/>
      <c r="D115" s="234" t="s">
        <v>301</v>
      </c>
      <c r="E115" s="244"/>
      <c r="F115" s="246" t="s">
        <v>8522</v>
      </c>
      <c r="G115" s="244"/>
      <c r="H115" s="247">
        <v>0.32200000000000001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4</v>
      </c>
      <c r="AX115" s="14" t="s">
        <v>81</v>
      </c>
      <c r="AY115" s="253" t="s">
        <v>289</v>
      </c>
    </row>
    <row r="116" s="2" customFormat="1" ht="24.15" customHeight="1">
      <c r="A116" s="39"/>
      <c r="B116" s="40"/>
      <c r="C116" s="214" t="s">
        <v>139</v>
      </c>
      <c r="D116" s="214" t="s">
        <v>292</v>
      </c>
      <c r="E116" s="215" t="s">
        <v>1390</v>
      </c>
      <c r="F116" s="216" t="s">
        <v>1391</v>
      </c>
      <c r="G116" s="217" t="s">
        <v>295</v>
      </c>
      <c r="H116" s="218">
        <v>40.700000000000003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0.00012999999999999999</v>
      </c>
      <c r="R116" s="223">
        <f>Q116*H116</f>
        <v>0.0052909999999999997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1392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1393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468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8515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8519</v>
      </c>
      <c r="G120" s="244"/>
      <c r="H120" s="247">
        <v>28.399999999999999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8520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8521</v>
      </c>
      <c r="G122" s="244"/>
      <c r="H122" s="247">
        <v>12.300000000000001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40.700000000000003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558</v>
      </c>
      <c r="F124" s="212" t="s">
        <v>559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SUM(P125:P126)</f>
        <v>0</v>
      </c>
      <c r="Q124" s="206"/>
      <c r="R124" s="207">
        <f>SUM(R125:R126)</f>
        <v>0</v>
      </c>
      <c r="S124" s="206"/>
      <c r="T124" s="208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SUM(BK125:BK126)</f>
        <v>0</v>
      </c>
    </row>
    <row r="125" s="2" customFormat="1" ht="55.5" customHeight="1">
      <c r="A125" s="39"/>
      <c r="B125" s="40"/>
      <c r="C125" s="214" t="s">
        <v>497</v>
      </c>
      <c r="D125" s="214" t="s">
        <v>292</v>
      </c>
      <c r="E125" s="215" t="s">
        <v>561</v>
      </c>
      <c r="F125" s="216" t="s">
        <v>562</v>
      </c>
      <c r="G125" s="217" t="s">
        <v>239</v>
      </c>
      <c r="H125" s="218">
        <v>6.5899999999999999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1394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564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5.92" customHeight="1">
      <c r="A127" s="12"/>
      <c r="B127" s="198"/>
      <c r="C127" s="199"/>
      <c r="D127" s="200" t="s">
        <v>73</v>
      </c>
      <c r="E127" s="201" t="s">
        <v>565</v>
      </c>
      <c r="F127" s="201" t="s">
        <v>566</v>
      </c>
      <c r="G127" s="199"/>
      <c r="H127" s="199"/>
      <c r="I127" s="202"/>
      <c r="J127" s="203">
        <f>BK127</f>
        <v>0</v>
      </c>
      <c r="K127" s="199"/>
      <c r="L127" s="204"/>
      <c r="M127" s="205"/>
      <c r="N127" s="206"/>
      <c r="O127" s="206"/>
      <c r="P127" s="207">
        <f>P128+P151+P170</f>
        <v>0</v>
      </c>
      <c r="Q127" s="206"/>
      <c r="R127" s="207">
        <f>R128+R151+R170</f>
        <v>0.69702744000000005</v>
      </c>
      <c r="S127" s="206"/>
      <c r="T127" s="208">
        <f>T128+T151+T170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83</v>
      </c>
      <c r="AT127" s="210" t="s">
        <v>73</v>
      </c>
      <c r="AU127" s="210" t="s">
        <v>74</v>
      </c>
      <c r="AY127" s="209" t="s">
        <v>289</v>
      </c>
      <c r="BK127" s="211">
        <f>BK128+BK151+BK170</f>
        <v>0</v>
      </c>
    </row>
    <row r="128" s="12" customFormat="1" ht="22.8" customHeight="1">
      <c r="A128" s="12"/>
      <c r="B128" s="198"/>
      <c r="C128" s="199"/>
      <c r="D128" s="200" t="s">
        <v>73</v>
      </c>
      <c r="E128" s="212" t="s">
        <v>1176</v>
      </c>
      <c r="F128" s="212" t="s">
        <v>1177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SUM(P129:P150)</f>
        <v>0</v>
      </c>
      <c r="Q128" s="206"/>
      <c r="R128" s="207">
        <f>SUM(R129:R150)</f>
        <v>0.060610440000000002</v>
      </c>
      <c r="S128" s="206"/>
      <c r="T128" s="208">
        <f>SUM(T129:T150)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83</v>
      </c>
      <c r="AT128" s="210" t="s">
        <v>73</v>
      </c>
      <c r="AU128" s="210" t="s">
        <v>81</v>
      </c>
      <c r="AY128" s="209" t="s">
        <v>289</v>
      </c>
      <c r="BK128" s="211">
        <f>SUM(BK129:BK150)</f>
        <v>0</v>
      </c>
    </row>
    <row r="129" s="2" customFormat="1" ht="37.8" customHeight="1">
      <c r="A129" s="39"/>
      <c r="B129" s="40"/>
      <c r="C129" s="214" t="s">
        <v>652</v>
      </c>
      <c r="D129" s="214" t="s">
        <v>292</v>
      </c>
      <c r="E129" s="215" t="s">
        <v>1179</v>
      </c>
      <c r="F129" s="216" t="s">
        <v>1180</v>
      </c>
      <c r="G129" s="217" t="s">
        <v>295</v>
      </c>
      <c r="H129" s="218">
        <v>40.700000000000003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1403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1182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468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3" customFormat="1">
      <c r="A132" s="13"/>
      <c r="B132" s="232"/>
      <c r="C132" s="233"/>
      <c r="D132" s="234" t="s">
        <v>301</v>
      </c>
      <c r="E132" s="235" t="s">
        <v>19</v>
      </c>
      <c r="F132" s="236" t="s">
        <v>8518</v>
      </c>
      <c r="G132" s="233"/>
      <c r="H132" s="235" t="s">
        <v>19</v>
      </c>
      <c r="I132" s="237"/>
      <c r="J132" s="233"/>
      <c r="K132" s="233"/>
      <c r="L132" s="238"/>
      <c r="M132" s="239"/>
      <c r="N132" s="240"/>
      <c r="O132" s="240"/>
      <c r="P132" s="240"/>
      <c r="Q132" s="240"/>
      <c r="R132" s="240"/>
      <c r="S132" s="240"/>
      <c r="T132" s="241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2" t="s">
        <v>301</v>
      </c>
      <c r="AU132" s="242" t="s">
        <v>83</v>
      </c>
      <c r="AV132" s="13" t="s">
        <v>81</v>
      </c>
      <c r="AW132" s="13" t="s">
        <v>35</v>
      </c>
      <c r="AX132" s="13" t="s">
        <v>74</v>
      </c>
      <c r="AY132" s="242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8519</v>
      </c>
      <c r="G133" s="244"/>
      <c r="H133" s="247">
        <v>28.399999999999999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8517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8521</v>
      </c>
      <c r="G135" s="244"/>
      <c r="H135" s="247">
        <v>12.300000000000001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5" customFormat="1">
      <c r="A136" s="15"/>
      <c r="B136" s="254"/>
      <c r="C136" s="255"/>
      <c r="D136" s="234" t="s">
        <v>301</v>
      </c>
      <c r="E136" s="256" t="s">
        <v>19</v>
      </c>
      <c r="F136" s="257" t="s">
        <v>304</v>
      </c>
      <c r="G136" s="255"/>
      <c r="H136" s="258">
        <v>40.700000000000003</v>
      </c>
      <c r="I136" s="259"/>
      <c r="J136" s="255"/>
      <c r="K136" s="255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301</v>
      </c>
      <c r="AU136" s="264" t="s">
        <v>83</v>
      </c>
      <c r="AV136" s="15" t="s">
        <v>297</v>
      </c>
      <c r="AW136" s="15" t="s">
        <v>35</v>
      </c>
      <c r="AX136" s="15" t="s">
        <v>81</v>
      </c>
      <c r="AY136" s="264" t="s">
        <v>289</v>
      </c>
    </row>
    <row r="137" s="2" customFormat="1" ht="24.15" customHeight="1">
      <c r="A137" s="39"/>
      <c r="B137" s="40"/>
      <c r="C137" s="265" t="s">
        <v>606</v>
      </c>
      <c r="D137" s="265" t="s">
        <v>357</v>
      </c>
      <c r="E137" s="266" t="s">
        <v>1405</v>
      </c>
      <c r="F137" s="267" t="s">
        <v>1406</v>
      </c>
      <c r="G137" s="268" t="s">
        <v>295</v>
      </c>
      <c r="H137" s="269">
        <v>41.514000000000003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0.00025999999999999998</v>
      </c>
      <c r="R137" s="223">
        <f>Q137*H137</f>
        <v>0.01079364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1407</v>
      </c>
    </row>
    <row r="138" s="14" customFormat="1">
      <c r="A138" s="14"/>
      <c r="B138" s="243"/>
      <c r="C138" s="244"/>
      <c r="D138" s="234" t="s">
        <v>301</v>
      </c>
      <c r="E138" s="244"/>
      <c r="F138" s="246" t="s">
        <v>8523</v>
      </c>
      <c r="G138" s="244"/>
      <c r="H138" s="247">
        <v>41.514000000000003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4</v>
      </c>
      <c r="AX138" s="14" t="s">
        <v>81</v>
      </c>
      <c r="AY138" s="253" t="s">
        <v>289</v>
      </c>
    </row>
    <row r="139" s="2" customFormat="1" ht="37.8" customHeight="1">
      <c r="A139" s="39"/>
      <c r="B139" s="40"/>
      <c r="C139" s="214" t="s">
        <v>612</v>
      </c>
      <c r="D139" s="214" t="s">
        <v>292</v>
      </c>
      <c r="E139" s="215" t="s">
        <v>1179</v>
      </c>
      <c r="F139" s="216" t="s">
        <v>1180</v>
      </c>
      <c r="G139" s="217" t="s">
        <v>295</v>
      </c>
      <c r="H139" s="218">
        <v>40.700000000000003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4757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1182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468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8518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8519</v>
      </c>
      <c r="G143" s="244"/>
      <c r="H143" s="247">
        <v>28.399999999999999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8520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8521</v>
      </c>
      <c r="G145" s="244"/>
      <c r="H145" s="247">
        <v>12.300000000000001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40.700000000000003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24.15" customHeight="1">
      <c r="A147" s="39"/>
      <c r="B147" s="40"/>
      <c r="C147" s="265" t="s">
        <v>644</v>
      </c>
      <c r="D147" s="265" t="s">
        <v>357</v>
      </c>
      <c r="E147" s="266" t="s">
        <v>4758</v>
      </c>
      <c r="F147" s="267" t="s">
        <v>4759</v>
      </c>
      <c r="G147" s="268" t="s">
        <v>295</v>
      </c>
      <c r="H147" s="269">
        <v>41.514000000000003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0.0011999999999999999</v>
      </c>
      <c r="R147" s="223">
        <f>Q147*H147</f>
        <v>0.049816800000000001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4760</v>
      </c>
    </row>
    <row r="148" s="14" customFormat="1">
      <c r="A148" s="14"/>
      <c r="B148" s="243"/>
      <c r="C148" s="244"/>
      <c r="D148" s="234" t="s">
        <v>301</v>
      </c>
      <c r="E148" s="244"/>
      <c r="F148" s="246" t="s">
        <v>8523</v>
      </c>
      <c r="G148" s="244"/>
      <c r="H148" s="247">
        <v>41.514000000000003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4</v>
      </c>
      <c r="AX148" s="14" t="s">
        <v>81</v>
      </c>
      <c r="AY148" s="253" t="s">
        <v>289</v>
      </c>
    </row>
    <row r="149" s="2" customFormat="1" ht="44.25" customHeight="1">
      <c r="A149" s="39"/>
      <c r="B149" s="40"/>
      <c r="C149" s="214" t="s">
        <v>514</v>
      </c>
      <c r="D149" s="214" t="s">
        <v>292</v>
      </c>
      <c r="E149" s="215" t="s">
        <v>1217</v>
      </c>
      <c r="F149" s="216" t="s">
        <v>1218</v>
      </c>
      <c r="G149" s="217" t="s">
        <v>239</v>
      </c>
      <c r="H149" s="218">
        <v>0.060999999999999999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1418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1220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642</v>
      </c>
      <c r="F151" s="212" t="s">
        <v>643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SUM(P152:P169)</f>
        <v>0</v>
      </c>
      <c r="Q151" s="206"/>
      <c r="R151" s="207">
        <f>SUM(R152:R169)</f>
        <v>0.48646500000000009</v>
      </c>
      <c r="S151" s="206"/>
      <c r="T151" s="208">
        <f>SUM(T152:T169)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83</v>
      </c>
      <c r="AT151" s="210" t="s">
        <v>73</v>
      </c>
      <c r="AU151" s="210" t="s">
        <v>81</v>
      </c>
      <c r="AY151" s="209" t="s">
        <v>289</v>
      </c>
      <c r="BK151" s="211">
        <f>SUM(BK152:BK169)</f>
        <v>0</v>
      </c>
    </row>
    <row r="152" s="2" customFormat="1" ht="24.15" customHeight="1">
      <c r="A152" s="39"/>
      <c r="B152" s="40"/>
      <c r="C152" s="214" t="s">
        <v>360</v>
      </c>
      <c r="D152" s="214" t="s">
        <v>292</v>
      </c>
      <c r="E152" s="215" t="s">
        <v>1419</v>
      </c>
      <c r="F152" s="216" t="s">
        <v>1420</v>
      </c>
      <c r="G152" s="217" t="s">
        <v>295</v>
      </c>
      <c r="H152" s="218">
        <v>12.300000000000001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0.00029999999999999997</v>
      </c>
      <c r="R152" s="223">
        <f>Q152*H152</f>
        <v>0.0036899999999999997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1421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1422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3" customFormat="1">
      <c r="A154" s="13"/>
      <c r="B154" s="232"/>
      <c r="C154" s="233"/>
      <c r="D154" s="234" t="s">
        <v>301</v>
      </c>
      <c r="E154" s="235" t="s">
        <v>19</v>
      </c>
      <c r="F154" s="236" t="s">
        <v>468</v>
      </c>
      <c r="G154" s="233"/>
      <c r="H154" s="235" t="s">
        <v>19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2" t="s">
        <v>301</v>
      </c>
      <c r="AU154" s="242" t="s">
        <v>83</v>
      </c>
      <c r="AV154" s="13" t="s">
        <v>81</v>
      </c>
      <c r="AW154" s="13" t="s">
        <v>35</v>
      </c>
      <c r="AX154" s="13" t="s">
        <v>74</v>
      </c>
      <c r="AY154" s="242" t="s">
        <v>289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8520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8521</v>
      </c>
      <c r="G156" s="244"/>
      <c r="H156" s="247">
        <v>12.300000000000001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74</v>
      </c>
      <c r="AY156" s="253" t="s">
        <v>289</v>
      </c>
    </row>
    <row r="157" s="15" customFormat="1">
      <c r="A157" s="15"/>
      <c r="B157" s="254"/>
      <c r="C157" s="255"/>
      <c r="D157" s="234" t="s">
        <v>301</v>
      </c>
      <c r="E157" s="256" t="s">
        <v>19</v>
      </c>
      <c r="F157" s="257" t="s">
        <v>304</v>
      </c>
      <c r="G157" s="255"/>
      <c r="H157" s="258">
        <v>12.300000000000001</v>
      </c>
      <c r="I157" s="259"/>
      <c r="J157" s="255"/>
      <c r="K157" s="255"/>
      <c r="L157" s="260"/>
      <c r="M157" s="261"/>
      <c r="N157" s="262"/>
      <c r="O157" s="262"/>
      <c r="P157" s="262"/>
      <c r="Q157" s="262"/>
      <c r="R157" s="262"/>
      <c r="S157" s="262"/>
      <c r="T157" s="263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4" t="s">
        <v>301</v>
      </c>
      <c r="AU157" s="264" t="s">
        <v>83</v>
      </c>
      <c r="AV157" s="15" t="s">
        <v>297</v>
      </c>
      <c r="AW157" s="15" t="s">
        <v>35</v>
      </c>
      <c r="AX157" s="15" t="s">
        <v>81</v>
      </c>
      <c r="AY157" s="264" t="s">
        <v>289</v>
      </c>
    </row>
    <row r="158" s="2" customFormat="1" ht="44.25" customHeight="1">
      <c r="A158" s="39"/>
      <c r="B158" s="40"/>
      <c r="C158" s="214" t="s">
        <v>356</v>
      </c>
      <c r="D158" s="214" t="s">
        <v>292</v>
      </c>
      <c r="E158" s="215" t="s">
        <v>1439</v>
      </c>
      <c r="F158" s="216" t="s">
        <v>1440</v>
      </c>
      <c r="G158" s="217" t="s">
        <v>295</v>
      </c>
      <c r="H158" s="218">
        <v>12.300000000000001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0.0089999999999999993</v>
      </c>
      <c r="R158" s="223">
        <f>Q158*H158</f>
        <v>0.11069999999999999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573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1441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1442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468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8517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8521</v>
      </c>
      <c r="G162" s="244"/>
      <c r="H162" s="247">
        <v>12.300000000000001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12.300000000000001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37.8" customHeight="1">
      <c r="A164" s="39"/>
      <c r="B164" s="40"/>
      <c r="C164" s="265" t="s">
        <v>365</v>
      </c>
      <c r="D164" s="265" t="s">
        <v>357</v>
      </c>
      <c r="E164" s="266" t="s">
        <v>1444</v>
      </c>
      <c r="F164" s="267" t="s">
        <v>1445</v>
      </c>
      <c r="G164" s="268" t="s">
        <v>295</v>
      </c>
      <c r="H164" s="269">
        <v>14.145</v>
      </c>
      <c r="I164" s="270"/>
      <c r="J164" s="271">
        <f>ROUND(I164*H164,2)</f>
        <v>0</v>
      </c>
      <c r="K164" s="267" t="s">
        <v>296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0.025000000000000001</v>
      </c>
      <c r="R164" s="223">
        <f>Q164*H164</f>
        <v>0.35362500000000002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382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1446</v>
      </c>
    </row>
    <row r="165" s="14" customFormat="1">
      <c r="A165" s="14"/>
      <c r="B165" s="243"/>
      <c r="C165" s="244"/>
      <c r="D165" s="234" t="s">
        <v>301</v>
      </c>
      <c r="E165" s="244"/>
      <c r="F165" s="246" t="s">
        <v>8524</v>
      </c>
      <c r="G165" s="244"/>
      <c r="H165" s="247">
        <v>14.145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4</v>
      </c>
      <c r="AX165" s="14" t="s">
        <v>81</v>
      </c>
      <c r="AY165" s="253" t="s">
        <v>289</v>
      </c>
    </row>
    <row r="166" s="2" customFormat="1" ht="24.15" customHeight="1">
      <c r="A166" s="39"/>
      <c r="B166" s="40"/>
      <c r="C166" s="214" t="s">
        <v>437</v>
      </c>
      <c r="D166" s="214" t="s">
        <v>292</v>
      </c>
      <c r="E166" s="215" t="s">
        <v>1448</v>
      </c>
      <c r="F166" s="216" t="s">
        <v>1449</v>
      </c>
      <c r="G166" s="217" t="s">
        <v>295</v>
      </c>
      <c r="H166" s="218">
        <v>12.300000000000001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0.0015</v>
      </c>
      <c r="R166" s="223">
        <f>Q166*H166</f>
        <v>0.018450000000000001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1450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1451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760</v>
      </c>
      <c r="D168" s="214" t="s">
        <v>292</v>
      </c>
      <c r="E168" s="215" t="s">
        <v>1452</v>
      </c>
      <c r="F168" s="216" t="s">
        <v>1453</v>
      </c>
      <c r="G168" s="217" t="s">
        <v>239</v>
      </c>
      <c r="H168" s="218">
        <v>0.48599999999999999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1454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1455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2" customFormat="1" ht="22.8" customHeight="1">
      <c r="A170" s="12"/>
      <c r="B170" s="198"/>
      <c r="C170" s="199"/>
      <c r="D170" s="200" t="s">
        <v>73</v>
      </c>
      <c r="E170" s="212" t="s">
        <v>1486</v>
      </c>
      <c r="F170" s="212" t="s">
        <v>1487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SUM(P171:P185)</f>
        <v>0</v>
      </c>
      <c r="Q170" s="206"/>
      <c r="R170" s="207">
        <f>SUM(R171:R185)</f>
        <v>0.14995199999999995</v>
      </c>
      <c r="S170" s="206"/>
      <c r="T170" s="208">
        <f>SUM(T171:T185)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83</v>
      </c>
      <c r="AT170" s="210" t="s">
        <v>73</v>
      </c>
      <c r="AU170" s="210" t="s">
        <v>81</v>
      </c>
      <c r="AY170" s="209" t="s">
        <v>289</v>
      </c>
      <c r="BK170" s="211">
        <f>SUM(BK171:BK185)</f>
        <v>0</v>
      </c>
    </row>
    <row r="171" s="2" customFormat="1" ht="21.75" customHeight="1">
      <c r="A171" s="39"/>
      <c r="B171" s="40"/>
      <c r="C171" s="214" t="s">
        <v>8</v>
      </c>
      <c r="D171" s="214" t="s">
        <v>292</v>
      </c>
      <c r="E171" s="215" t="s">
        <v>1488</v>
      </c>
      <c r="F171" s="216" t="s">
        <v>1489</v>
      </c>
      <c r="G171" s="217" t="s">
        <v>295</v>
      </c>
      <c r="H171" s="218">
        <v>28.399999999999999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1490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1491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468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3" customFormat="1">
      <c r="A174" s="13"/>
      <c r="B174" s="232"/>
      <c r="C174" s="233"/>
      <c r="D174" s="234" t="s">
        <v>301</v>
      </c>
      <c r="E174" s="235" t="s">
        <v>19</v>
      </c>
      <c r="F174" s="236" t="s">
        <v>8525</v>
      </c>
      <c r="G174" s="233"/>
      <c r="H174" s="235" t="s">
        <v>19</v>
      </c>
      <c r="I174" s="237"/>
      <c r="J174" s="233"/>
      <c r="K174" s="233"/>
      <c r="L174" s="238"/>
      <c r="M174" s="239"/>
      <c r="N174" s="240"/>
      <c r="O174" s="240"/>
      <c r="P174" s="240"/>
      <c r="Q174" s="240"/>
      <c r="R174" s="240"/>
      <c r="S174" s="240"/>
      <c r="T174" s="24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2" t="s">
        <v>301</v>
      </c>
      <c r="AU174" s="242" t="s">
        <v>83</v>
      </c>
      <c r="AV174" s="13" t="s">
        <v>81</v>
      </c>
      <c r="AW174" s="13" t="s">
        <v>35</v>
      </c>
      <c r="AX174" s="13" t="s">
        <v>74</v>
      </c>
      <c r="AY174" s="242" t="s">
        <v>289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8519</v>
      </c>
      <c r="G175" s="244"/>
      <c r="H175" s="247">
        <v>28.399999999999999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74</v>
      </c>
      <c r="AY175" s="253" t="s">
        <v>289</v>
      </c>
    </row>
    <row r="176" s="15" customFormat="1">
      <c r="A176" s="15"/>
      <c r="B176" s="254"/>
      <c r="C176" s="255"/>
      <c r="D176" s="234" t="s">
        <v>301</v>
      </c>
      <c r="E176" s="256" t="s">
        <v>19</v>
      </c>
      <c r="F176" s="257" t="s">
        <v>304</v>
      </c>
      <c r="G176" s="255"/>
      <c r="H176" s="258">
        <v>28.399999999999999</v>
      </c>
      <c r="I176" s="259"/>
      <c r="J176" s="255"/>
      <c r="K176" s="255"/>
      <c r="L176" s="260"/>
      <c r="M176" s="261"/>
      <c r="N176" s="262"/>
      <c r="O176" s="262"/>
      <c r="P176" s="262"/>
      <c r="Q176" s="262"/>
      <c r="R176" s="262"/>
      <c r="S176" s="262"/>
      <c r="T176" s="26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4" t="s">
        <v>301</v>
      </c>
      <c r="AU176" s="264" t="s">
        <v>83</v>
      </c>
      <c r="AV176" s="15" t="s">
        <v>297</v>
      </c>
      <c r="AW176" s="15" t="s">
        <v>35</v>
      </c>
      <c r="AX176" s="15" t="s">
        <v>81</v>
      </c>
      <c r="AY176" s="264" t="s">
        <v>289</v>
      </c>
    </row>
    <row r="177" s="2" customFormat="1" ht="24.15" customHeight="1">
      <c r="A177" s="39"/>
      <c r="B177" s="40"/>
      <c r="C177" s="214" t="s">
        <v>573</v>
      </c>
      <c r="D177" s="214" t="s">
        <v>292</v>
      </c>
      <c r="E177" s="215" t="s">
        <v>1492</v>
      </c>
      <c r="F177" s="216" t="s">
        <v>1493</v>
      </c>
      <c r="G177" s="217" t="s">
        <v>295</v>
      </c>
      <c r="H177" s="218">
        <v>28.399999999999999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0.00020000000000000001</v>
      </c>
      <c r="R177" s="223">
        <f>Q177*H177</f>
        <v>0.0056800000000000002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1494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1495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14" t="s">
        <v>526</v>
      </c>
      <c r="D179" s="214" t="s">
        <v>292</v>
      </c>
      <c r="E179" s="215" t="s">
        <v>1496</v>
      </c>
      <c r="F179" s="216" t="s">
        <v>1497</v>
      </c>
      <c r="G179" s="217" t="s">
        <v>295</v>
      </c>
      <c r="H179" s="218">
        <v>28.399999999999999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0.0047999999999999996</v>
      </c>
      <c r="R179" s="223">
        <f>Q179*H179</f>
        <v>0.13631999999999997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1498</v>
      </c>
    </row>
    <row r="180" s="2" customFormat="1" ht="24.15" customHeight="1">
      <c r="A180" s="39"/>
      <c r="B180" s="40"/>
      <c r="C180" s="214" t="s">
        <v>442</v>
      </c>
      <c r="D180" s="214" t="s">
        <v>292</v>
      </c>
      <c r="E180" s="215" t="s">
        <v>1499</v>
      </c>
      <c r="F180" s="216" t="s">
        <v>1500</v>
      </c>
      <c r="G180" s="217" t="s">
        <v>295</v>
      </c>
      <c r="H180" s="218">
        <v>28.399999999999999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8.0000000000000007E-05</v>
      </c>
      <c r="R180" s="223">
        <f>Q180*H180</f>
        <v>0.0022720000000000001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1501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1502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1.75" customHeight="1">
      <c r="A182" s="39"/>
      <c r="B182" s="40"/>
      <c r="C182" s="214" t="s">
        <v>531</v>
      </c>
      <c r="D182" s="214" t="s">
        <v>292</v>
      </c>
      <c r="E182" s="215" t="s">
        <v>1503</v>
      </c>
      <c r="F182" s="216" t="s">
        <v>1504</v>
      </c>
      <c r="G182" s="217" t="s">
        <v>295</v>
      </c>
      <c r="H182" s="218">
        <v>28.399999999999999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0.00020000000000000001</v>
      </c>
      <c r="R182" s="223">
        <f>Q182*H182</f>
        <v>0.0056800000000000002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1505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1506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44.25" customHeight="1">
      <c r="A184" s="39"/>
      <c r="B184" s="40"/>
      <c r="C184" s="214" t="s">
        <v>637</v>
      </c>
      <c r="D184" s="214" t="s">
        <v>292</v>
      </c>
      <c r="E184" s="215" t="s">
        <v>1507</v>
      </c>
      <c r="F184" s="216" t="s">
        <v>1508</v>
      </c>
      <c r="G184" s="217" t="s">
        <v>239</v>
      </c>
      <c r="H184" s="218">
        <v>0.14999999999999999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1509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1510</v>
      </c>
      <c r="G185" s="41"/>
      <c r="H185" s="41"/>
      <c r="I185" s="229"/>
      <c r="J185" s="41"/>
      <c r="K185" s="41"/>
      <c r="L185" s="45"/>
      <c r="M185" s="278"/>
      <c r="N185" s="279"/>
      <c r="O185" s="280"/>
      <c r="P185" s="280"/>
      <c r="Q185" s="280"/>
      <c r="R185" s="280"/>
      <c r="S185" s="280"/>
      <c r="T185" s="281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6.96" customHeight="1">
      <c r="A186" s="39"/>
      <c r="B186" s="60"/>
      <c r="C186" s="61"/>
      <c r="D186" s="61"/>
      <c r="E186" s="61"/>
      <c r="F186" s="61"/>
      <c r="G186" s="61"/>
      <c r="H186" s="61"/>
      <c r="I186" s="61"/>
      <c r="J186" s="61"/>
      <c r="K186" s="61"/>
      <c r="L186" s="45"/>
      <c r="M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</sheetData>
  <sheetProtection sheet="1" autoFilter="0" formatColumns="0" formatRows="0" objects="1" scenarios="1" spinCount="100000" saltValue="23bG+sX2R1h4cu2G5cLWopBqcsHae4v/jgsz8DqdpR3X3Aci5SjSvsSiJGaPKkTsxQxpgN9tqw2iBqXEDVm/xA==" hashValue="dCSapUKwGcIrNzDRplL9vyoVlC7x8zJoZ2tiBqFwDqQklRMAIZXidHyCaN4gi9OjOtb7jlMoMBU+Jqlw+Qf7Hg==" algorithmName="SHA-512" password="CC35"/>
  <autoFilter ref="C91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631311116"/>
    <hyperlink ref="F104" r:id="rId2" display="https://podminky.urs.cz/item/CS_URS_2022_02/631319011"/>
    <hyperlink ref="F106" r:id="rId3" display="https://podminky.urs.cz/item/CS_URS_2022_02/631319171"/>
    <hyperlink ref="F108" r:id="rId4" display="https://podminky.urs.cz/item/CS_URS_2022_02/631362021"/>
    <hyperlink ref="F117" r:id="rId5" display="https://podminky.urs.cz/item/CS_URS_2022_02/632481213"/>
    <hyperlink ref="F126" r:id="rId6" display="https://podminky.urs.cz/item/CS_URS_2022_02/998011002"/>
    <hyperlink ref="F130" r:id="rId7" display="https://podminky.urs.cz/item/CS_URS_2022_02/713121111"/>
    <hyperlink ref="F140" r:id="rId8" display="https://podminky.urs.cz/item/CS_URS_2022_02/713121111"/>
    <hyperlink ref="F150" r:id="rId9" display="https://podminky.urs.cz/item/CS_URS_2022_02/998713102"/>
    <hyperlink ref="F153" r:id="rId10" display="https://podminky.urs.cz/item/CS_URS_2022_02/771121011"/>
    <hyperlink ref="F159" r:id="rId11" display="https://podminky.urs.cz/item/CS_URS_2022_02/771574241"/>
    <hyperlink ref="F167" r:id="rId12" display="https://podminky.urs.cz/item/CS_URS_2022_02/771591112"/>
    <hyperlink ref="F169" r:id="rId13" display="https://podminky.urs.cz/item/CS_URS_2022_02/998771102"/>
    <hyperlink ref="F172" r:id="rId14" display="https://podminky.urs.cz/item/CS_URS_2022_02/777111111"/>
    <hyperlink ref="F178" r:id="rId15" display="https://podminky.urs.cz/item/CS_URS_2022_02/777131113"/>
    <hyperlink ref="F181" r:id="rId16" display="https://podminky.urs.cz/item/CS_URS_2022_02/777612105"/>
    <hyperlink ref="F183" r:id="rId17" display="https://podminky.urs.cz/item/CS_URS_2022_02/777622103"/>
    <hyperlink ref="F185" r:id="rId18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8526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ROUND((SUM(BE87:BE94)),  2)</f>
        <v>0</v>
      </c>
      <c r="G35" s="39"/>
      <c r="H35" s="39"/>
      <c r="I35" s="159">
        <v>0.20999999999999999</v>
      </c>
      <c r="J35" s="158">
        <f>ROUND(((SUM(BE87:BE94))*I35),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ROUND((SUM(BF87:BF94)),  2)</f>
        <v>0</v>
      </c>
      <c r="G36" s="39"/>
      <c r="H36" s="39"/>
      <c r="I36" s="159">
        <v>0.14999999999999999</v>
      </c>
      <c r="J36" s="158">
        <f>ROUND(((SUM(BF87:BF94))*I36),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t - Dieselagregát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2075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8022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t - Dieselagregát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 xml:space="preserve"> 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2300</v>
      </c>
      <c r="F89" s="212" t="s">
        <v>2301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SUM(P90:P94)</f>
        <v>0</v>
      </c>
      <c r="Q89" s="206"/>
      <c r="R89" s="207">
        <f>SUM(R90:R94)</f>
        <v>0</v>
      </c>
      <c r="S89" s="206"/>
      <c r="T89" s="208">
        <f>SUM(T90:T94)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SUM(BK90:BK94)</f>
        <v>0</v>
      </c>
    </row>
    <row r="90" s="2" customFormat="1" ht="24.15" customHeight="1">
      <c r="A90" s="39"/>
      <c r="B90" s="40"/>
      <c r="C90" s="214" t="s">
        <v>83</v>
      </c>
      <c r="D90" s="214" t="s">
        <v>292</v>
      </c>
      <c r="E90" s="215" t="s">
        <v>8527</v>
      </c>
      <c r="F90" s="216" t="s">
        <v>8528</v>
      </c>
      <c r="G90" s="217" t="s">
        <v>620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83</v>
      </c>
    </row>
    <row r="91" s="2" customFormat="1" ht="16.5" customHeight="1">
      <c r="A91" s="39"/>
      <c r="B91" s="40"/>
      <c r="C91" s="214" t="s">
        <v>81</v>
      </c>
      <c r="D91" s="214" t="s">
        <v>292</v>
      </c>
      <c r="E91" s="215" t="s">
        <v>8529</v>
      </c>
      <c r="F91" s="216" t="s">
        <v>8530</v>
      </c>
      <c r="G91" s="217" t="s">
        <v>620</v>
      </c>
      <c r="H91" s="218">
        <v>1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297</v>
      </c>
    </row>
    <row r="92" s="2" customFormat="1" ht="16.5" customHeight="1">
      <c r="A92" s="39"/>
      <c r="B92" s="40"/>
      <c r="C92" s="214" t="s">
        <v>297</v>
      </c>
      <c r="D92" s="214" t="s">
        <v>292</v>
      </c>
      <c r="E92" s="215" t="s">
        <v>8531</v>
      </c>
      <c r="F92" s="216" t="s">
        <v>8532</v>
      </c>
      <c r="G92" s="217" t="s">
        <v>8533</v>
      </c>
      <c r="H92" s="218">
        <v>1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573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473</v>
      </c>
    </row>
    <row r="93" s="2" customFormat="1" ht="16.5" customHeight="1">
      <c r="A93" s="39"/>
      <c r="B93" s="40"/>
      <c r="C93" s="214" t="s">
        <v>461</v>
      </c>
      <c r="D93" s="214" t="s">
        <v>292</v>
      </c>
      <c r="E93" s="215" t="s">
        <v>3469</v>
      </c>
      <c r="F93" s="216" t="s">
        <v>7713</v>
      </c>
      <c r="G93" s="217" t="s">
        <v>2912</v>
      </c>
      <c r="H93" s="218">
        <v>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360</v>
      </c>
    </row>
    <row r="94" s="2" customFormat="1" ht="16.5" customHeight="1">
      <c r="A94" s="39"/>
      <c r="B94" s="40"/>
      <c r="C94" s="214" t="s">
        <v>139</v>
      </c>
      <c r="D94" s="214" t="s">
        <v>292</v>
      </c>
      <c r="E94" s="215" t="s">
        <v>8534</v>
      </c>
      <c r="F94" s="216" t="s">
        <v>8535</v>
      </c>
      <c r="G94" s="217" t="s">
        <v>8533</v>
      </c>
      <c r="H94" s="218">
        <v>1</v>
      </c>
      <c r="I94" s="219"/>
      <c r="J94" s="220">
        <f>ROUND(I94*H94,2)</f>
        <v>0</v>
      </c>
      <c r="K94" s="216" t="s">
        <v>19</v>
      </c>
      <c r="L94" s="45"/>
      <c r="M94" s="299" t="s">
        <v>19</v>
      </c>
      <c r="N94" s="300" t="s">
        <v>45</v>
      </c>
      <c r="O94" s="280"/>
      <c r="P94" s="295">
        <f>O94*H94</f>
        <v>0</v>
      </c>
      <c r="Q94" s="295">
        <v>0</v>
      </c>
      <c r="R94" s="295">
        <f>Q94*H94</f>
        <v>0</v>
      </c>
      <c r="S94" s="295">
        <v>0</v>
      </c>
      <c r="T94" s="296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569</v>
      </c>
    </row>
    <row r="95" s="2" customFormat="1" ht="6.96" customHeight="1">
      <c r="A95" s="39"/>
      <c r="B95" s="60"/>
      <c r="C95" s="61"/>
      <c r="D95" s="61"/>
      <c r="E95" s="61"/>
      <c r="F95" s="61"/>
      <c r="G95" s="61"/>
      <c r="H95" s="61"/>
      <c r="I95" s="61"/>
      <c r="J95" s="61"/>
      <c r="K95" s="61"/>
      <c r="L95" s="45"/>
      <c r="M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</sheetData>
  <sheetProtection sheet="1" autoFilter="0" formatColumns="0" formatRows="0" objects="1" scenarios="1" spinCount="100000" saltValue="6rfnFOJQYoea44gdQe9vcEtt5sM4GUnQdj9UtvlqWcU3ioKx3co0kG9ZOK88sft9/vutBvewLyuitcE81Noivg==" hashValue="n3cI72Ft8ED6zAWch3fer1lwzHgLlOFlbybmVs5kMmGfrWzVVbXobds0mvLLhmgIo7QkuFsrhb+xAQkC7nmS/g==" algorithmName="SHA-512" password="CC35"/>
  <autoFilter ref="C86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8536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ROUND((SUM(BE87:BE90)),  2)</f>
        <v>0</v>
      </c>
      <c r="G35" s="39"/>
      <c r="H35" s="39"/>
      <c r="I35" s="159">
        <v>0.20999999999999999</v>
      </c>
      <c r="J35" s="158">
        <f>ROUND(((SUM(BE87:BE90))*I35),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ROUND((SUM(BF87:BF90)),  2)</f>
        <v>0</v>
      </c>
      <c r="G36" s="39"/>
      <c r="H36" s="39"/>
      <c r="I36" s="159">
        <v>0.14999999999999999</v>
      </c>
      <c r="J36" s="158">
        <f>ROUND(((SUM(BF87:BF90))*I36),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u - System generálního klíče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8537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8538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8022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u - System generálního klíče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8539</v>
      </c>
      <c r="F88" s="201" t="s">
        <v>8540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297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8541</v>
      </c>
      <c r="F89" s="212" t="s">
        <v>8542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P90</f>
        <v>0</v>
      </c>
      <c r="Q89" s="206"/>
      <c r="R89" s="207">
        <f>R90</f>
        <v>0</v>
      </c>
      <c r="S89" s="206"/>
      <c r="T89" s="208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297</v>
      </c>
      <c r="AT89" s="210" t="s">
        <v>73</v>
      </c>
      <c r="AU89" s="210" t="s">
        <v>81</v>
      </c>
      <c r="AY89" s="209" t="s">
        <v>289</v>
      </c>
      <c r="BK89" s="211">
        <f>BK90</f>
        <v>0</v>
      </c>
    </row>
    <row r="90" s="2" customFormat="1" ht="24.15" customHeight="1">
      <c r="A90" s="39"/>
      <c r="B90" s="40"/>
      <c r="C90" s="214" t="s">
        <v>81</v>
      </c>
      <c r="D90" s="214" t="s">
        <v>292</v>
      </c>
      <c r="E90" s="215" t="s">
        <v>8543</v>
      </c>
      <c r="F90" s="216" t="s">
        <v>8544</v>
      </c>
      <c r="G90" s="217" t="s">
        <v>572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99" t="s">
        <v>19</v>
      </c>
      <c r="N90" s="300" t="s">
        <v>45</v>
      </c>
      <c r="O90" s="280"/>
      <c r="P90" s="295">
        <f>O90*H90</f>
        <v>0</v>
      </c>
      <c r="Q90" s="295">
        <v>0</v>
      </c>
      <c r="R90" s="295">
        <f>Q90*H90</f>
        <v>0</v>
      </c>
      <c r="S90" s="295">
        <v>0</v>
      </c>
      <c r="T90" s="296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1350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1350</v>
      </c>
      <c r="BM90" s="225" t="s">
        <v>8545</v>
      </c>
    </row>
    <row r="91" s="2" customFormat="1" ht="6.96" customHeight="1">
      <c r="A91" s="39"/>
      <c r="B91" s="60"/>
      <c r="C91" s="61"/>
      <c r="D91" s="61"/>
      <c r="E91" s="61"/>
      <c r="F91" s="61"/>
      <c r="G91" s="61"/>
      <c r="H91" s="61"/>
      <c r="I91" s="61"/>
      <c r="J91" s="61"/>
      <c r="K91" s="61"/>
      <c r="L91" s="45"/>
      <c r="M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</sheetData>
  <sheetProtection sheet="1" autoFilter="0" formatColumns="0" formatRows="0" objects="1" scenarios="1" spinCount="100000" saltValue="wicOldBO3PskOp/qnbxcaNLeuDBoEFH8Mxpo2EI62nImIMGvNMDZeel8hBXmwyP6R3XBDwSyA5x3m1AVfkSdpA==" hashValue="P47KND0cblgFMgnne3s3JYRmF236CTayYGJIc5d7/btOi2ZCqKTtsskK8yUXqg0jLmWHEuyWVwNo+lTSt3T10g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8546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ROUND((SUM(BE87:BE111)),  2)</f>
        <v>0</v>
      </c>
      <c r="G35" s="39"/>
      <c r="H35" s="39"/>
      <c r="I35" s="159">
        <v>0.20999999999999999</v>
      </c>
      <c r="J35" s="158">
        <f>ROUND(((SUM(BE87:BE111))*I35),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ROUND((SUM(BF87:BF111)),  2)</f>
        <v>0</v>
      </c>
      <c r="G36" s="39"/>
      <c r="H36" s="39"/>
      <c r="I36" s="159">
        <v>0.14999999999999999</v>
      </c>
      <c r="J36" s="158">
        <f>ROUND(((SUM(BF87:BF111))*I36),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v - záchytný sytem střech proti pádu osob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271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8022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 xml:space="preserve">v - záchytný sytem střech proti pádu osob 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0.15834999999999999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0.15834999999999999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624</v>
      </c>
      <c r="F89" s="212" t="s">
        <v>625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SUM(P90:P111)</f>
        <v>0</v>
      </c>
      <c r="Q89" s="206"/>
      <c r="R89" s="207">
        <f>SUM(R90:R111)</f>
        <v>0.15834999999999999</v>
      </c>
      <c r="S89" s="206"/>
      <c r="T89" s="208">
        <f>SUM(T90:T111)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SUM(BK90:BK111)</f>
        <v>0</v>
      </c>
    </row>
    <row r="90" s="2" customFormat="1" ht="49.05" customHeight="1">
      <c r="A90" s="39"/>
      <c r="B90" s="40"/>
      <c r="C90" s="214" t="s">
        <v>461</v>
      </c>
      <c r="D90" s="214" t="s">
        <v>292</v>
      </c>
      <c r="E90" s="215" t="s">
        <v>8547</v>
      </c>
      <c r="F90" s="216" t="s">
        <v>8548</v>
      </c>
      <c r="G90" s="217" t="s">
        <v>620</v>
      </c>
      <c r="H90" s="218">
        <v>5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8549</v>
      </c>
    </row>
    <row r="91" s="2" customFormat="1">
      <c r="A91" s="39"/>
      <c r="B91" s="40"/>
      <c r="C91" s="41"/>
      <c r="D91" s="227" t="s">
        <v>299</v>
      </c>
      <c r="E91" s="41"/>
      <c r="F91" s="228" t="s">
        <v>8550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2" customFormat="1" ht="24.15" customHeight="1">
      <c r="A92" s="39"/>
      <c r="B92" s="40"/>
      <c r="C92" s="265" t="s">
        <v>473</v>
      </c>
      <c r="D92" s="265" t="s">
        <v>357</v>
      </c>
      <c r="E92" s="266" t="s">
        <v>8551</v>
      </c>
      <c r="F92" s="267" t="s">
        <v>8552</v>
      </c>
      <c r="G92" s="268" t="s">
        <v>620</v>
      </c>
      <c r="H92" s="269">
        <v>5</v>
      </c>
      <c r="I92" s="270"/>
      <c r="J92" s="271">
        <f>ROUND(I92*H92,2)</f>
        <v>0</v>
      </c>
      <c r="K92" s="267" t="s">
        <v>19</v>
      </c>
      <c r="L92" s="272"/>
      <c r="M92" s="273" t="s">
        <v>19</v>
      </c>
      <c r="N92" s="274" t="s">
        <v>45</v>
      </c>
      <c r="O92" s="85"/>
      <c r="P92" s="223">
        <f>O92*H92</f>
        <v>0</v>
      </c>
      <c r="Q92" s="223">
        <v>0.0041000000000000003</v>
      </c>
      <c r="R92" s="223">
        <f>Q92*H92</f>
        <v>0.020500000000000001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382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8553</v>
      </c>
    </row>
    <row r="93" s="2" customFormat="1" ht="55.5" customHeight="1">
      <c r="A93" s="39"/>
      <c r="B93" s="40"/>
      <c r="C93" s="214" t="s">
        <v>81</v>
      </c>
      <c r="D93" s="214" t="s">
        <v>292</v>
      </c>
      <c r="E93" s="215" t="s">
        <v>8554</v>
      </c>
      <c r="F93" s="216" t="s">
        <v>8555</v>
      </c>
      <c r="G93" s="217" t="s">
        <v>620</v>
      </c>
      <c r="H93" s="218">
        <v>21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8556</v>
      </c>
    </row>
    <row r="94" s="2" customFormat="1">
      <c r="A94" s="39"/>
      <c r="B94" s="40"/>
      <c r="C94" s="41"/>
      <c r="D94" s="227" t="s">
        <v>299</v>
      </c>
      <c r="E94" s="41"/>
      <c r="F94" s="228" t="s">
        <v>8557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8558</v>
      </c>
      <c r="G95" s="244"/>
      <c r="H95" s="247">
        <v>21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24.15" customHeight="1">
      <c r="A96" s="39"/>
      <c r="B96" s="40"/>
      <c r="C96" s="265" t="s">
        <v>83</v>
      </c>
      <c r="D96" s="265" t="s">
        <v>357</v>
      </c>
      <c r="E96" s="266" t="s">
        <v>8559</v>
      </c>
      <c r="F96" s="267" t="s">
        <v>8560</v>
      </c>
      <c r="G96" s="268" t="s">
        <v>620</v>
      </c>
      <c r="H96" s="269">
        <v>18</v>
      </c>
      <c r="I96" s="270"/>
      <c r="J96" s="271">
        <f>ROUND(I96*H96,2)</f>
        <v>0</v>
      </c>
      <c r="K96" s="267" t="s">
        <v>19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0.0027299999999999998</v>
      </c>
      <c r="R96" s="223">
        <f>Q96*H96</f>
        <v>0.049139999999999996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8561</v>
      </c>
    </row>
    <row r="97" s="2" customFormat="1" ht="24.15" customHeight="1">
      <c r="A97" s="39"/>
      <c r="B97" s="40"/>
      <c r="C97" s="265" t="s">
        <v>428</v>
      </c>
      <c r="D97" s="265" t="s">
        <v>357</v>
      </c>
      <c r="E97" s="266" t="s">
        <v>8562</v>
      </c>
      <c r="F97" s="267" t="s">
        <v>8563</v>
      </c>
      <c r="G97" s="268" t="s">
        <v>620</v>
      </c>
      <c r="H97" s="269">
        <v>3</v>
      </c>
      <c r="I97" s="270"/>
      <c r="J97" s="271">
        <f>ROUND(I97*H97,2)</f>
        <v>0</v>
      </c>
      <c r="K97" s="267" t="s">
        <v>296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0.0027299999999999998</v>
      </c>
      <c r="R97" s="223">
        <f>Q97*H97</f>
        <v>0.0081899999999999994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382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8564</v>
      </c>
    </row>
    <row r="98" s="2" customFormat="1" ht="49.05" customHeight="1">
      <c r="A98" s="39"/>
      <c r="B98" s="40"/>
      <c r="C98" s="214" t="s">
        <v>139</v>
      </c>
      <c r="D98" s="214" t="s">
        <v>292</v>
      </c>
      <c r="E98" s="215" t="s">
        <v>8565</v>
      </c>
      <c r="F98" s="216" t="s">
        <v>8566</v>
      </c>
      <c r="G98" s="217" t="s">
        <v>620</v>
      </c>
      <c r="H98" s="218">
        <v>2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8567</v>
      </c>
    </row>
    <row r="99" s="2" customFormat="1">
      <c r="A99" s="39"/>
      <c r="B99" s="40"/>
      <c r="C99" s="41"/>
      <c r="D99" s="227" t="s">
        <v>299</v>
      </c>
      <c r="E99" s="41"/>
      <c r="F99" s="228" t="s">
        <v>8568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33" customHeight="1">
      <c r="A100" s="39"/>
      <c r="B100" s="40"/>
      <c r="C100" s="265" t="s">
        <v>297</v>
      </c>
      <c r="D100" s="265" t="s">
        <v>357</v>
      </c>
      <c r="E100" s="266" t="s">
        <v>8569</v>
      </c>
      <c r="F100" s="267" t="s">
        <v>8570</v>
      </c>
      <c r="G100" s="268" t="s">
        <v>620</v>
      </c>
      <c r="H100" s="269">
        <v>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0.0022799999999999999</v>
      </c>
      <c r="R100" s="223">
        <f>Q100*H100</f>
        <v>0.0045599999999999998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8571</v>
      </c>
    </row>
    <row r="101" s="2" customFormat="1" ht="44.25" customHeight="1">
      <c r="A101" s="39"/>
      <c r="B101" s="40"/>
      <c r="C101" s="214" t="s">
        <v>491</v>
      </c>
      <c r="D101" s="214" t="s">
        <v>292</v>
      </c>
      <c r="E101" s="215" t="s">
        <v>8572</v>
      </c>
      <c r="F101" s="216" t="s">
        <v>8573</v>
      </c>
      <c r="G101" s="217" t="s">
        <v>620</v>
      </c>
      <c r="H101" s="218">
        <v>5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573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8574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8575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24.15" customHeight="1">
      <c r="A103" s="39"/>
      <c r="B103" s="40"/>
      <c r="C103" s="265" t="s">
        <v>360</v>
      </c>
      <c r="D103" s="265" t="s">
        <v>357</v>
      </c>
      <c r="E103" s="266" t="s">
        <v>8576</v>
      </c>
      <c r="F103" s="267" t="s">
        <v>8577</v>
      </c>
      <c r="G103" s="268" t="s">
        <v>620</v>
      </c>
      <c r="H103" s="269">
        <v>5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0.0099600000000000001</v>
      </c>
      <c r="R103" s="223">
        <f>Q103*H103</f>
        <v>0.049799999999999997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382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8578</v>
      </c>
    </row>
    <row r="104" s="2" customFormat="1" ht="55.5" customHeight="1">
      <c r="A104" s="39"/>
      <c r="B104" s="40"/>
      <c r="C104" s="214" t="s">
        <v>569</v>
      </c>
      <c r="D104" s="214" t="s">
        <v>292</v>
      </c>
      <c r="E104" s="215" t="s">
        <v>8579</v>
      </c>
      <c r="F104" s="216" t="s">
        <v>8580</v>
      </c>
      <c r="G104" s="217" t="s">
        <v>572</v>
      </c>
      <c r="H104" s="218">
        <v>1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8581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8582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3" customHeight="1">
      <c r="A106" s="39"/>
      <c r="B106" s="40"/>
      <c r="C106" s="265" t="s">
        <v>652</v>
      </c>
      <c r="D106" s="265" t="s">
        <v>357</v>
      </c>
      <c r="E106" s="266" t="s">
        <v>8583</v>
      </c>
      <c r="F106" s="267" t="s">
        <v>8584</v>
      </c>
      <c r="G106" s="268" t="s">
        <v>141</v>
      </c>
      <c r="H106" s="269">
        <v>109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0.00024000000000000001</v>
      </c>
      <c r="R106" s="223">
        <f>Q106*H106</f>
        <v>0.026159999999999999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8585</v>
      </c>
    </row>
    <row r="107" s="2" customFormat="1" ht="16.5" customHeight="1">
      <c r="A107" s="39"/>
      <c r="B107" s="40"/>
      <c r="C107" s="214" t="s">
        <v>606</v>
      </c>
      <c r="D107" s="214" t="s">
        <v>292</v>
      </c>
      <c r="E107" s="215" t="s">
        <v>8586</v>
      </c>
      <c r="F107" s="216" t="s">
        <v>8587</v>
      </c>
      <c r="G107" s="217" t="s">
        <v>529</v>
      </c>
      <c r="H107" s="218">
        <v>6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573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573</v>
      </c>
      <c r="BM107" s="225" t="s">
        <v>8588</v>
      </c>
    </row>
    <row r="108" s="2" customFormat="1" ht="16.5" customHeight="1">
      <c r="A108" s="39"/>
      <c r="B108" s="40"/>
      <c r="C108" s="214" t="s">
        <v>612</v>
      </c>
      <c r="D108" s="214" t="s">
        <v>292</v>
      </c>
      <c r="E108" s="215" t="s">
        <v>8589</v>
      </c>
      <c r="F108" s="216" t="s">
        <v>8590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8591</v>
      </c>
    </row>
    <row r="109" s="2" customFormat="1" ht="16.5" customHeight="1">
      <c r="A109" s="39"/>
      <c r="B109" s="40"/>
      <c r="C109" s="214" t="s">
        <v>644</v>
      </c>
      <c r="D109" s="214" t="s">
        <v>292</v>
      </c>
      <c r="E109" s="215" t="s">
        <v>8592</v>
      </c>
      <c r="F109" s="216" t="s">
        <v>8593</v>
      </c>
      <c r="G109" s="217" t="s">
        <v>529</v>
      </c>
      <c r="H109" s="218">
        <v>2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8594</v>
      </c>
    </row>
    <row r="110" s="2" customFormat="1" ht="49.05" customHeight="1">
      <c r="A110" s="39"/>
      <c r="B110" s="40"/>
      <c r="C110" s="214" t="s">
        <v>8</v>
      </c>
      <c r="D110" s="214" t="s">
        <v>292</v>
      </c>
      <c r="E110" s="215" t="s">
        <v>2053</v>
      </c>
      <c r="F110" s="216" t="s">
        <v>2054</v>
      </c>
      <c r="G110" s="217" t="s">
        <v>239</v>
      </c>
      <c r="H110" s="218">
        <v>0.158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8595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2056</v>
      </c>
      <c r="G111" s="41"/>
      <c r="H111" s="41"/>
      <c r="I111" s="229"/>
      <c r="J111" s="41"/>
      <c r="K111" s="41"/>
      <c r="L111" s="45"/>
      <c r="M111" s="278"/>
      <c r="N111" s="279"/>
      <c r="O111" s="280"/>
      <c r="P111" s="280"/>
      <c r="Q111" s="280"/>
      <c r="R111" s="280"/>
      <c r="S111" s="280"/>
      <c r="T111" s="281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6.96" customHeight="1">
      <c r="A112" s="39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45"/>
      <c r="M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</sheetData>
  <sheetProtection sheet="1" autoFilter="0" formatColumns="0" formatRows="0" objects="1" scenarios="1" spinCount="100000" saltValue="qa6K97i0WQFybcy+wUOKs7KeCVcXoIgOrQ4r8mxHgDoQuJctc8gB5sll/urIp8n6atq0Aija7PHs8LhCWsgiyg==" hashValue="ZCB+8dZayTXeZRhmxabCuT5GK8lGFf5rbOE463/gjOVOdVMD5AO/oJUMkUFcmFtrEHe3PUAEMP+H8MwxoFfhUw==" algorithmName="SHA-512" password="CC35"/>
  <autoFilter ref="C86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67881115"/>
    <hyperlink ref="F94" r:id="rId2" display="https://podminky.urs.cz/item/CS_URS_2022_02/767881118"/>
    <hyperlink ref="F99" r:id="rId3" display="https://podminky.urs.cz/item/CS_URS_2022_02/767881128"/>
    <hyperlink ref="F102" r:id="rId4" display="https://podminky.urs.cz/item/CS_URS_2022_02/767881135"/>
    <hyperlink ref="F105" r:id="rId5" display="https://podminky.urs.cz/item/CS_URS_2022_02/767881152"/>
    <hyperlink ref="F111" r:id="rId6" display="https://podminky.urs.cz/item/CS_URS_2022_02/99876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8022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ROUND((SUM(BE90:BE110)),  2)</f>
        <v>0</v>
      </c>
      <c r="G35" s="39"/>
      <c r="H35" s="39"/>
      <c r="I35" s="159">
        <v>0.20999999999999999</v>
      </c>
      <c r="J35" s="158">
        <f>ROUND(((SUM(BE90:BE110))*I35),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ROUND((SUM(BF90:BF110)),  2)</f>
        <v>0</v>
      </c>
      <c r="G36" s="39"/>
      <c r="H36" s="39"/>
      <c r="I36" s="159">
        <v>0.14999999999999999</v>
      </c>
      <c r="J36" s="158">
        <f>ROUND(((SUM(BF90:BF110))*I36),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ROUND((SUM(BG90:BG110)),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ROUND((SUM(BH90:BH110)),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ROUND((SUM(BI90:BI110)),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8022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w - demolice kolna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264</v>
      </c>
      <c r="E66" s="184"/>
      <c r="F66" s="184"/>
      <c r="G66" s="184"/>
      <c r="H66" s="184"/>
      <c r="I66" s="184"/>
      <c r="J66" s="185">
        <f>J96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J107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8022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w - demolice kolna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P91+P106</f>
        <v>0</v>
      </c>
      <c r="Q90" s="97"/>
      <c r="R90" s="195">
        <f>R91+R106</f>
        <v>0</v>
      </c>
      <c r="S90" s="97"/>
      <c r="T90" s="196">
        <f>T91+T106</f>
        <v>1.2412799999999999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BK91+BK106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P92+P96</f>
        <v>0</v>
      </c>
      <c r="Q91" s="206"/>
      <c r="R91" s="207">
        <f>R92+R96</f>
        <v>0</v>
      </c>
      <c r="S91" s="206"/>
      <c r="T91" s="208">
        <f>T92+T96</f>
        <v>1.1699999999999999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BK92+BK96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428</v>
      </c>
      <c r="F92" s="212" t="s">
        <v>429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SUM(P93:P95)</f>
        <v>0</v>
      </c>
      <c r="Q92" s="206"/>
      <c r="R92" s="207">
        <f>SUM(R93:R95)</f>
        <v>0</v>
      </c>
      <c r="S92" s="206"/>
      <c r="T92" s="208">
        <f>SUM(T93:T95)</f>
        <v>1.1699999999999999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SUM(BK93:BK95)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8597</v>
      </c>
      <c r="F93" s="216" t="s">
        <v>8598</v>
      </c>
      <c r="G93" s="217" t="s">
        <v>308</v>
      </c>
      <c r="H93" s="218">
        <v>30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0.039</v>
      </c>
      <c r="T93" s="224">
        <f>S93*H93</f>
        <v>1.1699999999999999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8599</v>
      </c>
    </row>
    <row r="94" s="2" customFormat="1">
      <c r="A94" s="39"/>
      <c r="B94" s="40"/>
      <c r="C94" s="41"/>
      <c r="D94" s="227" t="s">
        <v>299</v>
      </c>
      <c r="E94" s="41"/>
      <c r="F94" s="228" t="s">
        <v>8600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8601</v>
      </c>
      <c r="G95" s="244"/>
      <c r="H95" s="247">
        <v>30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12" customFormat="1" ht="22.8" customHeight="1">
      <c r="A96" s="12"/>
      <c r="B96" s="198"/>
      <c r="C96" s="199"/>
      <c r="D96" s="200" t="s">
        <v>73</v>
      </c>
      <c r="E96" s="212" t="s">
        <v>535</v>
      </c>
      <c r="F96" s="212" t="s">
        <v>536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SUM(P97:P105)</f>
        <v>0</v>
      </c>
      <c r="Q96" s="206"/>
      <c r="R96" s="207">
        <f>SUM(R97:R105)</f>
        <v>0</v>
      </c>
      <c r="S96" s="206"/>
      <c r="T96" s="208">
        <f>SUM(T97:T105)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SUM(BK97:BK105)</f>
        <v>0</v>
      </c>
    </row>
    <row r="97" s="2" customFormat="1" ht="44.25" customHeight="1">
      <c r="A97" s="39"/>
      <c r="B97" s="40"/>
      <c r="C97" s="214" t="s">
        <v>139</v>
      </c>
      <c r="D97" s="214" t="s">
        <v>292</v>
      </c>
      <c r="E97" s="215" t="s">
        <v>538</v>
      </c>
      <c r="F97" s="216" t="s">
        <v>539</v>
      </c>
      <c r="G97" s="217" t="s">
        <v>239</v>
      </c>
      <c r="H97" s="218">
        <v>1.2410000000000001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8602</v>
      </c>
    </row>
    <row r="98" s="2" customFormat="1">
      <c r="A98" s="39"/>
      <c r="B98" s="40"/>
      <c r="C98" s="41"/>
      <c r="D98" s="227" t="s">
        <v>299</v>
      </c>
      <c r="E98" s="41"/>
      <c r="F98" s="228" t="s">
        <v>541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33" customHeight="1">
      <c r="A99" s="39"/>
      <c r="B99" s="40"/>
      <c r="C99" s="214" t="s">
        <v>297</v>
      </c>
      <c r="D99" s="214" t="s">
        <v>292</v>
      </c>
      <c r="E99" s="215" t="s">
        <v>543</v>
      </c>
      <c r="F99" s="216" t="s">
        <v>544</v>
      </c>
      <c r="G99" s="217" t="s">
        <v>239</v>
      </c>
      <c r="H99" s="218">
        <v>1.2410000000000001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8603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546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4.25" customHeight="1">
      <c r="A101" s="39"/>
      <c r="B101" s="40"/>
      <c r="C101" s="214" t="s">
        <v>461</v>
      </c>
      <c r="D101" s="214" t="s">
        <v>292</v>
      </c>
      <c r="E101" s="215" t="s">
        <v>548</v>
      </c>
      <c r="F101" s="216" t="s">
        <v>549</v>
      </c>
      <c r="G101" s="217" t="s">
        <v>239</v>
      </c>
      <c r="H101" s="218">
        <v>17.373999999999999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8604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551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8605</v>
      </c>
      <c r="G103" s="244"/>
      <c r="H103" s="247">
        <v>17.373999999999999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473</v>
      </c>
      <c r="D104" s="214" t="s">
        <v>292</v>
      </c>
      <c r="E104" s="215" t="s">
        <v>554</v>
      </c>
      <c r="F104" s="216" t="s">
        <v>555</v>
      </c>
      <c r="G104" s="217" t="s">
        <v>239</v>
      </c>
      <c r="H104" s="218">
        <v>1.2410000000000001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8606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557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565</v>
      </c>
      <c r="F106" s="201" t="s">
        <v>566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0.071279999999999996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83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597</v>
      </c>
      <c r="F107" s="212" t="s">
        <v>598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SUM(P108:P110)</f>
        <v>0</v>
      </c>
      <c r="Q107" s="206"/>
      <c r="R107" s="207">
        <f>SUM(R108:R110)</f>
        <v>0</v>
      </c>
      <c r="S107" s="206"/>
      <c r="T107" s="208">
        <f>SUM(T108:T110)</f>
        <v>0.071279999999999996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81</v>
      </c>
      <c r="AY107" s="209" t="s">
        <v>289</v>
      </c>
      <c r="BK107" s="211">
        <f>SUM(BK108:BK110)</f>
        <v>0</v>
      </c>
    </row>
    <row r="108" s="2" customFormat="1" ht="24.15" customHeight="1">
      <c r="A108" s="39"/>
      <c r="B108" s="40"/>
      <c r="C108" s="214" t="s">
        <v>83</v>
      </c>
      <c r="D108" s="214" t="s">
        <v>292</v>
      </c>
      <c r="E108" s="215" t="s">
        <v>8607</v>
      </c>
      <c r="F108" s="216" t="s">
        <v>8608</v>
      </c>
      <c r="G108" s="217" t="s">
        <v>295</v>
      </c>
      <c r="H108" s="218">
        <v>12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0.00594</v>
      </c>
      <c r="T108" s="224">
        <f>S108*H108</f>
        <v>0.071279999999999996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8609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8610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8611</v>
      </c>
      <c r="G110" s="244"/>
      <c r="H110" s="247">
        <v>12</v>
      </c>
      <c r="I110" s="248"/>
      <c r="J110" s="244"/>
      <c r="K110" s="244"/>
      <c r="L110" s="249"/>
      <c r="M110" s="275"/>
      <c r="N110" s="276"/>
      <c r="O110" s="276"/>
      <c r="P110" s="276"/>
      <c r="Q110" s="276"/>
      <c r="R110" s="276"/>
      <c r="S110" s="276"/>
      <c r="T110" s="277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6.96" customHeight="1">
      <c r="A111" s="39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45"/>
      <c r="M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</sheetData>
  <sheetProtection sheet="1" autoFilter="0" formatColumns="0" formatRows="0" objects="1" scenarios="1" spinCount="100000" saltValue="mu4Z5fuZw69lb5qzCLZPIl/ygofTikVk3un1GxMQsoomd6Odh240nDjN4bZBIS+EPnbB6x0bsyPPSmYjmjYnWw==" hashValue="SeXfuXzKoG1SNue7OEu3UDrT9kbEJdxZsp8DCEVK83wKraQCwg0qiQvGZq2SGJPfRzDVjw12ebpvSGfkhTtIvQ==" algorithmName="SHA-512" password="CC35"/>
  <autoFilter ref="C89:K1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981011111"/>
    <hyperlink ref="F98" r:id="rId2" display="https://podminky.urs.cz/item/CS_URS_2022_02/997013152"/>
    <hyperlink ref="F100" r:id="rId3" display="https://podminky.urs.cz/item/CS_URS_2022_02/997013501"/>
    <hyperlink ref="F102" r:id="rId4" display="https://podminky.urs.cz/item/CS_URS_2022_02/997013509"/>
    <hyperlink ref="F105" r:id="rId5" display="https://podminky.urs.cz/item/CS_URS_2022_02/997013631"/>
    <hyperlink ref="F109" r:id="rId6" display="https://podminky.urs.cz/item/CS_URS_2022_02/7640018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1"/>
    </row>
    <row r="4" s="1" customFormat="1" ht="24.96" customHeight="1">
      <c r="B4" s="21"/>
      <c r="C4" s="142" t="s">
        <v>8612</v>
      </c>
      <c r="H4" s="21"/>
    </row>
    <row r="5" s="1" customFormat="1" ht="12" customHeight="1">
      <c r="B5" s="21"/>
      <c r="C5" s="305" t="s">
        <v>13</v>
      </c>
      <c r="D5" s="151" t="s">
        <v>14</v>
      </c>
      <c r="E5" s="1"/>
      <c r="F5" s="1"/>
      <c r="H5" s="21"/>
    </row>
    <row r="6" s="1" customFormat="1" ht="36.96" customHeight="1">
      <c r="B6" s="21"/>
      <c r="C6" s="306" t="s">
        <v>16</v>
      </c>
      <c r="D6" s="307" t="s">
        <v>17</v>
      </c>
      <c r="E6" s="1"/>
      <c r="F6" s="1"/>
      <c r="H6" s="21"/>
    </row>
    <row r="7" s="1" customFormat="1" ht="24.75" customHeight="1">
      <c r="B7" s="21"/>
      <c r="C7" s="144" t="s">
        <v>23</v>
      </c>
      <c r="D7" s="148" t="str">
        <f>'Rekapitulace stavby'!AN8</f>
        <v>15. 3. 2023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187"/>
      <c r="B9" s="308"/>
      <c r="C9" s="309" t="s">
        <v>55</v>
      </c>
      <c r="D9" s="310" t="s">
        <v>56</v>
      </c>
      <c r="E9" s="310" t="s">
        <v>276</v>
      </c>
      <c r="F9" s="311" t="s">
        <v>8613</v>
      </c>
      <c r="G9" s="187"/>
      <c r="H9" s="308"/>
    </row>
    <row r="10" s="2" customFormat="1" ht="26.4" customHeight="1">
      <c r="A10" s="39"/>
      <c r="B10" s="45"/>
      <c r="C10" s="312" t="s">
        <v>8614</v>
      </c>
      <c r="D10" s="312" t="s">
        <v>108</v>
      </c>
      <c r="E10" s="39"/>
      <c r="F10" s="39"/>
      <c r="G10" s="39"/>
      <c r="H10" s="45"/>
    </row>
    <row r="11" s="2" customFormat="1" ht="16.8" customHeight="1">
      <c r="A11" s="39"/>
      <c r="B11" s="45"/>
      <c r="C11" s="313" t="s">
        <v>5009</v>
      </c>
      <c r="D11" s="314" t="s">
        <v>5010</v>
      </c>
      <c r="E11" s="315" t="s">
        <v>295</v>
      </c>
      <c r="F11" s="316">
        <v>135</v>
      </c>
      <c r="G11" s="39"/>
      <c r="H11" s="45"/>
    </row>
    <row r="12" s="2" customFormat="1" ht="16.8" customHeight="1">
      <c r="A12" s="39"/>
      <c r="B12" s="45"/>
      <c r="C12" s="317" t="s">
        <v>19</v>
      </c>
      <c r="D12" s="317" t="s">
        <v>8615</v>
      </c>
      <c r="E12" s="18" t="s">
        <v>19</v>
      </c>
      <c r="F12" s="318">
        <v>0</v>
      </c>
      <c r="G12" s="39"/>
      <c r="H12" s="45"/>
    </row>
    <row r="13" s="2" customFormat="1" ht="16.8" customHeight="1">
      <c r="A13" s="39"/>
      <c r="B13" s="45"/>
      <c r="C13" s="317" t="s">
        <v>19</v>
      </c>
      <c r="D13" s="317" t="s">
        <v>421</v>
      </c>
      <c r="E13" s="18" t="s">
        <v>19</v>
      </c>
      <c r="F13" s="318">
        <v>135</v>
      </c>
      <c r="G13" s="39"/>
      <c r="H13" s="45"/>
    </row>
    <row r="14" s="2" customFormat="1" ht="16.8" customHeight="1">
      <c r="A14" s="39"/>
      <c r="B14" s="45"/>
      <c r="C14" s="313" t="s">
        <v>5011</v>
      </c>
      <c r="D14" s="314" t="s">
        <v>5012</v>
      </c>
      <c r="E14" s="315" t="s">
        <v>295</v>
      </c>
      <c r="F14" s="316">
        <v>61</v>
      </c>
      <c r="G14" s="39"/>
      <c r="H14" s="45"/>
    </row>
    <row r="15" s="2" customFormat="1" ht="16.8" customHeight="1">
      <c r="A15" s="39"/>
      <c r="B15" s="45"/>
      <c r="C15" s="317" t="s">
        <v>19</v>
      </c>
      <c r="D15" s="317" t="s">
        <v>8615</v>
      </c>
      <c r="E15" s="18" t="s">
        <v>19</v>
      </c>
      <c r="F15" s="318">
        <v>0</v>
      </c>
      <c r="G15" s="39"/>
      <c r="H15" s="45"/>
    </row>
    <row r="16" s="2" customFormat="1" ht="16.8" customHeight="1">
      <c r="A16" s="39"/>
      <c r="B16" s="45"/>
      <c r="C16" s="317" t="s">
        <v>19</v>
      </c>
      <c r="D16" s="317" t="s">
        <v>948</v>
      </c>
      <c r="E16" s="18" t="s">
        <v>19</v>
      </c>
      <c r="F16" s="318">
        <v>61</v>
      </c>
      <c r="G16" s="39"/>
      <c r="H16" s="45"/>
    </row>
    <row r="17" s="2" customFormat="1" ht="16.8" customHeight="1">
      <c r="A17" s="39"/>
      <c r="B17" s="45"/>
      <c r="C17" s="313" t="s">
        <v>5013</v>
      </c>
      <c r="D17" s="314" t="s">
        <v>5014</v>
      </c>
      <c r="E17" s="315" t="s">
        <v>295</v>
      </c>
      <c r="F17" s="316">
        <v>232</v>
      </c>
      <c r="G17" s="39"/>
      <c r="H17" s="45"/>
    </row>
    <row r="18" s="2" customFormat="1" ht="16.8" customHeight="1">
      <c r="A18" s="39"/>
      <c r="B18" s="45"/>
      <c r="C18" s="317" t="s">
        <v>19</v>
      </c>
      <c r="D18" s="317" t="s">
        <v>8615</v>
      </c>
      <c r="E18" s="18" t="s">
        <v>19</v>
      </c>
      <c r="F18" s="318">
        <v>0</v>
      </c>
      <c r="G18" s="39"/>
      <c r="H18" s="45"/>
    </row>
    <row r="19" s="2" customFormat="1" ht="16.8" customHeight="1">
      <c r="A19" s="39"/>
      <c r="B19" s="45"/>
      <c r="C19" s="317" t="s">
        <v>19</v>
      </c>
      <c r="D19" s="317" t="s">
        <v>8616</v>
      </c>
      <c r="E19" s="18" t="s">
        <v>19</v>
      </c>
      <c r="F19" s="318">
        <v>232</v>
      </c>
      <c r="G19" s="39"/>
      <c r="H19" s="45"/>
    </row>
    <row r="20" s="2" customFormat="1" ht="16.8" customHeight="1">
      <c r="A20" s="39"/>
      <c r="B20" s="45"/>
      <c r="C20" s="313" t="s">
        <v>1645</v>
      </c>
      <c r="D20" s="314" t="s">
        <v>1646</v>
      </c>
      <c r="E20" s="315" t="s">
        <v>295</v>
      </c>
      <c r="F20" s="316">
        <v>124</v>
      </c>
      <c r="G20" s="39"/>
      <c r="H20" s="45"/>
    </row>
    <row r="21" s="2" customFormat="1" ht="16.8" customHeight="1">
      <c r="A21" s="39"/>
      <c r="B21" s="45"/>
      <c r="C21" s="317" t="s">
        <v>19</v>
      </c>
      <c r="D21" s="317" t="s">
        <v>8615</v>
      </c>
      <c r="E21" s="18" t="s">
        <v>19</v>
      </c>
      <c r="F21" s="318">
        <v>0</v>
      </c>
      <c r="G21" s="39"/>
      <c r="H21" s="45"/>
    </row>
    <row r="22" s="2" customFormat="1" ht="16.8" customHeight="1">
      <c r="A22" s="39"/>
      <c r="B22" s="45"/>
      <c r="C22" s="317" t="s">
        <v>19</v>
      </c>
      <c r="D22" s="317" t="s">
        <v>8617</v>
      </c>
      <c r="E22" s="18" t="s">
        <v>19</v>
      </c>
      <c r="F22" s="318">
        <v>124</v>
      </c>
      <c r="G22" s="39"/>
      <c r="H22" s="45"/>
    </row>
    <row r="23" s="2" customFormat="1" ht="16.8" customHeight="1">
      <c r="A23" s="39"/>
      <c r="B23" s="45"/>
      <c r="C23" s="319" t="s">
        <v>8618</v>
      </c>
      <c r="D23" s="39"/>
      <c r="E23" s="39"/>
      <c r="F23" s="39"/>
      <c r="G23" s="39"/>
      <c r="H23" s="45"/>
    </row>
    <row r="24" s="2" customFormat="1">
      <c r="A24" s="39"/>
      <c r="B24" s="45"/>
      <c r="C24" s="317" t="s">
        <v>1653</v>
      </c>
      <c r="D24" s="317" t="s">
        <v>8619</v>
      </c>
      <c r="E24" s="18" t="s">
        <v>295</v>
      </c>
      <c r="F24" s="318">
        <v>377</v>
      </c>
      <c r="G24" s="39"/>
      <c r="H24" s="45"/>
    </row>
    <row r="25" s="2" customFormat="1" ht="16.8" customHeight="1">
      <c r="A25" s="39"/>
      <c r="B25" s="45"/>
      <c r="C25" s="317" t="s">
        <v>1662</v>
      </c>
      <c r="D25" s="317" t="s">
        <v>8620</v>
      </c>
      <c r="E25" s="18" t="s">
        <v>295</v>
      </c>
      <c r="F25" s="318">
        <v>407</v>
      </c>
      <c r="G25" s="39"/>
      <c r="H25" s="45"/>
    </row>
    <row r="26" s="2" customFormat="1" ht="16.8" customHeight="1">
      <c r="A26" s="39"/>
      <c r="B26" s="45"/>
      <c r="C26" s="317" t="s">
        <v>1667</v>
      </c>
      <c r="D26" s="317" t="s">
        <v>8621</v>
      </c>
      <c r="E26" s="18" t="s">
        <v>295</v>
      </c>
      <c r="F26" s="318">
        <v>407</v>
      </c>
      <c r="G26" s="39"/>
      <c r="H26" s="45"/>
    </row>
    <row r="27" s="2" customFormat="1" ht="16.8" customHeight="1">
      <c r="A27" s="39"/>
      <c r="B27" s="45"/>
      <c r="C27" s="317" t="s">
        <v>1690</v>
      </c>
      <c r="D27" s="317" t="s">
        <v>8622</v>
      </c>
      <c r="E27" s="18" t="s">
        <v>295</v>
      </c>
      <c r="F27" s="318">
        <v>407</v>
      </c>
      <c r="G27" s="39"/>
      <c r="H27" s="45"/>
    </row>
    <row r="28" s="2" customFormat="1" ht="16.8" customHeight="1">
      <c r="A28" s="39"/>
      <c r="B28" s="45"/>
      <c r="C28" s="313" t="s">
        <v>1647</v>
      </c>
      <c r="D28" s="314" t="s">
        <v>1648</v>
      </c>
      <c r="E28" s="315" t="s">
        <v>295</v>
      </c>
      <c r="F28" s="316">
        <v>253</v>
      </c>
      <c r="G28" s="39"/>
      <c r="H28" s="45"/>
    </row>
    <row r="29" s="2" customFormat="1" ht="16.8" customHeight="1">
      <c r="A29" s="39"/>
      <c r="B29" s="45"/>
      <c r="C29" s="317" t="s">
        <v>19</v>
      </c>
      <c r="D29" s="317" t="s">
        <v>8615</v>
      </c>
      <c r="E29" s="18" t="s">
        <v>19</v>
      </c>
      <c r="F29" s="318">
        <v>0</v>
      </c>
      <c r="G29" s="39"/>
      <c r="H29" s="45"/>
    </row>
    <row r="30" s="2" customFormat="1" ht="16.8" customHeight="1">
      <c r="A30" s="39"/>
      <c r="B30" s="45"/>
      <c r="C30" s="317" t="s">
        <v>19</v>
      </c>
      <c r="D30" s="317" t="s">
        <v>1649</v>
      </c>
      <c r="E30" s="18" t="s">
        <v>19</v>
      </c>
      <c r="F30" s="318">
        <v>253</v>
      </c>
      <c r="G30" s="39"/>
      <c r="H30" s="45"/>
    </row>
    <row r="31" s="2" customFormat="1" ht="16.8" customHeight="1">
      <c r="A31" s="39"/>
      <c r="B31" s="45"/>
      <c r="C31" s="319" t="s">
        <v>8618</v>
      </c>
      <c r="D31" s="39"/>
      <c r="E31" s="39"/>
      <c r="F31" s="39"/>
      <c r="G31" s="39"/>
      <c r="H31" s="45"/>
    </row>
    <row r="32" s="2" customFormat="1">
      <c r="A32" s="39"/>
      <c r="B32" s="45"/>
      <c r="C32" s="317" t="s">
        <v>1653</v>
      </c>
      <c r="D32" s="317" t="s">
        <v>8619</v>
      </c>
      <c r="E32" s="18" t="s">
        <v>295</v>
      </c>
      <c r="F32" s="318">
        <v>377</v>
      </c>
      <c r="G32" s="39"/>
      <c r="H32" s="45"/>
    </row>
    <row r="33" s="2" customFormat="1" ht="16.8" customHeight="1">
      <c r="A33" s="39"/>
      <c r="B33" s="45"/>
      <c r="C33" s="317" t="s">
        <v>1662</v>
      </c>
      <c r="D33" s="317" t="s">
        <v>8620</v>
      </c>
      <c r="E33" s="18" t="s">
        <v>295</v>
      </c>
      <c r="F33" s="318">
        <v>407</v>
      </c>
      <c r="G33" s="39"/>
      <c r="H33" s="45"/>
    </row>
    <row r="34" s="2" customFormat="1" ht="16.8" customHeight="1">
      <c r="A34" s="39"/>
      <c r="B34" s="45"/>
      <c r="C34" s="317" t="s">
        <v>1667</v>
      </c>
      <c r="D34" s="317" t="s">
        <v>8621</v>
      </c>
      <c r="E34" s="18" t="s">
        <v>295</v>
      </c>
      <c r="F34" s="318">
        <v>407</v>
      </c>
      <c r="G34" s="39"/>
      <c r="H34" s="45"/>
    </row>
    <row r="35" s="2" customFormat="1" ht="16.8" customHeight="1">
      <c r="A35" s="39"/>
      <c r="B35" s="45"/>
      <c r="C35" s="317" t="s">
        <v>1690</v>
      </c>
      <c r="D35" s="317" t="s">
        <v>8622</v>
      </c>
      <c r="E35" s="18" t="s">
        <v>295</v>
      </c>
      <c r="F35" s="318">
        <v>407</v>
      </c>
      <c r="G35" s="39"/>
      <c r="H35" s="45"/>
    </row>
    <row r="36" s="2" customFormat="1" ht="16.8" customHeight="1">
      <c r="A36" s="39"/>
      <c r="B36" s="45"/>
      <c r="C36" s="313" t="s">
        <v>8623</v>
      </c>
      <c r="D36" s="314" t="s">
        <v>8624</v>
      </c>
      <c r="E36" s="315" t="s">
        <v>295</v>
      </c>
      <c r="F36" s="316">
        <v>66</v>
      </c>
      <c r="G36" s="39"/>
      <c r="H36" s="45"/>
    </row>
    <row r="37" s="2" customFormat="1" ht="16.8" customHeight="1">
      <c r="A37" s="39"/>
      <c r="B37" s="45"/>
      <c r="C37" s="317" t="s">
        <v>19</v>
      </c>
      <c r="D37" s="317" t="s">
        <v>8615</v>
      </c>
      <c r="E37" s="18" t="s">
        <v>19</v>
      </c>
      <c r="F37" s="318">
        <v>0</v>
      </c>
      <c r="G37" s="39"/>
      <c r="H37" s="45"/>
    </row>
    <row r="38" s="2" customFormat="1" ht="16.8" customHeight="1">
      <c r="A38" s="39"/>
      <c r="B38" s="45"/>
      <c r="C38" s="317" t="s">
        <v>19</v>
      </c>
      <c r="D38" s="317" t="s">
        <v>8625</v>
      </c>
      <c r="E38" s="18" t="s">
        <v>19</v>
      </c>
      <c r="F38" s="318">
        <v>66</v>
      </c>
      <c r="G38" s="39"/>
      <c r="H38" s="45"/>
    </row>
    <row r="39" s="2" customFormat="1" ht="16.8" customHeight="1">
      <c r="A39" s="39"/>
      <c r="B39" s="45"/>
      <c r="C39" s="313" t="s">
        <v>8626</v>
      </c>
      <c r="D39" s="314" t="s">
        <v>8627</v>
      </c>
      <c r="E39" s="315" t="s">
        <v>295</v>
      </c>
      <c r="F39" s="316">
        <v>301</v>
      </c>
      <c r="G39" s="39"/>
      <c r="H39" s="45"/>
    </row>
    <row r="40" s="2" customFormat="1" ht="16.8" customHeight="1">
      <c r="A40" s="39"/>
      <c r="B40" s="45"/>
      <c r="C40" s="317" t="s">
        <v>19</v>
      </c>
      <c r="D40" s="317" t="s">
        <v>8615</v>
      </c>
      <c r="E40" s="18" t="s">
        <v>19</v>
      </c>
      <c r="F40" s="318">
        <v>0</v>
      </c>
      <c r="G40" s="39"/>
      <c r="H40" s="45"/>
    </row>
    <row r="41" s="2" customFormat="1" ht="16.8" customHeight="1">
      <c r="A41" s="39"/>
      <c r="B41" s="45"/>
      <c r="C41" s="317" t="s">
        <v>19</v>
      </c>
      <c r="D41" s="317" t="s">
        <v>8628</v>
      </c>
      <c r="E41" s="18" t="s">
        <v>19</v>
      </c>
      <c r="F41" s="318">
        <v>301</v>
      </c>
      <c r="G41" s="39"/>
      <c r="H41" s="45"/>
    </row>
    <row r="42" s="2" customFormat="1" ht="16.8" customHeight="1">
      <c r="A42" s="39"/>
      <c r="B42" s="45"/>
      <c r="C42" s="313" t="s">
        <v>5016</v>
      </c>
      <c r="D42" s="314" t="s">
        <v>5017</v>
      </c>
      <c r="E42" s="315" t="s">
        <v>295</v>
      </c>
      <c r="F42" s="316">
        <v>42</v>
      </c>
      <c r="G42" s="39"/>
      <c r="H42" s="45"/>
    </row>
    <row r="43" s="2" customFormat="1" ht="16.8" customHeight="1">
      <c r="A43" s="39"/>
      <c r="B43" s="45"/>
      <c r="C43" s="317" t="s">
        <v>19</v>
      </c>
      <c r="D43" s="317" t="s">
        <v>8615</v>
      </c>
      <c r="E43" s="18" t="s">
        <v>19</v>
      </c>
      <c r="F43" s="318">
        <v>0</v>
      </c>
      <c r="G43" s="39"/>
      <c r="H43" s="45"/>
    </row>
    <row r="44" s="2" customFormat="1" ht="16.8" customHeight="1">
      <c r="A44" s="39"/>
      <c r="B44" s="45"/>
      <c r="C44" s="317" t="s">
        <v>19</v>
      </c>
      <c r="D44" s="317" t="s">
        <v>406</v>
      </c>
      <c r="E44" s="18" t="s">
        <v>19</v>
      </c>
      <c r="F44" s="318">
        <v>42</v>
      </c>
      <c r="G44" s="39"/>
      <c r="H44" s="45"/>
    </row>
    <row r="45" s="2" customFormat="1" ht="16.8" customHeight="1">
      <c r="A45" s="39"/>
      <c r="B45" s="45"/>
      <c r="C45" s="313" t="s">
        <v>5018</v>
      </c>
      <c r="D45" s="314" t="s">
        <v>5019</v>
      </c>
      <c r="E45" s="315" t="s">
        <v>295</v>
      </c>
      <c r="F45" s="316">
        <v>42</v>
      </c>
      <c r="G45" s="39"/>
      <c r="H45" s="45"/>
    </row>
    <row r="46" s="2" customFormat="1" ht="16.8" customHeight="1">
      <c r="A46" s="39"/>
      <c r="B46" s="45"/>
      <c r="C46" s="317" t="s">
        <v>19</v>
      </c>
      <c r="D46" s="317" t="s">
        <v>8615</v>
      </c>
      <c r="E46" s="18" t="s">
        <v>19</v>
      </c>
      <c r="F46" s="318">
        <v>0</v>
      </c>
      <c r="G46" s="39"/>
      <c r="H46" s="45"/>
    </row>
    <row r="47" s="2" customFormat="1" ht="16.8" customHeight="1">
      <c r="A47" s="39"/>
      <c r="B47" s="45"/>
      <c r="C47" s="317" t="s">
        <v>19</v>
      </c>
      <c r="D47" s="317" t="s">
        <v>406</v>
      </c>
      <c r="E47" s="18" t="s">
        <v>19</v>
      </c>
      <c r="F47" s="318">
        <v>42</v>
      </c>
      <c r="G47" s="39"/>
      <c r="H47" s="45"/>
    </row>
    <row r="48" s="2" customFormat="1" ht="16.8" customHeight="1">
      <c r="A48" s="39"/>
      <c r="B48" s="45"/>
      <c r="C48" s="313" t="s">
        <v>8629</v>
      </c>
      <c r="D48" s="314" t="s">
        <v>8630</v>
      </c>
      <c r="E48" s="315" t="s">
        <v>295</v>
      </c>
      <c r="F48" s="316">
        <v>4</v>
      </c>
      <c r="G48" s="39"/>
      <c r="H48" s="45"/>
    </row>
    <row r="49" s="2" customFormat="1" ht="16.8" customHeight="1">
      <c r="A49" s="39"/>
      <c r="B49" s="45"/>
      <c r="C49" s="317" t="s">
        <v>19</v>
      </c>
      <c r="D49" s="317" t="s">
        <v>8615</v>
      </c>
      <c r="E49" s="18" t="s">
        <v>19</v>
      </c>
      <c r="F49" s="318">
        <v>0</v>
      </c>
      <c r="G49" s="39"/>
      <c r="H49" s="45"/>
    </row>
    <row r="50" s="2" customFormat="1" ht="16.8" customHeight="1">
      <c r="A50" s="39"/>
      <c r="B50" s="45"/>
      <c r="C50" s="317" t="s">
        <v>19</v>
      </c>
      <c r="D50" s="317" t="s">
        <v>297</v>
      </c>
      <c r="E50" s="18" t="s">
        <v>19</v>
      </c>
      <c r="F50" s="318">
        <v>4</v>
      </c>
      <c r="G50" s="39"/>
      <c r="H50" s="45"/>
    </row>
    <row r="51" s="2" customFormat="1" ht="16.8" customHeight="1">
      <c r="A51" s="39"/>
      <c r="B51" s="45"/>
      <c r="C51" s="313" t="s">
        <v>8631</v>
      </c>
      <c r="D51" s="314" t="s">
        <v>8632</v>
      </c>
      <c r="E51" s="315" t="s">
        <v>295</v>
      </c>
      <c r="F51" s="316">
        <v>2</v>
      </c>
      <c r="G51" s="39"/>
      <c r="H51" s="45"/>
    </row>
    <row r="52" s="2" customFormat="1" ht="16.8" customHeight="1">
      <c r="A52" s="39"/>
      <c r="B52" s="45"/>
      <c r="C52" s="317" t="s">
        <v>19</v>
      </c>
      <c r="D52" s="317" t="s">
        <v>8615</v>
      </c>
      <c r="E52" s="18" t="s">
        <v>19</v>
      </c>
      <c r="F52" s="318">
        <v>0</v>
      </c>
      <c r="G52" s="39"/>
      <c r="H52" s="45"/>
    </row>
    <row r="53" s="2" customFormat="1" ht="16.8" customHeight="1">
      <c r="A53" s="39"/>
      <c r="B53" s="45"/>
      <c r="C53" s="317" t="s">
        <v>19</v>
      </c>
      <c r="D53" s="317" t="s">
        <v>83</v>
      </c>
      <c r="E53" s="18" t="s">
        <v>19</v>
      </c>
      <c r="F53" s="318">
        <v>2</v>
      </c>
      <c r="G53" s="39"/>
      <c r="H53" s="45"/>
    </row>
    <row r="54" s="2" customFormat="1" ht="16.8" customHeight="1">
      <c r="A54" s="39"/>
      <c r="B54" s="45"/>
      <c r="C54" s="313" t="s">
        <v>5020</v>
      </c>
      <c r="D54" s="314" t="s">
        <v>5021</v>
      </c>
      <c r="E54" s="315" t="s">
        <v>295</v>
      </c>
      <c r="F54" s="316">
        <v>14</v>
      </c>
      <c r="G54" s="39"/>
      <c r="H54" s="45"/>
    </row>
    <row r="55" s="2" customFormat="1" ht="16.8" customHeight="1">
      <c r="A55" s="39"/>
      <c r="B55" s="45"/>
      <c r="C55" s="317" t="s">
        <v>19</v>
      </c>
      <c r="D55" s="317" t="s">
        <v>644</v>
      </c>
      <c r="E55" s="18" t="s">
        <v>19</v>
      </c>
      <c r="F55" s="318">
        <v>14</v>
      </c>
      <c r="G55" s="39"/>
      <c r="H55" s="45"/>
    </row>
    <row r="56" s="2" customFormat="1" ht="16.8" customHeight="1">
      <c r="A56" s="39"/>
      <c r="B56" s="45"/>
      <c r="C56" s="313" t="s">
        <v>5022</v>
      </c>
      <c r="D56" s="314" t="s">
        <v>5023</v>
      </c>
      <c r="E56" s="315" t="s">
        <v>295</v>
      </c>
      <c r="F56" s="316">
        <v>151</v>
      </c>
      <c r="G56" s="39"/>
      <c r="H56" s="45"/>
    </row>
    <row r="57" s="2" customFormat="1" ht="16.8" customHeight="1">
      <c r="A57" s="39"/>
      <c r="B57" s="45"/>
      <c r="C57" s="317" t="s">
        <v>19</v>
      </c>
      <c r="D57" s="317" t="s">
        <v>8615</v>
      </c>
      <c r="E57" s="18" t="s">
        <v>19</v>
      </c>
      <c r="F57" s="318">
        <v>0</v>
      </c>
      <c r="G57" s="39"/>
      <c r="H57" s="45"/>
    </row>
    <row r="58" s="2" customFormat="1" ht="16.8" customHeight="1">
      <c r="A58" s="39"/>
      <c r="B58" s="45"/>
      <c r="C58" s="317" t="s">
        <v>19</v>
      </c>
      <c r="D58" s="317" t="s">
        <v>908</v>
      </c>
      <c r="E58" s="18" t="s">
        <v>19</v>
      </c>
      <c r="F58" s="318">
        <v>151</v>
      </c>
      <c r="G58" s="39"/>
      <c r="H58" s="45"/>
    </row>
    <row r="59" s="2" customFormat="1" ht="16.8" customHeight="1">
      <c r="A59" s="39"/>
      <c r="B59" s="45"/>
      <c r="C59" s="313" t="s">
        <v>5024</v>
      </c>
      <c r="D59" s="314" t="s">
        <v>5025</v>
      </c>
      <c r="E59" s="315" t="s">
        <v>295</v>
      </c>
      <c r="F59" s="316">
        <v>496</v>
      </c>
      <c r="G59" s="39"/>
      <c r="H59" s="45"/>
    </row>
    <row r="60" s="2" customFormat="1" ht="16.8" customHeight="1">
      <c r="A60" s="39"/>
      <c r="B60" s="45"/>
      <c r="C60" s="317" t="s">
        <v>19</v>
      </c>
      <c r="D60" s="317" t="s">
        <v>8615</v>
      </c>
      <c r="E60" s="18" t="s">
        <v>19</v>
      </c>
      <c r="F60" s="318">
        <v>0</v>
      </c>
      <c r="G60" s="39"/>
      <c r="H60" s="45"/>
    </row>
    <row r="61" s="2" customFormat="1" ht="16.8" customHeight="1">
      <c r="A61" s="39"/>
      <c r="B61" s="45"/>
      <c r="C61" s="317" t="s">
        <v>19</v>
      </c>
      <c r="D61" s="317" t="s">
        <v>5026</v>
      </c>
      <c r="E61" s="18" t="s">
        <v>19</v>
      </c>
      <c r="F61" s="318">
        <v>496</v>
      </c>
      <c r="G61" s="39"/>
      <c r="H61" s="45"/>
    </row>
    <row r="62" s="2" customFormat="1" ht="16.8" customHeight="1">
      <c r="A62" s="39"/>
      <c r="B62" s="45"/>
      <c r="C62" s="313" t="s">
        <v>1650</v>
      </c>
      <c r="D62" s="314" t="s">
        <v>1651</v>
      </c>
      <c r="E62" s="315" t="s">
        <v>295</v>
      </c>
      <c r="F62" s="316">
        <v>30</v>
      </c>
      <c r="G62" s="39"/>
      <c r="H62" s="45"/>
    </row>
    <row r="63" s="2" customFormat="1" ht="16.8" customHeight="1">
      <c r="A63" s="39"/>
      <c r="B63" s="45"/>
      <c r="C63" s="317" t="s">
        <v>19</v>
      </c>
      <c r="D63" s="317" t="s">
        <v>8615</v>
      </c>
      <c r="E63" s="18" t="s">
        <v>19</v>
      </c>
      <c r="F63" s="318">
        <v>0</v>
      </c>
      <c r="G63" s="39"/>
      <c r="H63" s="45"/>
    </row>
    <row r="64" s="2" customFormat="1" ht="16.8" customHeight="1">
      <c r="A64" s="39"/>
      <c r="B64" s="45"/>
      <c r="C64" s="317" t="s">
        <v>19</v>
      </c>
      <c r="D64" s="317" t="s">
        <v>370</v>
      </c>
      <c r="E64" s="18" t="s">
        <v>19</v>
      </c>
      <c r="F64" s="318">
        <v>30</v>
      </c>
      <c r="G64" s="39"/>
      <c r="H64" s="45"/>
    </row>
    <row r="65" s="2" customFormat="1" ht="16.8" customHeight="1">
      <c r="A65" s="39"/>
      <c r="B65" s="45"/>
      <c r="C65" s="319" t="s">
        <v>8618</v>
      </c>
      <c r="D65" s="39"/>
      <c r="E65" s="39"/>
      <c r="F65" s="39"/>
      <c r="G65" s="39"/>
      <c r="H65" s="45"/>
    </row>
    <row r="66" s="2" customFormat="1" ht="16.8" customHeight="1">
      <c r="A66" s="39"/>
      <c r="B66" s="45"/>
      <c r="C66" s="317" t="s">
        <v>1662</v>
      </c>
      <c r="D66" s="317" t="s">
        <v>8620</v>
      </c>
      <c r="E66" s="18" t="s">
        <v>295</v>
      </c>
      <c r="F66" s="318">
        <v>407</v>
      </c>
      <c r="G66" s="39"/>
      <c r="H66" s="45"/>
    </row>
    <row r="67" s="2" customFormat="1" ht="16.8" customHeight="1">
      <c r="A67" s="39"/>
      <c r="B67" s="45"/>
      <c r="C67" s="317" t="s">
        <v>1667</v>
      </c>
      <c r="D67" s="317" t="s">
        <v>8621</v>
      </c>
      <c r="E67" s="18" t="s">
        <v>295</v>
      </c>
      <c r="F67" s="318">
        <v>407</v>
      </c>
      <c r="G67" s="39"/>
      <c r="H67" s="45"/>
    </row>
    <row r="68" s="2" customFormat="1">
      <c r="A68" s="39"/>
      <c r="B68" s="45"/>
      <c r="C68" s="317" t="s">
        <v>1671</v>
      </c>
      <c r="D68" s="317" t="s">
        <v>8633</v>
      </c>
      <c r="E68" s="18" t="s">
        <v>295</v>
      </c>
      <c r="F68" s="318">
        <v>30</v>
      </c>
      <c r="G68" s="39"/>
      <c r="H68" s="45"/>
    </row>
    <row r="69" s="2" customFormat="1" ht="16.8" customHeight="1">
      <c r="A69" s="39"/>
      <c r="B69" s="45"/>
      <c r="C69" s="317" t="s">
        <v>1690</v>
      </c>
      <c r="D69" s="317" t="s">
        <v>8622</v>
      </c>
      <c r="E69" s="18" t="s">
        <v>295</v>
      </c>
      <c r="F69" s="318">
        <v>407</v>
      </c>
      <c r="G69" s="39"/>
      <c r="H69" s="45"/>
    </row>
    <row r="70" s="2" customFormat="1" ht="26.4" customHeight="1">
      <c r="A70" s="39"/>
      <c r="B70" s="45"/>
      <c r="C70" s="312" t="s">
        <v>8634</v>
      </c>
      <c r="D70" s="312" t="s">
        <v>111</v>
      </c>
      <c r="E70" s="39"/>
      <c r="F70" s="39"/>
      <c r="G70" s="39"/>
      <c r="H70" s="45"/>
    </row>
    <row r="71" s="2" customFormat="1" ht="16.8" customHeight="1">
      <c r="A71" s="39"/>
      <c r="B71" s="45"/>
      <c r="C71" s="313" t="s">
        <v>7815</v>
      </c>
      <c r="D71" s="314" t="s">
        <v>7816</v>
      </c>
      <c r="E71" s="315" t="s">
        <v>295</v>
      </c>
      <c r="F71" s="316">
        <v>236</v>
      </c>
      <c r="G71" s="39"/>
      <c r="H71" s="45"/>
    </row>
    <row r="72" s="2" customFormat="1" ht="16.8" customHeight="1">
      <c r="A72" s="39"/>
      <c r="B72" s="45"/>
      <c r="C72" s="317" t="s">
        <v>19</v>
      </c>
      <c r="D72" s="317" t="s">
        <v>8615</v>
      </c>
      <c r="E72" s="18" t="s">
        <v>19</v>
      </c>
      <c r="F72" s="318">
        <v>0</v>
      </c>
      <c r="G72" s="39"/>
      <c r="H72" s="45"/>
    </row>
    <row r="73" s="2" customFormat="1" ht="16.8" customHeight="1">
      <c r="A73" s="39"/>
      <c r="B73" s="45"/>
      <c r="C73" s="317" t="s">
        <v>19</v>
      </c>
      <c r="D73" s="317" t="s">
        <v>2338</v>
      </c>
      <c r="E73" s="18" t="s">
        <v>19</v>
      </c>
      <c r="F73" s="318">
        <v>236</v>
      </c>
      <c r="G73" s="39"/>
      <c r="H73" s="45"/>
    </row>
    <row r="74" s="2" customFormat="1" ht="16.8" customHeight="1">
      <c r="A74" s="39"/>
      <c r="B74" s="45"/>
      <c r="C74" s="313" t="s">
        <v>5114</v>
      </c>
      <c r="D74" s="314" t="s">
        <v>5115</v>
      </c>
      <c r="E74" s="315" t="s">
        <v>295</v>
      </c>
      <c r="F74" s="316">
        <v>1418</v>
      </c>
      <c r="G74" s="39"/>
      <c r="H74" s="45"/>
    </row>
    <row r="75" s="2" customFormat="1" ht="16.8" customHeight="1">
      <c r="A75" s="39"/>
      <c r="B75" s="45"/>
      <c r="C75" s="317" t="s">
        <v>19</v>
      </c>
      <c r="D75" s="317" t="s">
        <v>8615</v>
      </c>
      <c r="E75" s="18" t="s">
        <v>19</v>
      </c>
      <c r="F75" s="318">
        <v>0</v>
      </c>
      <c r="G75" s="39"/>
      <c r="H75" s="45"/>
    </row>
    <row r="76" s="2" customFormat="1" ht="16.8" customHeight="1">
      <c r="A76" s="39"/>
      <c r="B76" s="45"/>
      <c r="C76" s="317" t="s">
        <v>19</v>
      </c>
      <c r="D76" s="317" t="s">
        <v>5116</v>
      </c>
      <c r="E76" s="18" t="s">
        <v>19</v>
      </c>
      <c r="F76" s="318">
        <v>1418</v>
      </c>
      <c r="G76" s="39"/>
      <c r="H76" s="45"/>
    </row>
    <row r="77" s="2" customFormat="1" ht="16.8" customHeight="1">
      <c r="A77" s="39"/>
      <c r="B77" s="45"/>
      <c r="C77" s="313" t="s">
        <v>5117</v>
      </c>
      <c r="D77" s="314" t="s">
        <v>5118</v>
      </c>
      <c r="E77" s="315" t="s">
        <v>295</v>
      </c>
      <c r="F77" s="316">
        <v>319</v>
      </c>
      <c r="G77" s="39"/>
      <c r="H77" s="45"/>
    </row>
    <row r="78" s="2" customFormat="1" ht="16.8" customHeight="1">
      <c r="A78" s="39"/>
      <c r="B78" s="45"/>
      <c r="C78" s="317" t="s">
        <v>19</v>
      </c>
      <c r="D78" s="317" t="s">
        <v>8615</v>
      </c>
      <c r="E78" s="18" t="s">
        <v>19</v>
      </c>
      <c r="F78" s="318">
        <v>0</v>
      </c>
      <c r="G78" s="39"/>
      <c r="H78" s="45"/>
    </row>
    <row r="79" s="2" customFormat="1" ht="16.8" customHeight="1">
      <c r="A79" s="39"/>
      <c r="B79" s="45"/>
      <c r="C79" s="317" t="s">
        <v>19</v>
      </c>
      <c r="D79" s="317" t="s">
        <v>5119</v>
      </c>
      <c r="E79" s="18" t="s">
        <v>19</v>
      </c>
      <c r="F79" s="318">
        <v>319</v>
      </c>
      <c r="G79" s="39"/>
      <c r="H79" s="45"/>
    </row>
    <row r="80" s="2" customFormat="1" ht="16.8" customHeight="1">
      <c r="A80" s="39"/>
      <c r="B80" s="45"/>
      <c r="C80" s="313" t="s">
        <v>8477</v>
      </c>
      <c r="D80" s="314" t="s">
        <v>8478</v>
      </c>
      <c r="E80" s="315" t="s">
        <v>295</v>
      </c>
      <c r="F80" s="316">
        <v>67</v>
      </c>
      <c r="G80" s="39"/>
      <c r="H80" s="45"/>
    </row>
    <row r="81" s="2" customFormat="1" ht="16.8" customHeight="1">
      <c r="A81" s="39"/>
      <c r="B81" s="45"/>
      <c r="C81" s="317" t="s">
        <v>19</v>
      </c>
      <c r="D81" s="317" t="s">
        <v>1984</v>
      </c>
      <c r="E81" s="18" t="s">
        <v>19</v>
      </c>
      <c r="F81" s="318">
        <v>67</v>
      </c>
      <c r="G81" s="39"/>
      <c r="H81" s="45"/>
    </row>
    <row r="82" s="2" customFormat="1" ht="16.8" customHeight="1">
      <c r="A82" s="39"/>
      <c r="B82" s="45"/>
      <c r="C82" s="313" t="s">
        <v>1708</v>
      </c>
      <c r="D82" s="314" t="s">
        <v>1709</v>
      </c>
      <c r="E82" s="315" t="s">
        <v>295</v>
      </c>
      <c r="F82" s="316">
        <v>19</v>
      </c>
      <c r="G82" s="39"/>
      <c r="H82" s="45"/>
    </row>
    <row r="83" s="2" customFormat="1" ht="16.8" customHeight="1">
      <c r="A83" s="39"/>
      <c r="B83" s="45"/>
      <c r="C83" s="317" t="s">
        <v>19</v>
      </c>
      <c r="D83" s="317" t="s">
        <v>8615</v>
      </c>
      <c r="E83" s="18" t="s">
        <v>19</v>
      </c>
      <c r="F83" s="318">
        <v>0</v>
      </c>
      <c r="G83" s="39"/>
      <c r="H83" s="45"/>
    </row>
    <row r="84" s="2" customFormat="1" ht="16.8" customHeight="1">
      <c r="A84" s="39"/>
      <c r="B84" s="45"/>
      <c r="C84" s="317" t="s">
        <v>19</v>
      </c>
      <c r="D84" s="317" t="s">
        <v>442</v>
      </c>
      <c r="E84" s="18" t="s">
        <v>19</v>
      </c>
      <c r="F84" s="318">
        <v>19</v>
      </c>
      <c r="G84" s="39"/>
      <c r="H84" s="45"/>
    </row>
    <row r="85" s="2" customFormat="1" ht="16.8" customHeight="1">
      <c r="A85" s="39"/>
      <c r="B85" s="45"/>
      <c r="C85" s="319" t="s">
        <v>8618</v>
      </c>
      <c r="D85" s="39"/>
      <c r="E85" s="39"/>
      <c r="F85" s="39"/>
      <c r="G85" s="39"/>
      <c r="H85" s="45"/>
    </row>
    <row r="86" s="2" customFormat="1" ht="16.8" customHeight="1">
      <c r="A86" s="39"/>
      <c r="B86" s="45"/>
      <c r="C86" s="317" t="s">
        <v>1109</v>
      </c>
      <c r="D86" s="317" t="s">
        <v>8635</v>
      </c>
      <c r="E86" s="18" t="s">
        <v>295</v>
      </c>
      <c r="F86" s="318">
        <v>19</v>
      </c>
      <c r="G86" s="39"/>
      <c r="H86" s="45"/>
    </row>
    <row r="87" s="2" customFormat="1" ht="16.8" customHeight="1">
      <c r="A87" s="39"/>
      <c r="B87" s="45"/>
      <c r="C87" s="317" t="s">
        <v>1131</v>
      </c>
      <c r="D87" s="317" t="s">
        <v>8636</v>
      </c>
      <c r="E87" s="18" t="s">
        <v>295</v>
      </c>
      <c r="F87" s="318">
        <v>19</v>
      </c>
      <c r="G87" s="39"/>
      <c r="H87" s="45"/>
    </row>
    <row r="88" s="2" customFormat="1" ht="16.8" customHeight="1">
      <c r="A88" s="39"/>
      <c r="B88" s="45"/>
      <c r="C88" s="317" t="s">
        <v>1719</v>
      </c>
      <c r="D88" s="317" t="s">
        <v>8637</v>
      </c>
      <c r="E88" s="18" t="s">
        <v>295</v>
      </c>
      <c r="F88" s="318">
        <v>19</v>
      </c>
      <c r="G88" s="39"/>
      <c r="H88" s="45"/>
    </row>
    <row r="89" s="2" customFormat="1" ht="16.8" customHeight="1">
      <c r="A89" s="39"/>
      <c r="B89" s="45"/>
      <c r="C89" s="317" t="s">
        <v>1728</v>
      </c>
      <c r="D89" s="317" t="s">
        <v>8638</v>
      </c>
      <c r="E89" s="18" t="s">
        <v>295</v>
      </c>
      <c r="F89" s="318">
        <v>19</v>
      </c>
      <c r="G89" s="39"/>
      <c r="H89" s="45"/>
    </row>
    <row r="90" s="2" customFormat="1">
      <c r="A90" s="39"/>
      <c r="B90" s="45"/>
      <c r="C90" s="317" t="s">
        <v>1740</v>
      </c>
      <c r="D90" s="317" t="s">
        <v>8639</v>
      </c>
      <c r="E90" s="18" t="s">
        <v>295</v>
      </c>
      <c r="F90" s="318">
        <v>19</v>
      </c>
      <c r="G90" s="39"/>
      <c r="H90" s="45"/>
    </row>
    <row r="91" s="2" customFormat="1" ht="16.8" customHeight="1">
      <c r="A91" s="39"/>
      <c r="B91" s="45"/>
      <c r="C91" s="317" t="s">
        <v>1758</v>
      </c>
      <c r="D91" s="317" t="s">
        <v>8640</v>
      </c>
      <c r="E91" s="18" t="s">
        <v>295</v>
      </c>
      <c r="F91" s="318">
        <v>19</v>
      </c>
      <c r="G91" s="39"/>
      <c r="H91" s="45"/>
    </row>
    <row r="92" s="2" customFormat="1">
      <c r="A92" s="39"/>
      <c r="B92" s="45"/>
      <c r="C92" s="317" t="s">
        <v>1766</v>
      </c>
      <c r="D92" s="317" t="s">
        <v>8641</v>
      </c>
      <c r="E92" s="18" t="s">
        <v>295</v>
      </c>
      <c r="F92" s="318">
        <v>19</v>
      </c>
      <c r="G92" s="39"/>
      <c r="H92" s="45"/>
    </row>
    <row r="93" s="2" customFormat="1" ht="16.8" customHeight="1">
      <c r="A93" s="39"/>
      <c r="B93" s="45"/>
      <c r="C93" s="313" t="s">
        <v>8642</v>
      </c>
      <c r="D93" s="314" t="s">
        <v>8643</v>
      </c>
      <c r="E93" s="315" t="s">
        <v>295</v>
      </c>
      <c r="F93" s="316">
        <v>3</v>
      </c>
      <c r="G93" s="39"/>
      <c r="H93" s="45"/>
    </row>
    <row r="94" s="2" customFormat="1" ht="16.8" customHeight="1">
      <c r="A94" s="39"/>
      <c r="B94" s="45"/>
      <c r="C94" s="317" t="s">
        <v>19</v>
      </c>
      <c r="D94" s="317" t="s">
        <v>8615</v>
      </c>
      <c r="E94" s="18" t="s">
        <v>19</v>
      </c>
      <c r="F94" s="318">
        <v>0</v>
      </c>
      <c r="G94" s="39"/>
      <c r="H94" s="45"/>
    </row>
    <row r="95" s="2" customFormat="1" ht="16.8" customHeight="1">
      <c r="A95" s="39"/>
      <c r="B95" s="45"/>
      <c r="C95" s="317" t="s">
        <v>19</v>
      </c>
      <c r="D95" s="317" t="s">
        <v>139</v>
      </c>
      <c r="E95" s="18" t="s">
        <v>19</v>
      </c>
      <c r="F95" s="318">
        <v>3</v>
      </c>
      <c r="G95" s="39"/>
      <c r="H95" s="45"/>
    </row>
    <row r="96" s="2" customFormat="1" ht="16.8" customHeight="1">
      <c r="A96" s="39"/>
      <c r="B96" s="45"/>
      <c r="C96" s="313" t="s">
        <v>5120</v>
      </c>
      <c r="D96" s="314" t="s">
        <v>5121</v>
      </c>
      <c r="E96" s="315" t="s">
        <v>295</v>
      </c>
      <c r="F96" s="316">
        <v>25</v>
      </c>
      <c r="G96" s="39"/>
      <c r="H96" s="45"/>
    </row>
    <row r="97" s="2" customFormat="1" ht="16.8" customHeight="1">
      <c r="A97" s="39"/>
      <c r="B97" s="45"/>
      <c r="C97" s="317" t="s">
        <v>19</v>
      </c>
      <c r="D97" s="317" t="s">
        <v>578</v>
      </c>
      <c r="E97" s="18" t="s">
        <v>19</v>
      </c>
      <c r="F97" s="318">
        <v>25</v>
      </c>
      <c r="G97" s="39"/>
      <c r="H97" s="45"/>
    </row>
    <row r="98" s="2" customFormat="1" ht="16.8" customHeight="1">
      <c r="A98" s="39"/>
      <c r="B98" s="45"/>
      <c r="C98" s="313" t="s">
        <v>5122</v>
      </c>
      <c r="D98" s="314" t="s">
        <v>5123</v>
      </c>
      <c r="E98" s="315" t="s">
        <v>295</v>
      </c>
      <c r="F98" s="316">
        <v>18</v>
      </c>
      <c r="G98" s="39"/>
      <c r="H98" s="45"/>
    </row>
    <row r="99" s="2" customFormat="1" ht="16.8" customHeight="1">
      <c r="A99" s="39"/>
      <c r="B99" s="45"/>
      <c r="C99" s="317" t="s">
        <v>19</v>
      </c>
      <c r="D99" s="317" t="s">
        <v>8615</v>
      </c>
      <c r="E99" s="18" t="s">
        <v>19</v>
      </c>
      <c r="F99" s="318">
        <v>0</v>
      </c>
      <c r="G99" s="39"/>
      <c r="H99" s="45"/>
    </row>
    <row r="100" s="2" customFormat="1" ht="16.8" customHeight="1">
      <c r="A100" s="39"/>
      <c r="B100" s="45"/>
      <c r="C100" s="317" t="s">
        <v>19</v>
      </c>
      <c r="D100" s="317" t="s">
        <v>531</v>
      </c>
      <c r="E100" s="18" t="s">
        <v>19</v>
      </c>
      <c r="F100" s="318">
        <v>18</v>
      </c>
      <c r="G100" s="39"/>
      <c r="H100" s="45"/>
    </row>
    <row r="101" s="2" customFormat="1" ht="26.4" customHeight="1">
      <c r="A101" s="39"/>
      <c r="B101" s="45"/>
      <c r="C101" s="312" t="s">
        <v>8644</v>
      </c>
      <c r="D101" s="312" t="s">
        <v>108</v>
      </c>
      <c r="E101" s="39"/>
      <c r="F101" s="39"/>
      <c r="G101" s="39"/>
      <c r="H101" s="45"/>
    </row>
    <row r="102" s="2" customFormat="1" ht="16.8" customHeight="1">
      <c r="A102" s="39"/>
      <c r="B102" s="45"/>
      <c r="C102" s="313" t="s">
        <v>5009</v>
      </c>
      <c r="D102" s="314" t="s">
        <v>5010</v>
      </c>
      <c r="E102" s="315" t="s">
        <v>295</v>
      </c>
      <c r="F102" s="316">
        <v>135</v>
      </c>
      <c r="G102" s="39"/>
      <c r="H102" s="45"/>
    </row>
    <row r="103" s="2" customFormat="1" ht="16.8" customHeight="1">
      <c r="A103" s="39"/>
      <c r="B103" s="45"/>
      <c r="C103" s="317" t="s">
        <v>19</v>
      </c>
      <c r="D103" s="317" t="s">
        <v>8615</v>
      </c>
      <c r="E103" s="18" t="s">
        <v>19</v>
      </c>
      <c r="F103" s="318">
        <v>0</v>
      </c>
      <c r="G103" s="39"/>
      <c r="H103" s="45"/>
    </row>
    <row r="104" s="2" customFormat="1" ht="16.8" customHeight="1">
      <c r="A104" s="39"/>
      <c r="B104" s="45"/>
      <c r="C104" s="317" t="s">
        <v>19</v>
      </c>
      <c r="D104" s="317" t="s">
        <v>421</v>
      </c>
      <c r="E104" s="18" t="s">
        <v>19</v>
      </c>
      <c r="F104" s="318">
        <v>135</v>
      </c>
      <c r="G104" s="39"/>
      <c r="H104" s="45"/>
    </row>
    <row r="105" s="2" customFormat="1" ht="16.8" customHeight="1">
      <c r="A105" s="39"/>
      <c r="B105" s="45"/>
      <c r="C105" s="319" t="s">
        <v>8618</v>
      </c>
      <c r="D105" s="39"/>
      <c r="E105" s="39"/>
      <c r="F105" s="39"/>
      <c r="G105" s="39"/>
      <c r="H105" s="45"/>
    </row>
    <row r="106" s="2" customFormat="1" ht="16.8" customHeight="1">
      <c r="A106" s="39"/>
      <c r="B106" s="45"/>
      <c r="C106" s="317" t="s">
        <v>1662</v>
      </c>
      <c r="D106" s="317" t="s">
        <v>8620</v>
      </c>
      <c r="E106" s="18" t="s">
        <v>295</v>
      </c>
      <c r="F106" s="318">
        <v>942</v>
      </c>
      <c r="G106" s="39"/>
      <c r="H106" s="45"/>
    </row>
    <row r="107" s="2" customFormat="1">
      <c r="A107" s="39"/>
      <c r="B107" s="45"/>
      <c r="C107" s="317" t="s">
        <v>5034</v>
      </c>
      <c r="D107" s="317" t="s">
        <v>8645</v>
      </c>
      <c r="E107" s="18" t="s">
        <v>295</v>
      </c>
      <c r="F107" s="318">
        <v>219</v>
      </c>
      <c r="G107" s="39"/>
      <c r="H107" s="45"/>
    </row>
    <row r="108" s="2" customFormat="1" ht="16.8" customHeight="1">
      <c r="A108" s="39"/>
      <c r="B108" s="45"/>
      <c r="C108" s="317" t="s">
        <v>1690</v>
      </c>
      <c r="D108" s="317" t="s">
        <v>8622</v>
      </c>
      <c r="E108" s="18" t="s">
        <v>295</v>
      </c>
      <c r="F108" s="318">
        <v>942</v>
      </c>
      <c r="G108" s="39"/>
      <c r="H108" s="45"/>
    </row>
    <row r="109" s="2" customFormat="1" ht="16.8" customHeight="1">
      <c r="A109" s="39"/>
      <c r="B109" s="45"/>
      <c r="C109" s="313" t="s">
        <v>5011</v>
      </c>
      <c r="D109" s="314" t="s">
        <v>5012</v>
      </c>
      <c r="E109" s="315" t="s">
        <v>295</v>
      </c>
      <c r="F109" s="316">
        <v>61</v>
      </c>
      <c r="G109" s="39"/>
      <c r="H109" s="45"/>
    </row>
    <row r="110" s="2" customFormat="1" ht="16.8" customHeight="1">
      <c r="A110" s="39"/>
      <c r="B110" s="45"/>
      <c r="C110" s="317" t="s">
        <v>19</v>
      </c>
      <c r="D110" s="317" t="s">
        <v>8615</v>
      </c>
      <c r="E110" s="18" t="s">
        <v>19</v>
      </c>
      <c r="F110" s="318">
        <v>0</v>
      </c>
      <c r="G110" s="39"/>
      <c r="H110" s="45"/>
    </row>
    <row r="111" s="2" customFormat="1" ht="16.8" customHeight="1">
      <c r="A111" s="39"/>
      <c r="B111" s="45"/>
      <c r="C111" s="317" t="s">
        <v>19</v>
      </c>
      <c r="D111" s="317" t="s">
        <v>948</v>
      </c>
      <c r="E111" s="18" t="s">
        <v>19</v>
      </c>
      <c r="F111" s="318">
        <v>61</v>
      </c>
      <c r="G111" s="39"/>
      <c r="H111" s="45"/>
    </row>
    <row r="112" s="2" customFormat="1" ht="16.8" customHeight="1">
      <c r="A112" s="39"/>
      <c r="B112" s="45"/>
      <c r="C112" s="319" t="s">
        <v>8618</v>
      </c>
      <c r="D112" s="39"/>
      <c r="E112" s="39"/>
      <c r="F112" s="39"/>
      <c r="G112" s="39"/>
      <c r="H112" s="45"/>
    </row>
    <row r="113" s="2" customFormat="1" ht="16.8" customHeight="1">
      <c r="A113" s="39"/>
      <c r="B113" s="45"/>
      <c r="C113" s="317" t="s">
        <v>5062</v>
      </c>
      <c r="D113" s="317" t="s">
        <v>8646</v>
      </c>
      <c r="E113" s="18" t="s">
        <v>295</v>
      </c>
      <c r="F113" s="318">
        <v>363</v>
      </c>
      <c r="G113" s="39"/>
      <c r="H113" s="45"/>
    </row>
    <row r="114" s="2" customFormat="1" ht="16.8" customHeight="1">
      <c r="A114" s="39"/>
      <c r="B114" s="45"/>
      <c r="C114" s="317" t="s">
        <v>5077</v>
      </c>
      <c r="D114" s="317" t="s">
        <v>8647</v>
      </c>
      <c r="E114" s="18" t="s">
        <v>295</v>
      </c>
      <c r="F114" s="318">
        <v>363</v>
      </c>
      <c r="G114" s="39"/>
      <c r="H114" s="45"/>
    </row>
    <row r="115" s="2" customFormat="1" ht="16.8" customHeight="1">
      <c r="A115" s="39"/>
      <c r="B115" s="45"/>
      <c r="C115" s="313" t="s">
        <v>5013</v>
      </c>
      <c r="D115" s="314" t="s">
        <v>5014</v>
      </c>
      <c r="E115" s="315" t="s">
        <v>295</v>
      </c>
      <c r="F115" s="316">
        <v>232</v>
      </c>
      <c r="G115" s="39"/>
      <c r="H115" s="45"/>
    </row>
    <row r="116" s="2" customFormat="1" ht="16.8" customHeight="1">
      <c r="A116" s="39"/>
      <c r="B116" s="45"/>
      <c r="C116" s="317" t="s">
        <v>19</v>
      </c>
      <c r="D116" s="317" t="s">
        <v>8615</v>
      </c>
      <c r="E116" s="18" t="s">
        <v>19</v>
      </c>
      <c r="F116" s="318">
        <v>0</v>
      </c>
      <c r="G116" s="39"/>
      <c r="H116" s="45"/>
    </row>
    <row r="117" s="2" customFormat="1" ht="16.8" customHeight="1">
      <c r="A117" s="39"/>
      <c r="B117" s="45"/>
      <c r="C117" s="317" t="s">
        <v>19</v>
      </c>
      <c r="D117" s="317" t="s">
        <v>8616</v>
      </c>
      <c r="E117" s="18" t="s">
        <v>19</v>
      </c>
      <c r="F117" s="318">
        <v>232</v>
      </c>
      <c r="G117" s="39"/>
      <c r="H117" s="45"/>
    </row>
    <row r="118" s="2" customFormat="1" ht="16.8" customHeight="1">
      <c r="A118" s="39"/>
      <c r="B118" s="45"/>
      <c r="C118" s="319" t="s">
        <v>8618</v>
      </c>
      <c r="D118" s="39"/>
      <c r="E118" s="39"/>
      <c r="F118" s="39"/>
      <c r="G118" s="39"/>
      <c r="H118" s="45"/>
    </row>
    <row r="119" s="2" customFormat="1" ht="16.8" customHeight="1">
      <c r="A119" s="39"/>
      <c r="B119" s="45"/>
      <c r="C119" s="317" t="s">
        <v>5062</v>
      </c>
      <c r="D119" s="317" t="s">
        <v>8646</v>
      </c>
      <c r="E119" s="18" t="s">
        <v>295</v>
      </c>
      <c r="F119" s="318">
        <v>363</v>
      </c>
      <c r="G119" s="39"/>
      <c r="H119" s="45"/>
    </row>
    <row r="120" s="2" customFormat="1" ht="16.8" customHeight="1">
      <c r="A120" s="39"/>
      <c r="B120" s="45"/>
      <c r="C120" s="317" t="s">
        <v>5077</v>
      </c>
      <c r="D120" s="317" t="s">
        <v>8647</v>
      </c>
      <c r="E120" s="18" t="s">
        <v>295</v>
      </c>
      <c r="F120" s="318">
        <v>363</v>
      </c>
      <c r="G120" s="39"/>
      <c r="H120" s="45"/>
    </row>
    <row r="121" s="2" customFormat="1" ht="16.8" customHeight="1">
      <c r="A121" s="39"/>
      <c r="B121" s="45"/>
      <c r="C121" s="313" t="s">
        <v>1645</v>
      </c>
      <c r="D121" s="314" t="s">
        <v>1646</v>
      </c>
      <c r="E121" s="315" t="s">
        <v>295</v>
      </c>
      <c r="F121" s="316">
        <v>530</v>
      </c>
      <c r="G121" s="39"/>
      <c r="H121" s="45"/>
    </row>
    <row r="122" s="2" customFormat="1" ht="16.8" customHeight="1">
      <c r="A122" s="39"/>
      <c r="B122" s="45"/>
      <c r="C122" s="317" t="s">
        <v>19</v>
      </c>
      <c r="D122" s="317" t="s">
        <v>8615</v>
      </c>
      <c r="E122" s="18" t="s">
        <v>19</v>
      </c>
      <c r="F122" s="318">
        <v>0</v>
      </c>
      <c r="G122" s="39"/>
      <c r="H122" s="45"/>
    </row>
    <row r="123" s="2" customFormat="1" ht="16.8" customHeight="1">
      <c r="A123" s="39"/>
      <c r="B123" s="45"/>
      <c r="C123" s="317" t="s">
        <v>19</v>
      </c>
      <c r="D123" s="317" t="s">
        <v>8648</v>
      </c>
      <c r="E123" s="18" t="s">
        <v>19</v>
      </c>
      <c r="F123" s="318">
        <v>530</v>
      </c>
      <c r="G123" s="39"/>
      <c r="H123" s="45"/>
    </row>
    <row r="124" s="2" customFormat="1" ht="16.8" customHeight="1">
      <c r="A124" s="39"/>
      <c r="B124" s="45"/>
      <c r="C124" s="319" t="s">
        <v>8618</v>
      </c>
      <c r="D124" s="39"/>
      <c r="E124" s="39"/>
      <c r="F124" s="39"/>
      <c r="G124" s="39"/>
      <c r="H124" s="45"/>
    </row>
    <row r="125" s="2" customFormat="1">
      <c r="A125" s="39"/>
      <c r="B125" s="45"/>
      <c r="C125" s="317" t="s">
        <v>1653</v>
      </c>
      <c r="D125" s="317" t="s">
        <v>8619</v>
      </c>
      <c r="E125" s="18" t="s">
        <v>295</v>
      </c>
      <c r="F125" s="318">
        <v>530</v>
      </c>
      <c r="G125" s="39"/>
      <c r="H125" s="45"/>
    </row>
    <row r="126" s="2" customFormat="1" ht="16.8" customHeight="1">
      <c r="A126" s="39"/>
      <c r="B126" s="45"/>
      <c r="C126" s="317" t="s">
        <v>1662</v>
      </c>
      <c r="D126" s="317" t="s">
        <v>8620</v>
      </c>
      <c r="E126" s="18" t="s">
        <v>295</v>
      </c>
      <c r="F126" s="318">
        <v>942</v>
      </c>
      <c r="G126" s="39"/>
      <c r="H126" s="45"/>
    </row>
    <row r="127" s="2" customFormat="1" ht="16.8" customHeight="1">
      <c r="A127" s="39"/>
      <c r="B127" s="45"/>
      <c r="C127" s="317" t="s">
        <v>1690</v>
      </c>
      <c r="D127" s="317" t="s">
        <v>8622</v>
      </c>
      <c r="E127" s="18" t="s">
        <v>295</v>
      </c>
      <c r="F127" s="318">
        <v>942</v>
      </c>
      <c r="G127" s="39"/>
      <c r="H127" s="45"/>
    </row>
    <row r="128" s="2" customFormat="1" ht="16.8" customHeight="1">
      <c r="A128" s="39"/>
      <c r="B128" s="45"/>
      <c r="C128" s="313" t="s">
        <v>1647</v>
      </c>
      <c r="D128" s="314" t="s">
        <v>1648</v>
      </c>
      <c r="E128" s="315" t="s">
        <v>295</v>
      </c>
      <c r="F128" s="316">
        <v>358</v>
      </c>
      <c r="G128" s="39"/>
      <c r="H128" s="45"/>
    </row>
    <row r="129" s="2" customFormat="1" ht="16.8" customHeight="1">
      <c r="A129" s="39"/>
      <c r="B129" s="45"/>
      <c r="C129" s="317" t="s">
        <v>19</v>
      </c>
      <c r="D129" s="317" t="s">
        <v>8615</v>
      </c>
      <c r="E129" s="18" t="s">
        <v>19</v>
      </c>
      <c r="F129" s="318">
        <v>0</v>
      </c>
      <c r="G129" s="39"/>
      <c r="H129" s="45"/>
    </row>
    <row r="130" s="2" customFormat="1" ht="16.8" customHeight="1">
      <c r="A130" s="39"/>
      <c r="B130" s="45"/>
      <c r="C130" s="317" t="s">
        <v>19</v>
      </c>
      <c r="D130" s="317" t="s">
        <v>8649</v>
      </c>
      <c r="E130" s="18" t="s">
        <v>19</v>
      </c>
      <c r="F130" s="318">
        <v>358</v>
      </c>
      <c r="G130" s="39"/>
      <c r="H130" s="45"/>
    </row>
    <row r="131" s="2" customFormat="1" ht="16.8" customHeight="1">
      <c r="A131" s="39"/>
      <c r="B131" s="45"/>
      <c r="C131" s="313" t="s">
        <v>8623</v>
      </c>
      <c r="D131" s="314" t="s">
        <v>8624</v>
      </c>
      <c r="E131" s="315" t="s">
        <v>295</v>
      </c>
      <c r="F131" s="316">
        <v>66</v>
      </c>
      <c r="G131" s="39"/>
      <c r="H131" s="45"/>
    </row>
    <row r="132" s="2" customFormat="1" ht="16.8" customHeight="1">
      <c r="A132" s="39"/>
      <c r="B132" s="45"/>
      <c r="C132" s="317" t="s">
        <v>19</v>
      </c>
      <c r="D132" s="317" t="s">
        <v>8615</v>
      </c>
      <c r="E132" s="18" t="s">
        <v>19</v>
      </c>
      <c r="F132" s="318">
        <v>0</v>
      </c>
      <c r="G132" s="39"/>
      <c r="H132" s="45"/>
    </row>
    <row r="133" s="2" customFormat="1" ht="16.8" customHeight="1">
      <c r="A133" s="39"/>
      <c r="B133" s="45"/>
      <c r="C133" s="317" t="s">
        <v>19</v>
      </c>
      <c r="D133" s="317" t="s">
        <v>8625</v>
      </c>
      <c r="E133" s="18" t="s">
        <v>19</v>
      </c>
      <c r="F133" s="318">
        <v>66</v>
      </c>
      <c r="G133" s="39"/>
      <c r="H133" s="45"/>
    </row>
    <row r="134" s="2" customFormat="1" ht="16.8" customHeight="1">
      <c r="A134" s="39"/>
      <c r="B134" s="45"/>
      <c r="C134" s="313" t="s">
        <v>8626</v>
      </c>
      <c r="D134" s="314" t="s">
        <v>8627</v>
      </c>
      <c r="E134" s="315" t="s">
        <v>295</v>
      </c>
      <c r="F134" s="316">
        <v>301</v>
      </c>
      <c r="G134" s="39"/>
      <c r="H134" s="45"/>
    </row>
    <row r="135" s="2" customFormat="1" ht="16.8" customHeight="1">
      <c r="A135" s="39"/>
      <c r="B135" s="45"/>
      <c r="C135" s="317" t="s">
        <v>19</v>
      </c>
      <c r="D135" s="317" t="s">
        <v>8615</v>
      </c>
      <c r="E135" s="18" t="s">
        <v>19</v>
      </c>
      <c r="F135" s="318">
        <v>0</v>
      </c>
      <c r="G135" s="39"/>
      <c r="H135" s="45"/>
    </row>
    <row r="136" s="2" customFormat="1" ht="16.8" customHeight="1">
      <c r="A136" s="39"/>
      <c r="B136" s="45"/>
      <c r="C136" s="317" t="s">
        <v>19</v>
      </c>
      <c r="D136" s="317" t="s">
        <v>8628</v>
      </c>
      <c r="E136" s="18" t="s">
        <v>19</v>
      </c>
      <c r="F136" s="318">
        <v>301</v>
      </c>
      <c r="G136" s="39"/>
      <c r="H136" s="45"/>
    </row>
    <row r="137" s="2" customFormat="1" ht="16.8" customHeight="1">
      <c r="A137" s="39"/>
      <c r="B137" s="45"/>
      <c r="C137" s="313" t="s">
        <v>5016</v>
      </c>
      <c r="D137" s="314" t="s">
        <v>5017</v>
      </c>
      <c r="E137" s="315" t="s">
        <v>295</v>
      </c>
      <c r="F137" s="316">
        <v>42</v>
      </c>
      <c r="G137" s="39"/>
      <c r="H137" s="45"/>
    </row>
    <row r="138" s="2" customFormat="1" ht="16.8" customHeight="1">
      <c r="A138" s="39"/>
      <c r="B138" s="45"/>
      <c r="C138" s="317" t="s">
        <v>19</v>
      </c>
      <c r="D138" s="317" t="s">
        <v>8615</v>
      </c>
      <c r="E138" s="18" t="s">
        <v>19</v>
      </c>
      <c r="F138" s="318">
        <v>0</v>
      </c>
      <c r="G138" s="39"/>
      <c r="H138" s="45"/>
    </row>
    <row r="139" s="2" customFormat="1" ht="16.8" customHeight="1">
      <c r="A139" s="39"/>
      <c r="B139" s="45"/>
      <c r="C139" s="317" t="s">
        <v>19</v>
      </c>
      <c r="D139" s="317" t="s">
        <v>406</v>
      </c>
      <c r="E139" s="18" t="s">
        <v>19</v>
      </c>
      <c r="F139" s="318">
        <v>42</v>
      </c>
      <c r="G139" s="39"/>
      <c r="H139" s="45"/>
    </row>
    <row r="140" s="2" customFormat="1" ht="16.8" customHeight="1">
      <c r="A140" s="39"/>
      <c r="B140" s="45"/>
      <c r="C140" s="319" t="s">
        <v>8618</v>
      </c>
      <c r="D140" s="39"/>
      <c r="E140" s="39"/>
      <c r="F140" s="39"/>
      <c r="G140" s="39"/>
      <c r="H140" s="45"/>
    </row>
    <row r="141" s="2" customFormat="1" ht="16.8" customHeight="1">
      <c r="A141" s="39"/>
      <c r="B141" s="45"/>
      <c r="C141" s="317" t="s">
        <v>1662</v>
      </c>
      <c r="D141" s="317" t="s">
        <v>8620</v>
      </c>
      <c r="E141" s="18" t="s">
        <v>295</v>
      </c>
      <c r="F141" s="318">
        <v>942</v>
      </c>
      <c r="G141" s="39"/>
      <c r="H141" s="45"/>
    </row>
    <row r="142" s="2" customFormat="1">
      <c r="A142" s="39"/>
      <c r="B142" s="45"/>
      <c r="C142" s="317" t="s">
        <v>5034</v>
      </c>
      <c r="D142" s="317" t="s">
        <v>8645</v>
      </c>
      <c r="E142" s="18" t="s">
        <v>295</v>
      </c>
      <c r="F142" s="318">
        <v>219</v>
      </c>
      <c r="G142" s="39"/>
      <c r="H142" s="45"/>
    </row>
    <row r="143" s="2" customFormat="1" ht="16.8" customHeight="1">
      <c r="A143" s="39"/>
      <c r="B143" s="45"/>
      <c r="C143" s="317" t="s">
        <v>5062</v>
      </c>
      <c r="D143" s="317" t="s">
        <v>8646</v>
      </c>
      <c r="E143" s="18" t="s">
        <v>295</v>
      </c>
      <c r="F143" s="318">
        <v>363</v>
      </c>
      <c r="G143" s="39"/>
      <c r="H143" s="45"/>
    </row>
    <row r="144" s="2" customFormat="1" ht="16.8" customHeight="1">
      <c r="A144" s="39"/>
      <c r="B144" s="45"/>
      <c r="C144" s="317" t="s">
        <v>1690</v>
      </c>
      <c r="D144" s="317" t="s">
        <v>8622</v>
      </c>
      <c r="E144" s="18" t="s">
        <v>295</v>
      </c>
      <c r="F144" s="318">
        <v>942</v>
      </c>
      <c r="G144" s="39"/>
      <c r="H144" s="45"/>
    </row>
    <row r="145" s="2" customFormat="1" ht="16.8" customHeight="1">
      <c r="A145" s="39"/>
      <c r="B145" s="45"/>
      <c r="C145" s="317" t="s">
        <v>5077</v>
      </c>
      <c r="D145" s="317" t="s">
        <v>8647</v>
      </c>
      <c r="E145" s="18" t="s">
        <v>295</v>
      </c>
      <c r="F145" s="318">
        <v>363</v>
      </c>
      <c r="G145" s="39"/>
      <c r="H145" s="45"/>
    </row>
    <row r="146" s="2" customFormat="1" ht="16.8" customHeight="1">
      <c r="A146" s="39"/>
      <c r="B146" s="45"/>
      <c r="C146" s="317" t="s">
        <v>5096</v>
      </c>
      <c r="D146" s="317" t="s">
        <v>8650</v>
      </c>
      <c r="E146" s="18" t="s">
        <v>295</v>
      </c>
      <c r="F146" s="318">
        <v>168</v>
      </c>
      <c r="G146" s="39"/>
      <c r="H146" s="45"/>
    </row>
    <row r="147" s="2" customFormat="1" ht="16.8" customHeight="1">
      <c r="A147" s="39"/>
      <c r="B147" s="45"/>
      <c r="C147" s="317" t="s">
        <v>5101</v>
      </c>
      <c r="D147" s="317" t="s">
        <v>8651</v>
      </c>
      <c r="E147" s="18" t="s">
        <v>141</v>
      </c>
      <c r="F147" s="318">
        <v>336</v>
      </c>
      <c r="G147" s="39"/>
      <c r="H147" s="45"/>
    </row>
    <row r="148" s="2" customFormat="1" ht="16.8" customHeight="1">
      <c r="A148" s="39"/>
      <c r="B148" s="45"/>
      <c r="C148" s="313" t="s">
        <v>5018</v>
      </c>
      <c r="D148" s="314" t="s">
        <v>5019</v>
      </c>
      <c r="E148" s="315" t="s">
        <v>295</v>
      </c>
      <c r="F148" s="316">
        <v>42</v>
      </c>
      <c r="G148" s="39"/>
      <c r="H148" s="45"/>
    </row>
    <row r="149" s="2" customFormat="1" ht="16.8" customHeight="1">
      <c r="A149" s="39"/>
      <c r="B149" s="45"/>
      <c r="C149" s="317" t="s">
        <v>19</v>
      </c>
      <c r="D149" s="317" t="s">
        <v>8615</v>
      </c>
      <c r="E149" s="18" t="s">
        <v>19</v>
      </c>
      <c r="F149" s="318">
        <v>0</v>
      </c>
      <c r="G149" s="39"/>
      <c r="H149" s="45"/>
    </row>
    <row r="150" s="2" customFormat="1" ht="16.8" customHeight="1">
      <c r="A150" s="39"/>
      <c r="B150" s="45"/>
      <c r="C150" s="317" t="s">
        <v>19</v>
      </c>
      <c r="D150" s="317" t="s">
        <v>406</v>
      </c>
      <c r="E150" s="18" t="s">
        <v>19</v>
      </c>
      <c r="F150" s="318">
        <v>42</v>
      </c>
      <c r="G150" s="39"/>
      <c r="H150" s="45"/>
    </row>
    <row r="151" s="2" customFormat="1" ht="16.8" customHeight="1">
      <c r="A151" s="39"/>
      <c r="B151" s="45"/>
      <c r="C151" s="319" t="s">
        <v>8618</v>
      </c>
      <c r="D151" s="39"/>
      <c r="E151" s="39"/>
      <c r="F151" s="39"/>
      <c r="G151" s="39"/>
      <c r="H151" s="45"/>
    </row>
    <row r="152" s="2" customFormat="1" ht="16.8" customHeight="1">
      <c r="A152" s="39"/>
      <c r="B152" s="45"/>
      <c r="C152" s="317" t="s">
        <v>1662</v>
      </c>
      <c r="D152" s="317" t="s">
        <v>8620</v>
      </c>
      <c r="E152" s="18" t="s">
        <v>295</v>
      </c>
      <c r="F152" s="318">
        <v>942</v>
      </c>
      <c r="G152" s="39"/>
      <c r="H152" s="45"/>
    </row>
    <row r="153" s="2" customFormat="1">
      <c r="A153" s="39"/>
      <c r="B153" s="45"/>
      <c r="C153" s="317" t="s">
        <v>5034</v>
      </c>
      <c r="D153" s="317" t="s">
        <v>8645</v>
      </c>
      <c r="E153" s="18" t="s">
        <v>295</v>
      </c>
      <c r="F153" s="318">
        <v>219</v>
      </c>
      <c r="G153" s="39"/>
      <c r="H153" s="45"/>
    </row>
    <row r="154" s="2" customFormat="1">
      <c r="A154" s="39"/>
      <c r="B154" s="45"/>
      <c r="C154" s="317" t="s">
        <v>5043</v>
      </c>
      <c r="D154" s="317" t="s">
        <v>8652</v>
      </c>
      <c r="E154" s="18" t="s">
        <v>295</v>
      </c>
      <c r="F154" s="318">
        <v>193</v>
      </c>
      <c r="G154" s="39"/>
      <c r="H154" s="45"/>
    </row>
    <row r="155" s="2" customFormat="1" ht="16.8" customHeight="1">
      <c r="A155" s="39"/>
      <c r="B155" s="45"/>
      <c r="C155" s="317" t="s">
        <v>1690</v>
      </c>
      <c r="D155" s="317" t="s">
        <v>8622</v>
      </c>
      <c r="E155" s="18" t="s">
        <v>295</v>
      </c>
      <c r="F155" s="318">
        <v>942</v>
      </c>
      <c r="G155" s="39"/>
      <c r="H155" s="45"/>
    </row>
    <row r="156" s="2" customFormat="1" ht="16.8" customHeight="1">
      <c r="A156" s="39"/>
      <c r="B156" s="45"/>
      <c r="C156" s="317" t="s">
        <v>5096</v>
      </c>
      <c r="D156" s="317" t="s">
        <v>8650</v>
      </c>
      <c r="E156" s="18" t="s">
        <v>295</v>
      </c>
      <c r="F156" s="318">
        <v>168</v>
      </c>
      <c r="G156" s="39"/>
      <c r="H156" s="45"/>
    </row>
    <row r="157" s="2" customFormat="1" ht="16.8" customHeight="1">
      <c r="A157" s="39"/>
      <c r="B157" s="45"/>
      <c r="C157" s="317" t="s">
        <v>5101</v>
      </c>
      <c r="D157" s="317" t="s">
        <v>8651</v>
      </c>
      <c r="E157" s="18" t="s">
        <v>141</v>
      </c>
      <c r="F157" s="318">
        <v>336</v>
      </c>
      <c r="G157" s="39"/>
      <c r="H157" s="45"/>
    </row>
    <row r="158" s="2" customFormat="1" ht="16.8" customHeight="1">
      <c r="A158" s="39"/>
      <c r="B158" s="45"/>
      <c r="C158" s="313" t="s">
        <v>8629</v>
      </c>
      <c r="D158" s="314" t="s">
        <v>8630</v>
      </c>
      <c r="E158" s="315" t="s">
        <v>295</v>
      </c>
      <c r="F158" s="316">
        <v>4</v>
      </c>
      <c r="G158" s="39"/>
      <c r="H158" s="45"/>
    </row>
    <row r="159" s="2" customFormat="1" ht="16.8" customHeight="1">
      <c r="A159" s="39"/>
      <c r="B159" s="45"/>
      <c r="C159" s="317" t="s">
        <v>19</v>
      </c>
      <c r="D159" s="317" t="s">
        <v>8615</v>
      </c>
      <c r="E159" s="18" t="s">
        <v>19</v>
      </c>
      <c r="F159" s="318">
        <v>0</v>
      </c>
      <c r="G159" s="39"/>
      <c r="H159" s="45"/>
    </row>
    <row r="160" s="2" customFormat="1" ht="16.8" customHeight="1">
      <c r="A160" s="39"/>
      <c r="B160" s="45"/>
      <c r="C160" s="317" t="s">
        <v>19</v>
      </c>
      <c r="D160" s="317" t="s">
        <v>297</v>
      </c>
      <c r="E160" s="18" t="s">
        <v>19</v>
      </c>
      <c r="F160" s="318">
        <v>4</v>
      </c>
      <c r="G160" s="39"/>
      <c r="H160" s="45"/>
    </row>
    <row r="161" s="2" customFormat="1" ht="16.8" customHeight="1">
      <c r="A161" s="39"/>
      <c r="B161" s="45"/>
      <c r="C161" s="313" t="s">
        <v>8631</v>
      </c>
      <c r="D161" s="314" t="s">
        <v>8632</v>
      </c>
      <c r="E161" s="315" t="s">
        <v>295</v>
      </c>
      <c r="F161" s="316">
        <v>2</v>
      </c>
      <c r="G161" s="39"/>
      <c r="H161" s="45"/>
    </row>
    <row r="162" s="2" customFormat="1" ht="16.8" customHeight="1">
      <c r="A162" s="39"/>
      <c r="B162" s="45"/>
      <c r="C162" s="317" t="s">
        <v>19</v>
      </c>
      <c r="D162" s="317" t="s">
        <v>8615</v>
      </c>
      <c r="E162" s="18" t="s">
        <v>19</v>
      </c>
      <c r="F162" s="318">
        <v>0</v>
      </c>
      <c r="G162" s="39"/>
      <c r="H162" s="45"/>
    </row>
    <row r="163" s="2" customFormat="1" ht="16.8" customHeight="1">
      <c r="A163" s="39"/>
      <c r="B163" s="45"/>
      <c r="C163" s="317" t="s">
        <v>19</v>
      </c>
      <c r="D163" s="317" t="s">
        <v>83</v>
      </c>
      <c r="E163" s="18" t="s">
        <v>19</v>
      </c>
      <c r="F163" s="318">
        <v>2</v>
      </c>
      <c r="G163" s="39"/>
      <c r="H163" s="45"/>
    </row>
    <row r="164" s="2" customFormat="1" ht="16.8" customHeight="1">
      <c r="A164" s="39"/>
      <c r="B164" s="45"/>
      <c r="C164" s="313" t="s">
        <v>5020</v>
      </c>
      <c r="D164" s="314" t="s">
        <v>5021</v>
      </c>
      <c r="E164" s="315" t="s">
        <v>295</v>
      </c>
      <c r="F164" s="316">
        <v>14</v>
      </c>
      <c r="G164" s="39"/>
      <c r="H164" s="45"/>
    </row>
    <row r="165" s="2" customFormat="1" ht="16.8" customHeight="1">
      <c r="A165" s="39"/>
      <c r="B165" s="45"/>
      <c r="C165" s="317" t="s">
        <v>19</v>
      </c>
      <c r="D165" s="317" t="s">
        <v>644</v>
      </c>
      <c r="E165" s="18" t="s">
        <v>19</v>
      </c>
      <c r="F165" s="318">
        <v>14</v>
      </c>
      <c r="G165" s="39"/>
      <c r="H165" s="45"/>
    </row>
    <row r="166" s="2" customFormat="1" ht="16.8" customHeight="1">
      <c r="A166" s="39"/>
      <c r="B166" s="45"/>
      <c r="C166" s="319" t="s">
        <v>8618</v>
      </c>
      <c r="D166" s="39"/>
      <c r="E166" s="39"/>
      <c r="F166" s="39"/>
      <c r="G166" s="39"/>
      <c r="H166" s="45"/>
    </row>
    <row r="167" s="2" customFormat="1" ht="16.8" customHeight="1">
      <c r="A167" s="39"/>
      <c r="B167" s="45"/>
      <c r="C167" s="317" t="s">
        <v>5062</v>
      </c>
      <c r="D167" s="317" t="s">
        <v>8646</v>
      </c>
      <c r="E167" s="18" t="s">
        <v>295</v>
      </c>
      <c r="F167" s="318">
        <v>363</v>
      </c>
      <c r="G167" s="39"/>
      <c r="H167" s="45"/>
    </row>
    <row r="168" s="2" customFormat="1" ht="16.8" customHeight="1">
      <c r="A168" s="39"/>
      <c r="B168" s="45"/>
      <c r="C168" s="317" t="s">
        <v>5077</v>
      </c>
      <c r="D168" s="317" t="s">
        <v>8647</v>
      </c>
      <c r="E168" s="18" t="s">
        <v>295</v>
      </c>
      <c r="F168" s="318">
        <v>363</v>
      </c>
      <c r="G168" s="39"/>
      <c r="H168" s="45"/>
    </row>
    <row r="169" s="2" customFormat="1" ht="16.8" customHeight="1">
      <c r="A169" s="39"/>
      <c r="B169" s="45"/>
      <c r="C169" s="317" t="s">
        <v>5091</v>
      </c>
      <c r="D169" s="317" t="s">
        <v>8653</v>
      </c>
      <c r="E169" s="18" t="s">
        <v>295</v>
      </c>
      <c r="F169" s="318">
        <v>28</v>
      </c>
      <c r="G169" s="39"/>
      <c r="H169" s="45"/>
    </row>
    <row r="170" s="2" customFormat="1" ht="16.8" customHeight="1">
      <c r="A170" s="39"/>
      <c r="B170" s="45"/>
      <c r="C170" s="313" t="s">
        <v>5022</v>
      </c>
      <c r="D170" s="314" t="s">
        <v>5023</v>
      </c>
      <c r="E170" s="315" t="s">
        <v>295</v>
      </c>
      <c r="F170" s="316">
        <v>151</v>
      </c>
      <c r="G170" s="39"/>
      <c r="H170" s="45"/>
    </row>
    <row r="171" s="2" customFormat="1" ht="16.8" customHeight="1">
      <c r="A171" s="39"/>
      <c r="B171" s="45"/>
      <c r="C171" s="317" t="s">
        <v>19</v>
      </c>
      <c r="D171" s="317" t="s">
        <v>8615</v>
      </c>
      <c r="E171" s="18" t="s">
        <v>19</v>
      </c>
      <c r="F171" s="318">
        <v>0</v>
      </c>
      <c r="G171" s="39"/>
      <c r="H171" s="45"/>
    </row>
    <row r="172" s="2" customFormat="1" ht="16.8" customHeight="1">
      <c r="A172" s="39"/>
      <c r="B172" s="45"/>
      <c r="C172" s="317" t="s">
        <v>19</v>
      </c>
      <c r="D172" s="317" t="s">
        <v>908</v>
      </c>
      <c r="E172" s="18" t="s">
        <v>19</v>
      </c>
      <c r="F172" s="318">
        <v>151</v>
      </c>
      <c r="G172" s="39"/>
      <c r="H172" s="45"/>
    </row>
    <row r="173" s="2" customFormat="1" ht="16.8" customHeight="1">
      <c r="A173" s="39"/>
      <c r="B173" s="45"/>
      <c r="C173" s="319" t="s">
        <v>8618</v>
      </c>
      <c r="D173" s="39"/>
      <c r="E173" s="39"/>
      <c r="F173" s="39"/>
      <c r="G173" s="39"/>
      <c r="H173" s="45"/>
    </row>
    <row r="174" s="2" customFormat="1" ht="16.8" customHeight="1">
      <c r="A174" s="39"/>
      <c r="B174" s="45"/>
      <c r="C174" s="317" t="s">
        <v>1662</v>
      </c>
      <c r="D174" s="317" t="s">
        <v>8620</v>
      </c>
      <c r="E174" s="18" t="s">
        <v>295</v>
      </c>
      <c r="F174" s="318">
        <v>942</v>
      </c>
      <c r="G174" s="39"/>
      <c r="H174" s="45"/>
    </row>
    <row r="175" s="2" customFormat="1">
      <c r="A175" s="39"/>
      <c r="B175" s="45"/>
      <c r="C175" s="317" t="s">
        <v>5043</v>
      </c>
      <c r="D175" s="317" t="s">
        <v>8652</v>
      </c>
      <c r="E175" s="18" t="s">
        <v>295</v>
      </c>
      <c r="F175" s="318">
        <v>193</v>
      </c>
      <c r="G175" s="39"/>
      <c r="H175" s="45"/>
    </row>
    <row r="176" s="2" customFormat="1" ht="16.8" customHeight="1">
      <c r="A176" s="39"/>
      <c r="B176" s="45"/>
      <c r="C176" s="317" t="s">
        <v>1690</v>
      </c>
      <c r="D176" s="317" t="s">
        <v>8622</v>
      </c>
      <c r="E176" s="18" t="s">
        <v>295</v>
      </c>
      <c r="F176" s="318">
        <v>942</v>
      </c>
      <c r="G176" s="39"/>
      <c r="H176" s="45"/>
    </row>
    <row r="177" s="2" customFormat="1" ht="16.8" customHeight="1">
      <c r="A177" s="39"/>
      <c r="B177" s="45"/>
      <c r="C177" s="317" t="s">
        <v>5052</v>
      </c>
      <c r="D177" s="317" t="s">
        <v>5053</v>
      </c>
      <c r="E177" s="18" t="s">
        <v>295</v>
      </c>
      <c r="F177" s="318">
        <v>158.55000000000001</v>
      </c>
      <c r="G177" s="39"/>
      <c r="H177" s="45"/>
    </row>
    <row r="178" s="2" customFormat="1" ht="16.8" customHeight="1">
      <c r="A178" s="39"/>
      <c r="B178" s="45"/>
      <c r="C178" s="313" t="s">
        <v>5024</v>
      </c>
      <c r="D178" s="314" t="s">
        <v>5025</v>
      </c>
      <c r="E178" s="315" t="s">
        <v>295</v>
      </c>
      <c r="F178" s="316">
        <v>496</v>
      </c>
      <c r="G178" s="39"/>
      <c r="H178" s="45"/>
    </row>
    <row r="179" s="2" customFormat="1" ht="16.8" customHeight="1">
      <c r="A179" s="39"/>
      <c r="B179" s="45"/>
      <c r="C179" s="317" t="s">
        <v>19</v>
      </c>
      <c r="D179" s="317" t="s">
        <v>8615</v>
      </c>
      <c r="E179" s="18" t="s">
        <v>19</v>
      </c>
      <c r="F179" s="318">
        <v>0</v>
      </c>
      <c r="G179" s="39"/>
      <c r="H179" s="45"/>
    </row>
    <row r="180" s="2" customFormat="1" ht="16.8" customHeight="1">
      <c r="A180" s="39"/>
      <c r="B180" s="45"/>
      <c r="C180" s="317" t="s">
        <v>19</v>
      </c>
      <c r="D180" s="317" t="s">
        <v>5026</v>
      </c>
      <c r="E180" s="18" t="s">
        <v>19</v>
      </c>
      <c r="F180" s="318">
        <v>496</v>
      </c>
      <c r="G180" s="39"/>
      <c r="H180" s="45"/>
    </row>
    <row r="181" s="2" customFormat="1" ht="16.8" customHeight="1">
      <c r="A181" s="39"/>
      <c r="B181" s="45"/>
      <c r="C181" s="319" t="s">
        <v>8618</v>
      </c>
      <c r="D181" s="39"/>
      <c r="E181" s="39"/>
      <c r="F181" s="39"/>
      <c r="G181" s="39"/>
      <c r="H181" s="45"/>
    </row>
    <row r="182" s="2" customFormat="1" ht="16.8" customHeight="1">
      <c r="A182" s="39"/>
      <c r="B182" s="45"/>
      <c r="C182" s="317" t="s">
        <v>1737</v>
      </c>
      <c r="D182" s="317" t="s">
        <v>5111</v>
      </c>
      <c r="E182" s="18" t="s">
        <v>295</v>
      </c>
      <c r="F182" s="318">
        <v>496</v>
      </c>
      <c r="G182" s="39"/>
      <c r="H182" s="45"/>
    </row>
    <row r="183" s="2" customFormat="1" ht="16.8" customHeight="1">
      <c r="A183" s="39"/>
      <c r="B183" s="45"/>
      <c r="C183" s="313" t="s">
        <v>1650</v>
      </c>
      <c r="D183" s="314" t="s">
        <v>1651</v>
      </c>
      <c r="E183" s="315" t="s">
        <v>295</v>
      </c>
      <c r="F183" s="316">
        <v>30</v>
      </c>
      <c r="G183" s="39"/>
      <c r="H183" s="45"/>
    </row>
    <row r="184" s="2" customFormat="1" ht="16.8" customHeight="1">
      <c r="A184" s="39"/>
      <c r="B184" s="45"/>
      <c r="C184" s="317" t="s">
        <v>19</v>
      </c>
      <c r="D184" s="317" t="s">
        <v>8615</v>
      </c>
      <c r="E184" s="18" t="s">
        <v>19</v>
      </c>
      <c r="F184" s="318">
        <v>0</v>
      </c>
      <c r="G184" s="39"/>
      <c r="H184" s="45"/>
    </row>
    <row r="185" s="2" customFormat="1" ht="16.8" customHeight="1">
      <c r="A185" s="39"/>
      <c r="B185" s="45"/>
      <c r="C185" s="317" t="s">
        <v>19</v>
      </c>
      <c r="D185" s="317" t="s">
        <v>370</v>
      </c>
      <c r="E185" s="18" t="s">
        <v>19</v>
      </c>
      <c r="F185" s="318">
        <v>30</v>
      </c>
      <c r="G185" s="39"/>
      <c r="H185" s="45"/>
    </row>
    <row r="186" s="2" customFormat="1" ht="26.4" customHeight="1">
      <c r="A186" s="39"/>
      <c r="B186" s="45"/>
      <c r="C186" s="312" t="s">
        <v>8654</v>
      </c>
      <c r="D186" s="312" t="s">
        <v>111</v>
      </c>
      <c r="E186" s="39"/>
      <c r="F186" s="39"/>
      <c r="G186" s="39"/>
      <c r="H186" s="45"/>
    </row>
    <row r="187" s="2" customFormat="1" ht="16.8" customHeight="1">
      <c r="A187" s="39"/>
      <c r="B187" s="45"/>
      <c r="C187" s="313" t="s">
        <v>7815</v>
      </c>
      <c r="D187" s="314" t="s">
        <v>7816</v>
      </c>
      <c r="E187" s="315" t="s">
        <v>295</v>
      </c>
      <c r="F187" s="316">
        <v>236</v>
      </c>
      <c r="G187" s="39"/>
      <c r="H187" s="45"/>
    </row>
    <row r="188" s="2" customFormat="1" ht="16.8" customHeight="1">
      <c r="A188" s="39"/>
      <c r="B188" s="45"/>
      <c r="C188" s="317" t="s">
        <v>19</v>
      </c>
      <c r="D188" s="317" t="s">
        <v>8615</v>
      </c>
      <c r="E188" s="18" t="s">
        <v>19</v>
      </c>
      <c r="F188" s="318">
        <v>0</v>
      </c>
      <c r="G188" s="39"/>
      <c r="H188" s="45"/>
    </row>
    <row r="189" s="2" customFormat="1" ht="16.8" customHeight="1">
      <c r="A189" s="39"/>
      <c r="B189" s="45"/>
      <c r="C189" s="317" t="s">
        <v>19</v>
      </c>
      <c r="D189" s="317" t="s">
        <v>2338</v>
      </c>
      <c r="E189" s="18" t="s">
        <v>19</v>
      </c>
      <c r="F189" s="318">
        <v>236</v>
      </c>
      <c r="G189" s="39"/>
      <c r="H189" s="45"/>
    </row>
    <row r="190" s="2" customFormat="1" ht="16.8" customHeight="1">
      <c r="A190" s="39"/>
      <c r="B190" s="45"/>
      <c r="C190" s="319" t="s">
        <v>8618</v>
      </c>
      <c r="D190" s="39"/>
      <c r="E190" s="39"/>
      <c r="F190" s="39"/>
      <c r="G190" s="39"/>
      <c r="H190" s="45"/>
    </row>
    <row r="191" s="2" customFormat="1" ht="16.8" customHeight="1">
      <c r="A191" s="39"/>
      <c r="B191" s="45"/>
      <c r="C191" s="317" t="s">
        <v>5277</v>
      </c>
      <c r="D191" s="317" t="s">
        <v>5278</v>
      </c>
      <c r="E191" s="18" t="s">
        <v>295</v>
      </c>
      <c r="F191" s="318">
        <v>3631.1999999999998</v>
      </c>
      <c r="G191" s="39"/>
      <c r="H191" s="45"/>
    </row>
    <row r="192" s="2" customFormat="1" ht="16.8" customHeight="1">
      <c r="A192" s="39"/>
      <c r="B192" s="45"/>
      <c r="C192" s="313" t="s">
        <v>5114</v>
      </c>
      <c r="D192" s="314" t="s">
        <v>5115</v>
      </c>
      <c r="E192" s="315" t="s">
        <v>295</v>
      </c>
      <c r="F192" s="316">
        <v>1418</v>
      </c>
      <c r="G192" s="39"/>
      <c r="H192" s="45"/>
    </row>
    <row r="193" s="2" customFormat="1" ht="16.8" customHeight="1">
      <c r="A193" s="39"/>
      <c r="B193" s="45"/>
      <c r="C193" s="317" t="s">
        <v>19</v>
      </c>
      <c r="D193" s="317" t="s">
        <v>8615</v>
      </c>
      <c r="E193" s="18" t="s">
        <v>19</v>
      </c>
      <c r="F193" s="318">
        <v>0</v>
      </c>
      <c r="G193" s="39"/>
      <c r="H193" s="45"/>
    </row>
    <row r="194" s="2" customFormat="1" ht="16.8" customHeight="1">
      <c r="A194" s="39"/>
      <c r="B194" s="45"/>
      <c r="C194" s="317" t="s">
        <v>19</v>
      </c>
      <c r="D194" s="317" t="s">
        <v>5116</v>
      </c>
      <c r="E194" s="18" t="s">
        <v>19</v>
      </c>
      <c r="F194" s="318">
        <v>1418</v>
      </c>
      <c r="G194" s="39"/>
      <c r="H194" s="45"/>
    </row>
    <row r="195" s="2" customFormat="1" ht="16.8" customHeight="1">
      <c r="A195" s="39"/>
      <c r="B195" s="45"/>
      <c r="C195" s="319" t="s">
        <v>8618</v>
      </c>
      <c r="D195" s="39"/>
      <c r="E195" s="39"/>
      <c r="F195" s="39"/>
      <c r="G195" s="39"/>
      <c r="H195" s="45"/>
    </row>
    <row r="196" s="2" customFormat="1" ht="16.8" customHeight="1">
      <c r="A196" s="39"/>
      <c r="B196" s="45"/>
      <c r="C196" s="317" t="s">
        <v>1109</v>
      </c>
      <c r="D196" s="317" t="s">
        <v>8635</v>
      </c>
      <c r="E196" s="18" t="s">
        <v>295</v>
      </c>
      <c r="F196" s="318">
        <v>1379.5999999999999</v>
      </c>
      <c r="G196" s="39"/>
      <c r="H196" s="45"/>
    </row>
    <row r="197" s="2" customFormat="1" ht="16.8" customHeight="1">
      <c r="A197" s="39"/>
      <c r="B197" s="45"/>
      <c r="C197" s="317" t="s">
        <v>5127</v>
      </c>
      <c r="D197" s="317" t="s">
        <v>8655</v>
      </c>
      <c r="E197" s="18" t="s">
        <v>295</v>
      </c>
      <c r="F197" s="318">
        <v>1461</v>
      </c>
      <c r="G197" s="39"/>
      <c r="H197" s="45"/>
    </row>
    <row r="198" s="2" customFormat="1" ht="16.8" customHeight="1">
      <c r="A198" s="39"/>
      <c r="B198" s="45"/>
      <c r="C198" s="317" t="s">
        <v>5138</v>
      </c>
      <c r="D198" s="317" t="s">
        <v>8656</v>
      </c>
      <c r="E198" s="18" t="s">
        <v>295</v>
      </c>
      <c r="F198" s="318">
        <v>1737</v>
      </c>
      <c r="G198" s="39"/>
      <c r="H198" s="45"/>
    </row>
    <row r="199" s="2" customFormat="1" ht="16.8" customHeight="1">
      <c r="A199" s="39"/>
      <c r="B199" s="45"/>
      <c r="C199" s="317" t="s">
        <v>5167</v>
      </c>
      <c r="D199" s="317" t="s">
        <v>8657</v>
      </c>
      <c r="E199" s="18" t="s">
        <v>295</v>
      </c>
      <c r="F199" s="318">
        <v>5150</v>
      </c>
      <c r="G199" s="39"/>
      <c r="H199" s="45"/>
    </row>
    <row r="200" s="2" customFormat="1">
      <c r="A200" s="39"/>
      <c r="B200" s="45"/>
      <c r="C200" s="317" t="s">
        <v>5184</v>
      </c>
      <c r="D200" s="317" t="s">
        <v>8658</v>
      </c>
      <c r="E200" s="18" t="s">
        <v>295</v>
      </c>
      <c r="F200" s="318">
        <v>709</v>
      </c>
      <c r="G200" s="39"/>
      <c r="H200" s="45"/>
    </row>
    <row r="201" s="2" customFormat="1">
      <c r="A201" s="39"/>
      <c r="B201" s="45"/>
      <c r="C201" s="317" t="s">
        <v>5193</v>
      </c>
      <c r="D201" s="317" t="s">
        <v>8659</v>
      </c>
      <c r="E201" s="18" t="s">
        <v>295</v>
      </c>
      <c r="F201" s="318">
        <v>1028</v>
      </c>
      <c r="G201" s="39"/>
      <c r="H201" s="45"/>
    </row>
    <row r="202" s="2" customFormat="1" ht="16.8" customHeight="1">
      <c r="A202" s="39"/>
      <c r="B202" s="45"/>
      <c r="C202" s="317" t="s">
        <v>5203</v>
      </c>
      <c r="D202" s="317" t="s">
        <v>8660</v>
      </c>
      <c r="E202" s="18" t="s">
        <v>295</v>
      </c>
      <c r="F202" s="318">
        <v>709</v>
      </c>
      <c r="G202" s="39"/>
      <c r="H202" s="45"/>
    </row>
    <row r="203" s="2" customFormat="1" ht="16.8" customHeight="1">
      <c r="A203" s="39"/>
      <c r="B203" s="45"/>
      <c r="C203" s="317" t="s">
        <v>5211</v>
      </c>
      <c r="D203" s="317" t="s">
        <v>8661</v>
      </c>
      <c r="E203" s="18" t="s">
        <v>295</v>
      </c>
      <c r="F203" s="318">
        <v>709</v>
      </c>
      <c r="G203" s="39"/>
      <c r="H203" s="45"/>
    </row>
    <row r="204" s="2" customFormat="1" ht="16.8" customHeight="1">
      <c r="A204" s="39"/>
      <c r="B204" s="45"/>
      <c r="C204" s="317" t="s">
        <v>5272</v>
      </c>
      <c r="D204" s="317" t="s">
        <v>8662</v>
      </c>
      <c r="E204" s="18" t="s">
        <v>295</v>
      </c>
      <c r="F204" s="318">
        <v>1780</v>
      </c>
      <c r="G204" s="39"/>
      <c r="H204" s="45"/>
    </row>
    <row r="205" s="2" customFormat="1" ht="16.8" customHeight="1">
      <c r="A205" s="39"/>
      <c r="B205" s="45"/>
      <c r="C205" s="317" t="s">
        <v>1204</v>
      </c>
      <c r="D205" s="317" t="s">
        <v>8663</v>
      </c>
      <c r="E205" s="18" t="s">
        <v>295</v>
      </c>
      <c r="F205" s="318">
        <v>1780</v>
      </c>
      <c r="G205" s="39"/>
      <c r="H205" s="45"/>
    </row>
    <row r="206" s="2" customFormat="1" ht="16.8" customHeight="1">
      <c r="A206" s="39"/>
      <c r="B206" s="45"/>
      <c r="C206" s="317" t="s">
        <v>5207</v>
      </c>
      <c r="D206" s="317" t="s">
        <v>5208</v>
      </c>
      <c r="E206" s="18" t="s">
        <v>308</v>
      </c>
      <c r="F206" s="318">
        <v>70.900000000000006</v>
      </c>
      <c r="G206" s="39"/>
      <c r="H206" s="45"/>
    </row>
    <row r="207" s="2" customFormat="1" ht="16.8" customHeight="1">
      <c r="A207" s="39"/>
      <c r="B207" s="45"/>
      <c r="C207" s="317" t="s">
        <v>5277</v>
      </c>
      <c r="D207" s="317" t="s">
        <v>5278</v>
      </c>
      <c r="E207" s="18" t="s">
        <v>295</v>
      </c>
      <c r="F207" s="318">
        <v>3631.1999999999998</v>
      </c>
      <c r="G207" s="39"/>
      <c r="H207" s="45"/>
    </row>
    <row r="208" s="2" customFormat="1" ht="16.8" customHeight="1">
      <c r="A208" s="39"/>
      <c r="B208" s="45"/>
      <c r="C208" s="317" t="s">
        <v>5198</v>
      </c>
      <c r="D208" s="317" t="s">
        <v>5199</v>
      </c>
      <c r="E208" s="18" t="s">
        <v>239</v>
      </c>
      <c r="F208" s="318">
        <v>210.87200000000001</v>
      </c>
      <c r="G208" s="39"/>
      <c r="H208" s="45"/>
    </row>
    <row r="209" s="2" customFormat="1" ht="16.8" customHeight="1">
      <c r="A209" s="39"/>
      <c r="B209" s="45"/>
      <c r="C209" s="313" t="s">
        <v>5117</v>
      </c>
      <c r="D209" s="314" t="s">
        <v>5118</v>
      </c>
      <c r="E209" s="315" t="s">
        <v>295</v>
      </c>
      <c r="F209" s="316">
        <v>319</v>
      </c>
      <c r="G209" s="39"/>
      <c r="H209" s="45"/>
    </row>
    <row r="210" s="2" customFormat="1" ht="16.8" customHeight="1">
      <c r="A210" s="39"/>
      <c r="B210" s="45"/>
      <c r="C210" s="317" t="s">
        <v>19</v>
      </c>
      <c r="D210" s="317" t="s">
        <v>8615</v>
      </c>
      <c r="E210" s="18" t="s">
        <v>19</v>
      </c>
      <c r="F210" s="318">
        <v>0</v>
      </c>
      <c r="G210" s="39"/>
      <c r="H210" s="45"/>
    </row>
    <row r="211" s="2" customFormat="1" ht="16.8" customHeight="1">
      <c r="A211" s="39"/>
      <c r="B211" s="45"/>
      <c r="C211" s="317" t="s">
        <v>19</v>
      </c>
      <c r="D211" s="317" t="s">
        <v>5119</v>
      </c>
      <c r="E211" s="18" t="s">
        <v>19</v>
      </c>
      <c r="F211" s="318">
        <v>319</v>
      </c>
      <c r="G211" s="39"/>
      <c r="H211" s="45"/>
    </row>
    <row r="212" s="2" customFormat="1" ht="16.8" customHeight="1">
      <c r="A212" s="39"/>
      <c r="B212" s="45"/>
      <c r="C212" s="319" t="s">
        <v>8618</v>
      </c>
      <c r="D212" s="39"/>
      <c r="E212" s="39"/>
      <c r="F212" s="39"/>
      <c r="G212" s="39"/>
      <c r="H212" s="45"/>
    </row>
    <row r="213" s="2" customFormat="1" ht="16.8" customHeight="1">
      <c r="A213" s="39"/>
      <c r="B213" s="45"/>
      <c r="C213" s="317" t="s">
        <v>1109</v>
      </c>
      <c r="D213" s="317" t="s">
        <v>8635</v>
      </c>
      <c r="E213" s="18" t="s">
        <v>295</v>
      </c>
      <c r="F213" s="318">
        <v>1379.5999999999999</v>
      </c>
      <c r="G213" s="39"/>
      <c r="H213" s="45"/>
    </row>
    <row r="214" s="2" customFormat="1" ht="16.8" customHeight="1">
      <c r="A214" s="39"/>
      <c r="B214" s="45"/>
      <c r="C214" s="317" t="s">
        <v>1131</v>
      </c>
      <c r="D214" s="317" t="s">
        <v>8636</v>
      </c>
      <c r="E214" s="18" t="s">
        <v>295</v>
      </c>
      <c r="F214" s="318">
        <v>344</v>
      </c>
      <c r="G214" s="39"/>
      <c r="H214" s="45"/>
    </row>
    <row r="215" s="2" customFormat="1" ht="16.8" customHeight="1">
      <c r="A215" s="39"/>
      <c r="B215" s="45"/>
      <c r="C215" s="317" t="s">
        <v>5138</v>
      </c>
      <c r="D215" s="317" t="s">
        <v>8656</v>
      </c>
      <c r="E215" s="18" t="s">
        <v>295</v>
      </c>
      <c r="F215" s="318">
        <v>1737</v>
      </c>
      <c r="G215" s="39"/>
      <c r="H215" s="45"/>
    </row>
    <row r="216" s="2" customFormat="1" ht="16.8" customHeight="1">
      <c r="A216" s="39"/>
      <c r="B216" s="45"/>
      <c r="C216" s="317" t="s">
        <v>5167</v>
      </c>
      <c r="D216" s="317" t="s">
        <v>8657</v>
      </c>
      <c r="E216" s="18" t="s">
        <v>295</v>
      </c>
      <c r="F216" s="318">
        <v>5150</v>
      </c>
      <c r="G216" s="39"/>
      <c r="H216" s="45"/>
    </row>
    <row r="217" s="2" customFormat="1">
      <c r="A217" s="39"/>
      <c r="B217" s="45"/>
      <c r="C217" s="317" t="s">
        <v>5193</v>
      </c>
      <c r="D217" s="317" t="s">
        <v>8659</v>
      </c>
      <c r="E217" s="18" t="s">
        <v>295</v>
      </c>
      <c r="F217" s="318">
        <v>1028</v>
      </c>
      <c r="G217" s="39"/>
      <c r="H217" s="45"/>
    </row>
    <row r="218" s="2" customFormat="1" ht="16.8" customHeight="1">
      <c r="A218" s="39"/>
      <c r="B218" s="45"/>
      <c r="C218" s="317" t="s">
        <v>5272</v>
      </c>
      <c r="D218" s="317" t="s">
        <v>8662</v>
      </c>
      <c r="E218" s="18" t="s">
        <v>295</v>
      </c>
      <c r="F218" s="318">
        <v>1780</v>
      </c>
      <c r="G218" s="39"/>
      <c r="H218" s="45"/>
    </row>
    <row r="219" s="2" customFormat="1" ht="16.8" customHeight="1">
      <c r="A219" s="39"/>
      <c r="B219" s="45"/>
      <c r="C219" s="317" t="s">
        <v>1204</v>
      </c>
      <c r="D219" s="317" t="s">
        <v>8663</v>
      </c>
      <c r="E219" s="18" t="s">
        <v>295</v>
      </c>
      <c r="F219" s="318">
        <v>1780</v>
      </c>
      <c r="G219" s="39"/>
      <c r="H219" s="45"/>
    </row>
    <row r="220" s="2" customFormat="1" ht="16.8" customHeight="1">
      <c r="A220" s="39"/>
      <c r="B220" s="45"/>
      <c r="C220" s="317" t="s">
        <v>5277</v>
      </c>
      <c r="D220" s="317" t="s">
        <v>5278</v>
      </c>
      <c r="E220" s="18" t="s">
        <v>295</v>
      </c>
      <c r="F220" s="318">
        <v>3631.1999999999998</v>
      </c>
      <c r="G220" s="39"/>
      <c r="H220" s="45"/>
    </row>
    <row r="221" s="2" customFormat="1" ht="16.8" customHeight="1">
      <c r="A221" s="39"/>
      <c r="B221" s="45"/>
      <c r="C221" s="317" t="s">
        <v>5198</v>
      </c>
      <c r="D221" s="317" t="s">
        <v>5199</v>
      </c>
      <c r="E221" s="18" t="s">
        <v>239</v>
      </c>
      <c r="F221" s="318">
        <v>210.87200000000001</v>
      </c>
      <c r="G221" s="39"/>
      <c r="H221" s="45"/>
    </row>
    <row r="222" s="2" customFormat="1" ht="16.8" customHeight="1">
      <c r="A222" s="39"/>
      <c r="B222" s="45"/>
      <c r="C222" s="313" t="s">
        <v>8477</v>
      </c>
      <c r="D222" s="314" t="s">
        <v>8478</v>
      </c>
      <c r="E222" s="315" t="s">
        <v>295</v>
      </c>
      <c r="F222" s="316">
        <v>67</v>
      </c>
      <c r="G222" s="39"/>
      <c r="H222" s="45"/>
    </row>
    <row r="223" s="2" customFormat="1" ht="16.8" customHeight="1">
      <c r="A223" s="39"/>
      <c r="B223" s="45"/>
      <c r="C223" s="317" t="s">
        <v>19</v>
      </c>
      <c r="D223" s="317" t="s">
        <v>1984</v>
      </c>
      <c r="E223" s="18" t="s">
        <v>19</v>
      </c>
      <c r="F223" s="318">
        <v>67</v>
      </c>
      <c r="G223" s="39"/>
      <c r="H223" s="45"/>
    </row>
    <row r="224" s="2" customFormat="1" ht="16.8" customHeight="1">
      <c r="A224" s="39"/>
      <c r="B224" s="45"/>
      <c r="C224" s="319" t="s">
        <v>8618</v>
      </c>
      <c r="D224" s="39"/>
      <c r="E224" s="39"/>
      <c r="F224" s="39"/>
      <c r="G224" s="39"/>
      <c r="H224" s="45"/>
    </row>
    <row r="225" s="2" customFormat="1" ht="16.8" customHeight="1">
      <c r="A225" s="39"/>
      <c r="B225" s="45"/>
      <c r="C225" s="317" t="s">
        <v>5277</v>
      </c>
      <c r="D225" s="317" t="s">
        <v>5278</v>
      </c>
      <c r="E225" s="18" t="s">
        <v>295</v>
      </c>
      <c r="F225" s="318">
        <v>3631.1999999999998</v>
      </c>
      <c r="G225" s="39"/>
      <c r="H225" s="45"/>
    </row>
    <row r="226" s="2" customFormat="1" ht="16.8" customHeight="1">
      <c r="A226" s="39"/>
      <c r="B226" s="45"/>
      <c r="C226" s="313" t="s">
        <v>1708</v>
      </c>
      <c r="D226" s="314" t="s">
        <v>1709</v>
      </c>
      <c r="E226" s="315" t="s">
        <v>295</v>
      </c>
      <c r="F226" s="316">
        <v>19</v>
      </c>
      <c r="G226" s="39"/>
      <c r="H226" s="45"/>
    </row>
    <row r="227" s="2" customFormat="1" ht="16.8" customHeight="1">
      <c r="A227" s="39"/>
      <c r="B227" s="45"/>
      <c r="C227" s="317" t="s">
        <v>19</v>
      </c>
      <c r="D227" s="317" t="s">
        <v>8615</v>
      </c>
      <c r="E227" s="18" t="s">
        <v>19</v>
      </c>
      <c r="F227" s="318">
        <v>0</v>
      </c>
      <c r="G227" s="39"/>
      <c r="H227" s="45"/>
    </row>
    <row r="228" s="2" customFormat="1" ht="16.8" customHeight="1">
      <c r="A228" s="39"/>
      <c r="B228" s="45"/>
      <c r="C228" s="317" t="s">
        <v>19</v>
      </c>
      <c r="D228" s="317" t="s">
        <v>442</v>
      </c>
      <c r="E228" s="18" t="s">
        <v>19</v>
      </c>
      <c r="F228" s="318">
        <v>19</v>
      </c>
      <c r="G228" s="39"/>
      <c r="H228" s="45"/>
    </row>
    <row r="229" s="2" customFormat="1" ht="16.8" customHeight="1">
      <c r="A229" s="39"/>
      <c r="B229" s="45"/>
      <c r="C229" s="313" t="s">
        <v>8642</v>
      </c>
      <c r="D229" s="314" t="s">
        <v>8643</v>
      </c>
      <c r="E229" s="315" t="s">
        <v>295</v>
      </c>
      <c r="F229" s="316">
        <v>3</v>
      </c>
      <c r="G229" s="39"/>
      <c r="H229" s="45"/>
    </row>
    <row r="230" s="2" customFormat="1" ht="16.8" customHeight="1">
      <c r="A230" s="39"/>
      <c r="B230" s="45"/>
      <c r="C230" s="317" t="s">
        <v>19</v>
      </c>
      <c r="D230" s="317" t="s">
        <v>8615</v>
      </c>
      <c r="E230" s="18" t="s">
        <v>19</v>
      </c>
      <c r="F230" s="318">
        <v>0</v>
      </c>
      <c r="G230" s="39"/>
      <c r="H230" s="45"/>
    </row>
    <row r="231" s="2" customFormat="1" ht="16.8" customHeight="1">
      <c r="A231" s="39"/>
      <c r="B231" s="45"/>
      <c r="C231" s="317" t="s">
        <v>19</v>
      </c>
      <c r="D231" s="317" t="s">
        <v>139</v>
      </c>
      <c r="E231" s="18" t="s">
        <v>19</v>
      </c>
      <c r="F231" s="318">
        <v>3</v>
      </c>
      <c r="G231" s="39"/>
      <c r="H231" s="45"/>
    </row>
    <row r="232" s="2" customFormat="1" ht="16.8" customHeight="1">
      <c r="A232" s="39"/>
      <c r="B232" s="45"/>
      <c r="C232" s="313" t="s">
        <v>5120</v>
      </c>
      <c r="D232" s="314" t="s">
        <v>5121</v>
      </c>
      <c r="E232" s="315" t="s">
        <v>295</v>
      </c>
      <c r="F232" s="316">
        <v>25</v>
      </c>
      <c r="G232" s="39"/>
      <c r="H232" s="45"/>
    </row>
    <row r="233" s="2" customFormat="1" ht="16.8" customHeight="1">
      <c r="A233" s="39"/>
      <c r="B233" s="45"/>
      <c r="C233" s="317" t="s">
        <v>19</v>
      </c>
      <c r="D233" s="317" t="s">
        <v>578</v>
      </c>
      <c r="E233" s="18" t="s">
        <v>19</v>
      </c>
      <c r="F233" s="318">
        <v>25</v>
      </c>
      <c r="G233" s="39"/>
      <c r="H233" s="45"/>
    </row>
    <row r="234" s="2" customFormat="1" ht="16.8" customHeight="1">
      <c r="A234" s="39"/>
      <c r="B234" s="45"/>
      <c r="C234" s="319" t="s">
        <v>8618</v>
      </c>
      <c r="D234" s="39"/>
      <c r="E234" s="39"/>
      <c r="F234" s="39"/>
      <c r="G234" s="39"/>
      <c r="H234" s="45"/>
    </row>
    <row r="235" s="2" customFormat="1" ht="16.8" customHeight="1">
      <c r="A235" s="39"/>
      <c r="B235" s="45"/>
      <c r="C235" s="317" t="s">
        <v>1109</v>
      </c>
      <c r="D235" s="317" t="s">
        <v>8635</v>
      </c>
      <c r="E235" s="18" t="s">
        <v>295</v>
      </c>
      <c r="F235" s="318">
        <v>1379.5999999999999</v>
      </c>
      <c r="G235" s="39"/>
      <c r="H235" s="45"/>
    </row>
    <row r="236" s="2" customFormat="1" ht="16.8" customHeight="1">
      <c r="A236" s="39"/>
      <c r="B236" s="45"/>
      <c r="C236" s="317" t="s">
        <v>5127</v>
      </c>
      <c r="D236" s="317" t="s">
        <v>8655</v>
      </c>
      <c r="E236" s="18" t="s">
        <v>295</v>
      </c>
      <c r="F236" s="318">
        <v>1461</v>
      </c>
      <c r="G236" s="39"/>
      <c r="H236" s="45"/>
    </row>
    <row r="237" s="2" customFormat="1" ht="16.8" customHeight="1">
      <c r="A237" s="39"/>
      <c r="B237" s="45"/>
      <c r="C237" s="317" t="s">
        <v>1131</v>
      </c>
      <c r="D237" s="317" t="s">
        <v>8636</v>
      </c>
      <c r="E237" s="18" t="s">
        <v>295</v>
      </c>
      <c r="F237" s="318">
        <v>344</v>
      </c>
      <c r="G237" s="39"/>
      <c r="H237" s="45"/>
    </row>
    <row r="238" s="2" customFormat="1" ht="16.8" customHeight="1">
      <c r="A238" s="39"/>
      <c r="B238" s="45"/>
      <c r="C238" s="317" t="s">
        <v>5147</v>
      </c>
      <c r="D238" s="317" t="s">
        <v>8664</v>
      </c>
      <c r="E238" s="18" t="s">
        <v>295</v>
      </c>
      <c r="F238" s="318">
        <v>258</v>
      </c>
      <c r="G238" s="39"/>
      <c r="H238" s="45"/>
    </row>
    <row r="239" s="2" customFormat="1" ht="16.8" customHeight="1">
      <c r="A239" s="39"/>
      <c r="B239" s="45"/>
      <c r="C239" s="317" t="s">
        <v>5167</v>
      </c>
      <c r="D239" s="317" t="s">
        <v>8657</v>
      </c>
      <c r="E239" s="18" t="s">
        <v>295</v>
      </c>
      <c r="F239" s="318">
        <v>5150</v>
      </c>
      <c r="G239" s="39"/>
      <c r="H239" s="45"/>
    </row>
    <row r="240" s="2" customFormat="1" ht="16.8" customHeight="1">
      <c r="A240" s="39"/>
      <c r="B240" s="45"/>
      <c r="C240" s="317" t="s">
        <v>5272</v>
      </c>
      <c r="D240" s="317" t="s">
        <v>8662</v>
      </c>
      <c r="E240" s="18" t="s">
        <v>295</v>
      </c>
      <c r="F240" s="318">
        <v>1780</v>
      </c>
      <c r="G240" s="39"/>
      <c r="H240" s="45"/>
    </row>
    <row r="241" s="2" customFormat="1" ht="16.8" customHeight="1">
      <c r="A241" s="39"/>
      <c r="B241" s="45"/>
      <c r="C241" s="317" t="s">
        <v>1204</v>
      </c>
      <c r="D241" s="317" t="s">
        <v>8663</v>
      </c>
      <c r="E241" s="18" t="s">
        <v>295</v>
      </c>
      <c r="F241" s="318">
        <v>1780</v>
      </c>
      <c r="G241" s="39"/>
      <c r="H241" s="45"/>
    </row>
    <row r="242" s="2" customFormat="1">
      <c r="A242" s="39"/>
      <c r="B242" s="45"/>
      <c r="C242" s="317" t="s">
        <v>5298</v>
      </c>
      <c r="D242" s="317" t="s">
        <v>8665</v>
      </c>
      <c r="E242" s="18" t="s">
        <v>295</v>
      </c>
      <c r="F242" s="318">
        <v>25</v>
      </c>
      <c r="G242" s="39"/>
      <c r="H242" s="45"/>
    </row>
    <row r="243" s="2" customFormat="1" ht="16.8" customHeight="1">
      <c r="A243" s="39"/>
      <c r="B243" s="45"/>
      <c r="C243" s="317" t="s">
        <v>5152</v>
      </c>
      <c r="D243" s="317" t="s">
        <v>5153</v>
      </c>
      <c r="E243" s="18" t="s">
        <v>295</v>
      </c>
      <c r="F243" s="318">
        <v>300.69900000000001</v>
      </c>
      <c r="G243" s="39"/>
      <c r="H243" s="45"/>
    </row>
    <row r="244" s="2" customFormat="1" ht="16.8" customHeight="1">
      <c r="A244" s="39"/>
      <c r="B244" s="45"/>
      <c r="C244" s="317" t="s">
        <v>5277</v>
      </c>
      <c r="D244" s="317" t="s">
        <v>5278</v>
      </c>
      <c r="E244" s="18" t="s">
        <v>295</v>
      </c>
      <c r="F244" s="318">
        <v>3631.1999999999998</v>
      </c>
      <c r="G244" s="39"/>
      <c r="H244" s="45"/>
    </row>
    <row r="245" s="2" customFormat="1" ht="16.8" customHeight="1">
      <c r="A245" s="39"/>
      <c r="B245" s="45"/>
      <c r="C245" s="313" t="s">
        <v>5122</v>
      </c>
      <c r="D245" s="314" t="s">
        <v>5123</v>
      </c>
      <c r="E245" s="315" t="s">
        <v>295</v>
      </c>
      <c r="F245" s="316">
        <v>18</v>
      </c>
      <c r="G245" s="39"/>
      <c r="H245" s="45"/>
    </row>
    <row r="246" s="2" customFormat="1" ht="16.8" customHeight="1">
      <c r="A246" s="39"/>
      <c r="B246" s="45"/>
      <c r="C246" s="317" t="s">
        <v>19</v>
      </c>
      <c r="D246" s="317" t="s">
        <v>8615</v>
      </c>
      <c r="E246" s="18" t="s">
        <v>19</v>
      </c>
      <c r="F246" s="318">
        <v>0</v>
      </c>
      <c r="G246" s="39"/>
      <c r="H246" s="45"/>
    </row>
    <row r="247" s="2" customFormat="1" ht="16.8" customHeight="1">
      <c r="A247" s="39"/>
      <c r="B247" s="45"/>
      <c r="C247" s="317" t="s">
        <v>19</v>
      </c>
      <c r="D247" s="317" t="s">
        <v>531</v>
      </c>
      <c r="E247" s="18" t="s">
        <v>19</v>
      </c>
      <c r="F247" s="318">
        <v>18</v>
      </c>
      <c r="G247" s="39"/>
      <c r="H247" s="45"/>
    </row>
    <row r="248" s="2" customFormat="1" ht="16.8" customHeight="1">
      <c r="A248" s="39"/>
      <c r="B248" s="45"/>
      <c r="C248" s="319" t="s">
        <v>8618</v>
      </c>
      <c r="D248" s="39"/>
      <c r="E248" s="39"/>
      <c r="F248" s="39"/>
      <c r="G248" s="39"/>
      <c r="H248" s="45"/>
    </row>
    <row r="249" s="2" customFormat="1" ht="16.8" customHeight="1">
      <c r="A249" s="39"/>
      <c r="B249" s="45"/>
      <c r="C249" s="317" t="s">
        <v>1109</v>
      </c>
      <c r="D249" s="317" t="s">
        <v>8635</v>
      </c>
      <c r="E249" s="18" t="s">
        <v>295</v>
      </c>
      <c r="F249" s="318">
        <v>1379.5999999999999</v>
      </c>
      <c r="G249" s="39"/>
      <c r="H249" s="45"/>
    </row>
    <row r="250" s="2" customFormat="1" ht="16.8" customHeight="1">
      <c r="A250" s="39"/>
      <c r="B250" s="45"/>
      <c r="C250" s="317" t="s">
        <v>5127</v>
      </c>
      <c r="D250" s="317" t="s">
        <v>8655</v>
      </c>
      <c r="E250" s="18" t="s">
        <v>295</v>
      </c>
      <c r="F250" s="318">
        <v>1461</v>
      </c>
      <c r="G250" s="39"/>
      <c r="H250" s="45"/>
    </row>
    <row r="251" s="2" customFormat="1" ht="16.8" customHeight="1">
      <c r="A251" s="39"/>
      <c r="B251" s="45"/>
      <c r="C251" s="317" t="s">
        <v>5147</v>
      </c>
      <c r="D251" s="317" t="s">
        <v>8664</v>
      </c>
      <c r="E251" s="18" t="s">
        <v>295</v>
      </c>
      <c r="F251" s="318">
        <v>258</v>
      </c>
      <c r="G251" s="39"/>
      <c r="H251" s="45"/>
    </row>
    <row r="252" s="2" customFormat="1" ht="16.8" customHeight="1">
      <c r="A252" s="39"/>
      <c r="B252" s="45"/>
      <c r="C252" s="317" t="s">
        <v>5167</v>
      </c>
      <c r="D252" s="317" t="s">
        <v>8657</v>
      </c>
      <c r="E252" s="18" t="s">
        <v>295</v>
      </c>
      <c r="F252" s="318">
        <v>5150</v>
      </c>
      <c r="G252" s="39"/>
      <c r="H252" s="45"/>
    </row>
    <row r="253" s="2" customFormat="1" ht="16.8" customHeight="1">
      <c r="A253" s="39"/>
      <c r="B253" s="45"/>
      <c r="C253" s="317" t="s">
        <v>5272</v>
      </c>
      <c r="D253" s="317" t="s">
        <v>8662</v>
      </c>
      <c r="E253" s="18" t="s">
        <v>295</v>
      </c>
      <c r="F253" s="318">
        <v>1780</v>
      </c>
      <c r="G253" s="39"/>
      <c r="H253" s="45"/>
    </row>
    <row r="254" s="2" customFormat="1" ht="16.8" customHeight="1">
      <c r="A254" s="39"/>
      <c r="B254" s="45"/>
      <c r="C254" s="317" t="s">
        <v>1204</v>
      </c>
      <c r="D254" s="317" t="s">
        <v>8663</v>
      </c>
      <c r="E254" s="18" t="s">
        <v>295</v>
      </c>
      <c r="F254" s="318">
        <v>1780</v>
      </c>
      <c r="G254" s="39"/>
      <c r="H254" s="45"/>
    </row>
    <row r="255" s="2" customFormat="1" ht="16.8" customHeight="1">
      <c r="A255" s="39"/>
      <c r="B255" s="45"/>
      <c r="C255" s="317" t="s">
        <v>5277</v>
      </c>
      <c r="D255" s="317" t="s">
        <v>5278</v>
      </c>
      <c r="E255" s="18" t="s">
        <v>295</v>
      </c>
      <c r="F255" s="318">
        <v>3631.1999999999998</v>
      </c>
      <c r="G255" s="39"/>
      <c r="H255" s="45"/>
    </row>
    <row r="256" s="2" customFormat="1" ht="26.4" customHeight="1">
      <c r="A256" s="39"/>
      <c r="B256" s="45"/>
      <c r="C256" s="312" t="s">
        <v>8666</v>
      </c>
      <c r="D256" s="312" t="s">
        <v>108</v>
      </c>
      <c r="E256" s="39"/>
      <c r="F256" s="39"/>
      <c r="G256" s="39"/>
      <c r="H256" s="45"/>
    </row>
    <row r="257" s="2" customFormat="1" ht="16.8" customHeight="1">
      <c r="A257" s="39"/>
      <c r="B257" s="45"/>
      <c r="C257" s="313" t="s">
        <v>5009</v>
      </c>
      <c r="D257" s="314" t="s">
        <v>5010</v>
      </c>
      <c r="E257" s="315" t="s">
        <v>295</v>
      </c>
      <c r="F257" s="316">
        <v>135</v>
      </c>
      <c r="G257" s="39"/>
      <c r="H257" s="45"/>
    </row>
    <row r="258" s="2" customFormat="1" ht="16.8" customHeight="1">
      <c r="A258" s="39"/>
      <c r="B258" s="45"/>
      <c r="C258" s="317" t="s">
        <v>19</v>
      </c>
      <c r="D258" s="317" t="s">
        <v>8615</v>
      </c>
      <c r="E258" s="18" t="s">
        <v>19</v>
      </c>
      <c r="F258" s="318">
        <v>0</v>
      </c>
      <c r="G258" s="39"/>
      <c r="H258" s="45"/>
    </row>
    <row r="259" s="2" customFormat="1" ht="16.8" customHeight="1">
      <c r="A259" s="39"/>
      <c r="B259" s="45"/>
      <c r="C259" s="317" t="s">
        <v>19</v>
      </c>
      <c r="D259" s="317" t="s">
        <v>421</v>
      </c>
      <c r="E259" s="18" t="s">
        <v>19</v>
      </c>
      <c r="F259" s="318">
        <v>135</v>
      </c>
      <c r="G259" s="39"/>
      <c r="H259" s="45"/>
    </row>
    <row r="260" s="2" customFormat="1" ht="16.8" customHeight="1">
      <c r="A260" s="39"/>
      <c r="B260" s="45"/>
      <c r="C260" s="313" t="s">
        <v>5011</v>
      </c>
      <c r="D260" s="314" t="s">
        <v>5012</v>
      </c>
      <c r="E260" s="315" t="s">
        <v>295</v>
      </c>
      <c r="F260" s="316">
        <v>61</v>
      </c>
      <c r="G260" s="39"/>
      <c r="H260" s="45"/>
    </row>
    <row r="261" s="2" customFormat="1" ht="16.8" customHeight="1">
      <c r="A261" s="39"/>
      <c r="B261" s="45"/>
      <c r="C261" s="317" t="s">
        <v>19</v>
      </c>
      <c r="D261" s="317" t="s">
        <v>8615</v>
      </c>
      <c r="E261" s="18" t="s">
        <v>19</v>
      </c>
      <c r="F261" s="318">
        <v>0</v>
      </c>
      <c r="G261" s="39"/>
      <c r="H261" s="45"/>
    </row>
    <row r="262" s="2" customFormat="1" ht="16.8" customHeight="1">
      <c r="A262" s="39"/>
      <c r="B262" s="45"/>
      <c r="C262" s="317" t="s">
        <v>19</v>
      </c>
      <c r="D262" s="317" t="s">
        <v>948</v>
      </c>
      <c r="E262" s="18" t="s">
        <v>19</v>
      </c>
      <c r="F262" s="318">
        <v>61</v>
      </c>
      <c r="G262" s="39"/>
      <c r="H262" s="45"/>
    </row>
    <row r="263" s="2" customFormat="1" ht="16.8" customHeight="1">
      <c r="A263" s="39"/>
      <c r="B263" s="45"/>
      <c r="C263" s="313" t="s">
        <v>5013</v>
      </c>
      <c r="D263" s="314" t="s">
        <v>5014</v>
      </c>
      <c r="E263" s="315" t="s">
        <v>295</v>
      </c>
      <c r="F263" s="316">
        <v>232</v>
      </c>
      <c r="G263" s="39"/>
      <c r="H263" s="45"/>
    </row>
    <row r="264" s="2" customFormat="1" ht="16.8" customHeight="1">
      <c r="A264" s="39"/>
      <c r="B264" s="45"/>
      <c r="C264" s="317" t="s">
        <v>19</v>
      </c>
      <c r="D264" s="317" t="s">
        <v>8615</v>
      </c>
      <c r="E264" s="18" t="s">
        <v>19</v>
      </c>
      <c r="F264" s="318">
        <v>0</v>
      </c>
      <c r="G264" s="39"/>
      <c r="H264" s="45"/>
    </row>
    <row r="265" s="2" customFormat="1" ht="16.8" customHeight="1">
      <c r="A265" s="39"/>
      <c r="B265" s="45"/>
      <c r="C265" s="317" t="s">
        <v>19</v>
      </c>
      <c r="D265" s="317" t="s">
        <v>8616</v>
      </c>
      <c r="E265" s="18" t="s">
        <v>19</v>
      </c>
      <c r="F265" s="318">
        <v>232</v>
      </c>
      <c r="G265" s="39"/>
      <c r="H265" s="45"/>
    </row>
    <row r="266" s="2" customFormat="1" ht="16.8" customHeight="1">
      <c r="A266" s="39"/>
      <c r="B266" s="45"/>
      <c r="C266" s="313" t="s">
        <v>1645</v>
      </c>
      <c r="D266" s="314" t="s">
        <v>1646</v>
      </c>
      <c r="E266" s="315" t="s">
        <v>295</v>
      </c>
      <c r="F266" s="316">
        <v>654</v>
      </c>
      <c r="G266" s="39"/>
      <c r="H266" s="45"/>
    </row>
    <row r="267" s="2" customFormat="1" ht="16.8" customHeight="1">
      <c r="A267" s="39"/>
      <c r="B267" s="45"/>
      <c r="C267" s="317" t="s">
        <v>19</v>
      </c>
      <c r="D267" s="317" t="s">
        <v>8615</v>
      </c>
      <c r="E267" s="18" t="s">
        <v>19</v>
      </c>
      <c r="F267" s="318">
        <v>0</v>
      </c>
      <c r="G267" s="39"/>
      <c r="H267" s="45"/>
    </row>
    <row r="268" s="2" customFormat="1" ht="16.8" customHeight="1">
      <c r="A268" s="39"/>
      <c r="B268" s="45"/>
      <c r="C268" s="317" t="s">
        <v>19</v>
      </c>
      <c r="D268" s="317" t="s">
        <v>8667</v>
      </c>
      <c r="E268" s="18" t="s">
        <v>19</v>
      </c>
      <c r="F268" s="318">
        <v>654</v>
      </c>
      <c r="G268" s="39"/>
      <c r="H268" s="45"/>
    </row>
    <row r="269" s="2" customFormat="1" ht="16.8" customHeight="1">
      <c r="A269" s="39"/>
      <c r="B269" s="45"/>
      <c r="C269" s="313" t="s">
        <v>1647</v>
      </c>
      <c r="D269" s="314" t="s">
        <v>1648</v>
      </c>
      <c r="E269" s="315" t="s">
        <v>295</v>
      </c>
      <c r="F269" s="316">
        <v>105</v>
      </c>
      <c r="G269" s="39"/>
      <c r="H269" s="45"/>
    </row>
    <row r="270" s="2" customFormat="1" ht="16.8" customHeight="1">
      <c r="A270" s="39"/>
      <c r="B270" s="45"/>
      <c r="C270" s="317" t="s">
        <v>19</v>
      </c>
      <c r="D270" s="317" t="s">
        <v>8615</v>
      </c>
      <c r="E270" s="18" t="s">
        <v>19</v>
      </c>
      <c r="F270" s="318">
        <v>0</v>
      </c>
      <c r="G270" s="39"/>
      <c r="H270" s="45"/>
    </row>
    <row r="271" s="2" customFormat="1" ht="16.8" customHeight="1">
      <c r="A271" s="39"/>
      <c r="B271" s="45"/>
      <c r="C271" s="317" t="s">
        <v>19</v>
      </c>
      <c r="D271" s="317" t="s">
        <v>2452</v>
      </c>
      <c r="E271" s="18" t="s">
        <v>19</v>
      </c>
      <c r="F271" s="318">
        <v>105</v>
      </c>
      <c r="G271" s="39"/>
      <c r="H271" s="45"/>
    </row>
    <row r="272" s="2" customFormat="1" ht="16.8" customHeight="1">
      <c r="A272" s="39"/>
      <c r="B272" s="45"/>
      <c r="C272" s="319" t="s">
        <v>8618</v>
      </c>
      <c r="D272" s="39"/>
      <c r="E272" s="39"/>
      <c r="F272" s="39"/>
      <c r="G272" s="39"/>
      <c r="H272" s="45"/>
    </row>
    <row r="273" s="2" customFormat="1">
      <c r="A273" s="39"/>
      <c r="B273" s="45"/>
      <c r="C273" s="317" t="s">
        <v>1653</v>
      </c>
      <c r="D273" s="317" t="s">
        <v>8619</v>
      </c>
      <c r="E273" s="18" t="s">
        <v>295</v>
      </c>
      <c r="F273" s="318">
        <v>105</v>
      </c>
      <c r="G273" s="39"/>
      <c r="H273" s="45"/>
    </row>
    <row r="274" s="2" customFormat="1" ht="16.8" customHeight="1">
      <c r="A274" s="39"/>
      <c r="B274" s="45"/>
      <c r="C274" s="317" t="s">
        <v>1662</v>
      </c>
      <c r="D274" s="317" t="s">
        <v>8620</v>
      </c>
      <c r="E274" s="18" t="s">
        <v>295</v>
      </c>
      <c r="F274" s="318">
        <v>105</v>
      </c>
      <c r="G274" s="39"/>
      <c r="H274" s="45"/>
    </row>
    <row r="275" s="2" customFormat="1" ht="16.8" customHeight="1">
      <c r="A275" s="39"/>
      <c r="B275" s="45"/>
      <c r="C275" s="313" t="s">
        <v>8623</v>
      </c>
      <c r="D275" s="314" t="s">
        <v>8624</v>
      </c>
      <c r="E275" s="315" t="s">
        <v>295</v>
      </c>
      <c r="F275" s="316">
        <v>66</v>
      </c>
      <c r="G275" s="39"/>
      <c r="H275" s="45"/>
    </row>
    <row r="276" s="2" customFormat="1" ht="16.8" customHeight="1">
      <c r="A276" s="39"/>
      <c r="B276" s="45"/>
      <c r="C276" s="317" t="s">
        <v>19</v>
      </c>
      <c r="D276" s="317" t="s">
        <v>8615</v>
      </c>
      <c r="E276" s="18" t="s">
        <v>19</v>
      </c>
      <c r="F276" s="318">
        <v>0</v>
      </c>
      <c r="G276" s="39"/>
      <c r="H276" s="45"/>
    </row>
    <row r="277" s="2" customFormat="1" ht="16.8" customHeight="1">
      <c r="A277" s="39"/>
      <c r="B277" s="45"/>
      <c r="C277" s="317" t="s">
        <v>19</v>
      </c>
      <c r="D277" s="317" t="s">
        <v>8625</v>
      </c>
      <c r="E277" s="18" t="s">
        <v>19</v>
      </c>
      <c r="F277" s="318">
        <v>66</v>
      </c>
      <c r="G277" s="39"/>
      <c r="H277" s="45"/>
    </row>
    <row r="278" s="2" customFormat="1" ht="16.8" customHeight="1">
      <c r="A278" s="39"/>
      <c r="B278" s="45"/>
      <c r="C278" s="313" t="s">
        <v>8626</v>
      </c>
      <c r="D278" s="314" t="s">
        <v>8627</v>
      </c>
      <c r="E278" s="315" t="s">
        <v>295</v>
      </c>
      <c r="F278" s="316">
        <v>301</v>
      </c>
      <c r="G278" s="39"/>
      <c r="H278" s="45"/>
    </row>
    <row r="279" s="2" customFormat="1" ht="16.8" customHeight="1">
      <c r="A279" s="39"/>
      <c r="B279" s="45"/>
      <c r="C279" s="317" t="s">
        <v>19</v>
      </c>
      <c r="D279" s="317" t="s">
        <v>8615</v>
      </c>
      <c r="E279" s="18" t="s">
        <v>19</v>
      </c>
      <c r="F279" s="318">
        <v>0</v>
      </c>
      <c r="G279" s="39"/>
      <c r="H279" s="45"/>
    </row>
    <row r="280" s="2" customFormat="1" ht="16.8" customHeight="1">
      <c r="A280" s="39"/>
      <c r="B280" s="45"/>
      <c r="C280" s="317" t="s">
        <v>19</v>
      </c>
      <c r="D280" s="317" t="s">
        <v>8628</v>
      </c>
      <c r="E280" s="18" t="s">
        <v>19</v>
      </c>
      <c r="F280" s="318">
        <v>301</v>
      </c>
      <c r="G280" s="39"/>
      <c r="H280" s="45"/>
    </row>
    <row r="281" s="2" customFormat="1" ht="16.8" customHeight="1">
      <c r="A281" s="39"/>
      <c r="B281" s="45"/>
      <c r="C281" s="313" t="s">
        <v>5016</v>
      </c>
      <c r="D281" s="314" t="s">
        <v>5017</v>
      </c>
      <c r="E281" s="315" t="s">
        <v>295</v>
      </c>
      <c r="F281" s="316">
        <v>42</v>
      </c>
      <c r="G281" s="39"/>
      <c r="H281" s="45"/>
    </row>
    <row r="282" s="2" customFormat="1" ht="16.8" customHeight="1">
      <c r="A282" s="39"/>
      <c r="B282" s="45"/>
      <c r="C282" s="317" t="s">
        <v>19</v>
      </c>
      <c r="D282" s="317" t="s">
        <v>8615</v>
      </c>
      <c r="E282" s="18" t="s">
        <v>19</v>
      </c>
      <c r="F282" s="318">
        <v>0</v>
      </c>
      <c r="G282" s="39"/>
      <c r="H282" s="45"/>
    </row>
    <row r="283" s="2" customFormat="1" ht="16.8" customHeight="1">
      <c r="A283" s="39"/>
      <c r="B283" s="45"/>
      <c r="C283" s="317" t="s">
        <v>19</v>
      </c>
      <c r="D283" s="317" t="s">
        <v>406</v>
      </c>
      <c r="E283" s="18" t="s">
        <v>19</v>
      </c>
      <c r="F283" s="318">
        <v>42</v>
      </c>
      <c r="G283" s="39"/>
      <c r="H283" s="45"/>
    </row>
    <row r="284" s="2" customFormat="1" ht="16.8" customHeight="1">
      <c r="A284" s="39"/>
      <c r="B284" s="45"/>
      <c r="C284" s="313" t="s">
        <v>5018</v>
      </c>
      <c r="D284" s="314" t="s">
        <v>5019</v>
      </c>
      <c r="E284" s="315" t="s">
        <v>295</v>
      </c>
      <c r="F284" s="316">
        <v>42</v>
      </c>
      <c r="G284" s="39"/>
      <c r="H284" s="45"/>
    </row>
    <row r="285" s="2" customFormat="1" ht="16.8" customHeight="1">
      <c r="A285" s="39"/>
      <c r="B285" s="45"/>
      <c r="C285" s="317" t="s">
        <v>19</v>
      </c>
      <c r="D285" s="317" t="s">
        <v>8615</v>
      </c>
      <c r="E285" s="18" t="s">
        <v>19</v>
      </c>
      <c r="F285" s="318">
        <v>0</v>
      </c>
      <c r="G285" s="39"/>
      <c r="H285" s="45"/>
    </row>
    <row r="286" s="2" customFormat="1" ht="16.8" customHeight="1">
      <c r="A286" s="39"/>
      <c r="B286" s="45"/>
      <c r="C286" s="317" t="s">
        <v>19</v>
      </c>
      <c r="D286" s="317" t="s">
        <v>406</v>
      </c>
      <c r="E286" s="18" t="s">
        <v>19</v>
      </c>
      <c r="F286" s="318">
        <v>42</v>
      </c>
      <c r="G286" s="39"/>
      <c r="H286" s="45"/>
    </row>
    <row r="287" s="2" customFormat="1" ht="16.8" customHeight="1">
      <c r="A287" s="39"/>
      <c r="B287" s="45"/>
      <c r="C287" s="313" t="s">
        <v>8629</v>
      </c>
      <c r="D287" s="314" t="s">
        <v>8630</v>
      </c>
      <c r="E287" s="315" t="s">
        <v>295</v>
      </c>
      <c r="F287" s="316">
        <v>4</v>
      </c>
      <c r="G287" s="39"/>
      <c r="H287" s="45"/>
    </row>
    <row r="288" s="2" customFormat="1" ht="16.8" customHeight="1">
      <c r="A288" s="39"/>
      <c r="B288" s="45"/>
      <c r="C288" s="317" t="s">
        <v>19</v>
      </c>
      <c r="D288" s="317" t="s">
        <v>8615</v>
      </c>
      <c r="E288" s="18" t="s">
        <v>19</v>
      </c>
      <c r="F288" s="318">
        <v>0</v>
      </c>
      <c r="G288" s="39"/>
      <c r="H288" s="45"/>
    </row>
    <row r="289" s="2" customFormat="1" ht="16.8" customHeight="1">
      <c r="A289" s="39"/>
      <c r="B289" s="45"/>
      <c r="C289" s="317" t="s">
        <v>19</v>
      </c>
      <c r="D289" s="317" t="s">
        <v>297</v>
      </c>
      <c r="E289" s="18" t="s">
        <v>19</v>
      </c>
      <c r="F289" s="318">
        <v>4</v>
      </c>
      <c r="G289" s="39"/>
      <c r="H289" s="45"/>
    </row>
    <row r="290" s="2" customFormat="1" ht="16.8" customHeight="1">
      <c r="A290" s="39"/>
      <c r="B290" s="45"/>
      <c r="C290" s="313" t="s">
        <v>8631</v>
      </c>
      <c r="D290" s="314" t="s">
        <v>8632</v>
      </c>
      <c r="E290" s="315" t="s">
        <v>295</v>
      </c>
      <c r="F290" s="316">
        <v>2</v>
      </c>
      <c r="G290" s="39"/>
      <c r="H290" s="45"/>
    </row>
    <row r="291" s="2" customFormat="1" ht="16.8" customHeight="1">
      <c r="A291" s="39"/>
      <c r="B291" s="45"/>
      <c r="C291" s="317" t="s">
        <v>19</v>
      </c>
      <c r="D291" s="317" t="s">
        <v>8615</v>
      </c>
      <c r="E291" s="18" t="s">
        <v>19</v>
      </c>
      <c r="F291" s="318">
        <v>0</v>
      </c>
      <c r="G291" s="39"/>
      <c r="H291" s="45"/>
    </row>
    <row r="292" s="2" customFormat="1" ht="16.8" customHeight="1">
      <c r="A292" s="39"/>
      <c r="B292" s="45"/>
      <c r="C292" s="317" t="s">
        <v>19</v>
      </c>
      <c r="D292" s="317" t="s">
        <v>83</v>
      </c>
      <c r="E292" s="18" t="s">
        <v>19</v>
      </c>
      <c r="F292" s="318">
        <v>2</v>
      </c>
      <c r="G292" s="39"/>
      <c r="H292" s="45"/>
    </row>
    <row r="293" s="2" customFormat="1" ht="16.8" customHeight="1">
      <c r="A293" s="39"/>
      <c r="B293" s="45"/>
      <c r="C293" s="313" t="s">
        <v>5020</v>
      </c>
      <c r="D293" s="314" t="s">
        <v>5021</v>
      </c>
      <c r="E293" s="315" t="s">
        <v>295</v>
      </c>
      <c r="F293" s="316">
        <v>14</v>
      </c>
      <c r="G293" s="39"/>
      <c r="H293" s="45"/>
    </row>
    <row r="294" s="2" customFormat="1" ht="16.8" customHeight="1">
      <c r="A294" s="39"/>
      <c r="B294" s="45"/>
      <c r="C294" s="317" t="s">
        <v>19</v>
      </c>
      <c r="D294" s="317" t="s">
        <v>644</v>
      </c>
      <c r="E294" s="18" t="s">
        <v>19</v>
      </c>
      <c r="F294" s="318">
        <v>14</v>
      </c>
      <c r="G294" s="39"/>
      <c r="H294" s="45"/>
    </row>
    <row r="295" s="2" customFormat="1" ht="16.8" customHeight="1">
      <c r="A295" s="39"/>
      <c r="B295" s="45"/>
      <c r="C295" s="313" t="s">
        <v>5022</v>
      </c>
      <c r="D295" s="314" t="s">
        <v>5023</v>
      </c>
      <c r="E295" s="315" t="s">
        <v>295</v>
      </c>
      <c r="F295" s="316">
        <v>151</v>
      </c>
      <c r="G295" s="39"/>
      <c r="H295" s="45"/>
    </row>
    <row r="296" s="2" customFormat="1" ht="16.8" customHeight="1">
      <c r="A296" s="39"/>
      <c r="B296" s="45"/>
      <c r="C296" s="317" t="s">
        <v>19</v>
      </c>
      <c r="D296" s="317" t="s">
        <v>8615</v>
      </c>
      <c r="E296" s="18" t="s">
        <v>19</v>
      </c>
      <c r="F296" s="318">
        <v>0</v>
      </c>
      <c r="G296" s="39"/>
      <c r="H296" s="45"/>
    </row>
    <row r="297" s="2" customFormat="1" ht="16.8" customHeight="1">
      <c r="A297" s="39"/>
      <c r="B297" s="45"/>
      <c r="C297" s="317" t="s">
        <v>19</v>
      </c>
      <c r="D297" s="317" t="s">
        <v>908</v>
      </c>
      <c r="E297" s="18" t="s">
        <v>19</v>
      </c>
      <c r="F297" s="318">
        <v>151</v>
      </c>
      <c r="G297" s="39"/>
      <c r="H297" s="45"/>
    </row>
    <row r="298" s="2" customFormat="1" ht="16.8" customHeight="1">
      <c r="A298" s="39"/>
      <c r="B298" s="45"/>
      <c r="C298" s="313" t="s">
        <v>5024</v>
      </c>
      <c r="D298" s="314" t="s">
        <v>5025</v>
      </c>
      <c r="E298" s="315" t="s">
        <v>295</v>
      </c>
      <c r="F298" s="316">
        <v>496</v>
      </c>
      <c r="G298" s="39"/>
      <c r="H298" s="45"/>
    </row>
    <row r="299" s="2" customFormat="1" ht="16.8" customHeight="1">
      <c r="A299" s="39"/>
      <c r="B299" s="45"/>
      <c r="C299" s="317" t="s">
        <v>19</v>
      </c>
      <c r="D299" s="317" t="s">
        <v>8615</v>
      </c>
      <c r="E299" s="18" t="s">
        <v>19</v>
      </c>
      <c r="F299" s="318">
        <v>0</v>
      </c>
      <c r="G299" s="39"/>
      <c r="H299" s="45"/>
    </row>
    <row r="300" s="2" customFormat="1" ht="16.8" customHeight="1">
      <c r="A300" s="39"/>
      <c r="B300" s="45"/>
      <c r="C300" s="317" t="s">
        <v>19</v>
      </c>
      <c r="D300" s="317" t="s">
        <v>5026</v>
      </c>
      <c r="E300" s="18" t="s">
        <v>19</v>
      </c>
      <c r="F300" s="318">
        <v>496</v>
      </c>
      <c r="G300" s="39"/>
      <c r="H300" s="45"/>
    </row>
    <row r="301" s="2" customFormat="1" ht="16.8" customHeight="1">
      <c r="A301" s="39"/>
      <c r="B301" s="45"/>
      <c r="C301" s="313" t="s">
        <v>1650</v>
      </c>
      <c r="D301" s="314" t="s">
        <v>1651</v>
      </c>
      <c r="E301" s="315" t="s">
        <v>295</v>
      </c>
      <c r="F301" s="316">
        <v>30</v>
      </c>
      <c r="G301" s="39"/>
      <c r="H301" s="45"/>
    </row>
    <row r="302" s="2" customFormat="1" ht="16.8" customHeight="1">
      <c r="A302" s="39"/>
      <c r="B302" s="45"/>
      <c r="C302" s="317" t="s">
        <v>19</v>
      </c>
      <c r="D302" s="317" t="s">
        <v>8615</v>
      </c>
      <c r="E302" s="18" t="s">
        <v>19</v>
      </c>
      <c r="F302" s="318">
        <v>0</v>
      </c>
      <c r="G302" s="39"/>
      <c r="H302" s="45"/>
    </row>
    <row r="303" s="2" customFormat="1" ht="16.8" customHeight="1">
      <c r="A303" s="39"/>
      <c r="B303" s="45"/>
      <c r="C303" s="317" t="s">
        <v>19</v>
      </c>
      <c r="D303" s="317" t="s">
        <v>370</v>
      </c>
      <c r="E303" s="18" t="s">
        <v>19</v>
      </c>
      <c r="F303" s="318">
        <v>30</v>
      </c>
      <c r="G303" s="39"/>
      <c r="H303" s="45"/>
    </row>
    <row r="304" s="2" customFormat="1" ht="26.4" customHeight="1">
      <c r="A304" s="39"/>
      <c r="B304" s="45"/>
      <c r="C304" s="312" t="s">
        <v>8668</v>
      </c>
      <c r="D304" s="312" t="s">
        <v>111</v>
      </c>
      <c r="E304" s="39"/>
      <c r="F304" s="39"/>
      <c r="G304" s="39"/>
      <c r="H304" s="45"/>
    </row>
    <row r="305" s="2" customFormat="1" ht="16.8" customHeight="1">
      <c r="A305" s="39"/>
      <c r="B305" s="45"/>
      <c r="C305" s="313" t="s">
        <v>7815</v>
      </c>
      <c r="D305" s="314" t="s">
        <v>7816</v>
      </c>
      <c r="E305" s="315" t="s">
        <v>295</v>
      </c>
      <c r="F305" s="316">
        <v>236</v>
      </c>
      <c r="G305" s="39"/>
      <c r="H305" s="45"/>
    </row>
    <row r="306" s="2" customFormat="1" ht="16.8" customHeight="1">
      <c r="A306" s="39"/>
      <c r="B306" s="45"/>
      <c r="C306" s="317" t="s">
        <v>19</v>
      </c>
      <c r="D306" s="317" t="s">
        <v>8615</v>
      </c>
      <c r="E306" s="18" t="s">
        <v>19</v>
      </c>
      <c r="F306" s="318">
        <v>0</v>
      </c>
      <c r="G306" s="39"/>
      <c r="H306" s="45"/>
    </row>
    <row r="307" s="2" customFormat="1" ht="16.8" customHeight="1">
      <c r="A307" s="39"/>
      <c r="B307" s="45"/>
      <c r="C307" s="317" t="s">
        <v>19</v>
      </c>
      <c r="D307" s="317" t="s">
        <v>2338</v>
      </c>
      <c r="E307" s="18" t="s">
        <v>19</v>
      </c>
      <c r="F307" s="318">
        <v>236</v>
      </c>
      <c r="G307" s="39"/>
      <c r="H307" s="45"/>
    </row>
    <row r="308" s="2" customFormat="1" ht="16.8" customHeight="1">
      <c r="A308" s="39"/>
      <c r="B308" s="45"/>
      <c r="C308" s="319" t="s">
        <v>8618</v>
      </c>
      <c r="D308" s="39"/>
      <c r="E308" s="39"/>
      <c r="F308" s="39"/>
      <c r="G308" s="39"/>
      <c r="H308" s="45"/>
    </row>
    <row r="309" s="2" customFormat="1" ht="16.8" customHeight="1">
      <c r="A309" s="39"/>
      <c r="B309" s="45"/>
      <c r="C309" s="317" t="s">
        <v>1109</v>
      </c>
      <c r="D309" s="317" t="s">
        <v>8635</v>
      </c>
      <c r="E309" s="18" t="s">
        <v>295</v>
      </c>
      <c r="F309" s="318">
        <v>236</v>
      </c>
      <c r="G309" s="39"/>
      <c r="H309" s="45"/>
    </row>
    <row r="310" s="2" customFormat="1" ht="16.8" customHeight="1">
      <c r="A310" s="39"/>
      <c r="B310" s="45"/>
      <c r="C310" s="317" t="s">
        <v>1131</v>
      </c>
      <c r="D310" s="317" t="s">
        <v>8636</v>
      </c>
      <c r="E310" s="18" t="s">
        <v>295</v>
      </c>
      <c r="F310" s="318">
        <v>236</v>
      </c>
      <c r="G310" s="39"/>
      <c r="H310" s="45"/>
    </row>
    <row r="311" s="2" customFormat="1" ht="16.8" customHeight="1">
      <c r="A311" s="39"/>
      <c r="B311" s="45"/>
      <c r="C311" s="317" t="s">
        <v>5147</v>
      </c>
      <c r="D311" s="317" t="s">
        <v>8664</v>
      </c>
      <c r="E311" s="18" t="s">
        <v>295</v>
      </c>
      <c r="F311" s="318">
        <v>236</v>
      </c>
      <c r="G311" s="39"/>
      <c r="H311" s="45"/>
    </row>
    <row r="312" s="2" customFormat="1" ht="16.8" customHeight="1">
      <c r="A312" s="39"/>
      <c r="B312" s="45"/>
      <c r="C312" s="317" t="s">
        <v>5167</v>
      </c>
      <c r="D312" s="317" t="s">
        <v>8657</v>
      </c>
      <c r="E312" s="18" t="s">
        <v>295</v>
      </c>
      <c r="F312" s="318">
        <v>236</v>
      </c>
      <c r="G312" s="39"/>
      <c r="H312" s="45"/>
    </row>
    <row r="313" s="2" customFormat="1" ht="16.8" customHeight="1">
      <c r="A313" s="39"/>
      <c r="B313" s="45"/>
      <c r="C313" s="317" t="s">
        <v>5272</v>
      </c>
      <c r="D313" s="317" t="s">
        <v>8662</v>
      </c>
      <c r="E313" s="18" t="s">
        <v>295</v>
      </c>
      <c r="F313" s="318">
        <v>236</v>
      </c>
      <c r="G313" s="39"/>
      <c r="H313" s="45"/>
    </row>
    <row r="314" s="2" customFormat="1" ht="16.8" customHeight="1">
      <c r="A314" s="39"/>
      <c r="B314" s="45"/>
      <c r="C314" s="317" t="s">
        <v>5172</v>
      </c>
      <c r="D314" s="317" t="s">
        <v>5173</v>
      </c>
      <c r="E314" s="18" t="s">
        <v>295</v>
      </c>
      <c r="F314" s="318">
        <v>272.57999999999998</v>
      </c>
      <c r="G314" s="39"/>
      <c r="H314" s="45"/>
    </row>
    <row r="315" s="2" customFormat="1" ht="16.8" customHeight="1">
      <c r="A315" s="39"/>
      <c r="B315" s="45"/>
      <c r="C315" s="313" t="s">
        <v>5114</v>
      </c>
      <c r="D315" s="314" t="s">
        <v>5115</v>
      </c>
      <c r="E315" s="315" t="s">
        <v>295</v>
      </c>
      <c r="F315" s="316">
        <v>1418</v>
      </c>
      <c r="G315" s="39"/>
      <c r="H315" s="45"/>
    </row>
    <row r="316" s="2" customFormat="1" ht="16.8" customHeight="1">
      <c r="A316" s="39"/>
      <c r="B316" s="45"/>
      <c r="C316" s="317" t="s">
        <v>19</v>
      </c>
      <c r="D316" s="317" t="s">
        <v>8615</v>
      </c>
      <c r="E316" s="18" t="s">
        <v>19</v>
      </c>
      <c r="F316" s="318">
        <v>0</v>
      </c>
      <c r="G316" s="39"/>
      <c r="H316" s="45"/>
    </row>
    <row r="317" s="2" customFormat="1" ht="16.8" customHeight="1">
      <c r="A317" s="39"/>
      <c r="B317" s="45"/>
      <c r="C317" s="317" t="s">
        <v>19</v>
      </c>
      <c r="D317" s="317" t="s">
        <v>5116</v>
      </c>
      <c r="E317" s="18" t="s">
        <v>19</v>
      </c>
      <c r="F317" s="318">
        <v>1418</v>
      </c>
      <c r="G317" s="39"/>
      <c r="H317" s="45"/>
    </row>
    <row r="318" s="2" customFormat="1" ht="16.8" customHeight="1">
      <c r="A318" s="39"/>
      <c r="B318" s="45"/>
      <c r="C318" s="319" t="s">
        <v>8618</v>
      </c>
      <c r="D318" s="39"/>
      <c r="E318" s="39"/>
      <c r="F318" s="39"/>
      <c r="G318" s="39"/>
      <c r="H318" s="45"/>
    </row>
    <row r="319" s="2" customFormat="1" ht="16.8" customHeight="1">
      <c r="A319" s="39"/>
      <c r="B319" s="45"/>
      <c r="C319" s="317" t="s">
        <v>5172</v>
      </c>
      <c r="D319" s="317" t="s">
        <v>5173</v>
      </c>
      <c r="E319" s="18" t="s">
        <v>295</v>
      </c>
      <c r="F319" s="318">
        <v>272.57999999999998</v>
      </c>
      <c r="G319" s="39"/>
      <c r="H319" s="45"/>
    </row>
    <row r="320" s="2" customFormat="1" ht="16.8" customHeight="1">
      <c r="A320" s="39"/>
      <c r="B320" s="45"/>
      <c r="C320" s="313" t="s">
        <v>5117</v>
      </c>
      <c r="D320" s="314" t="s">
        <v>5118</v>
      </c>
      <c r="E320" s="315" t="s">
        <v>295</v>
      </c>
      <c r="F320" s="316">
        <v>319</v>
      </c>
      <c r="G320" s="39"/>
      <c r="H320" s="45"/>
    </row>
    <row r="321" s="2" customFormat="1" ht="16.8" customHeight="1">
      <c r="A321" s="39"/>
      <c r="B321" s="45"/>
      <c r="C321" s="317" t="s">
        <v>19</v>
      </c>
      <c r="D321" s="317" t="s">
        <v>8615</v>
      </c>
      <c r="E321" s="18" t="s">
        <v>19</v>
      </c>
      <c r="F321" s="318">
        <v>0</v>
      </c>
      <c r="G321" s="39"/>
      <c r="H321" s="45"/>
    </row>
    <row r="322" s="2" customFormat="1" ht="16.8" customHeight="1">
      <c r="A322" s="39"/>
      <c r="B322" s="45"/>
      <c r="C322" s="317" t="s">
        <v>19</v>
      </c>
      <c r="D322" s="317" t="s">
        <v>5119</v>
      </c>
      <c r="E322" s="18" t="s">
        <v>19</v>
      </c>
      <c r="F322" s="318">
        <v>319</v>
      </c>
      <c r="G322" s="39"/>
      <c r="H322" s="45"/>
    </row>
    <row r="323" s="2" customFormat="1" ht="16.8" customHeight="1">
      <c r="A323" s="39"/>
      <c r="B323" s="45"/>
      <c r="C323" s="319" t="s">
        <v>8618</v>
      </c>
      <c r="D323" s="39"/>
      <c r="E323" s="39"/>
      <c r="F323" s="39"/>
      <c r="G323" s="39"/>
      <c r="H323" s="45"/>
    </row>
    <row r="324" s="2" customFormat="1" ht="16.8" customHeight="1">
      <c r="A324" s="39"/>
      <c r="B324" s="45"/>
      <c r="C324" s="317" t="s">
        <v>5172</v>
      </c>
      <c r="D324" s="317" t="s">
        <v>5173</v>
      </c>
      <c r="E324" s="18" t="s">
        <v>295</v>
      </c>
      <c r="F324" s="318">
        <v>272.57999999999998</v>
      </c>
      <c r="G324" s="39"/>
      <c r="H324" s="45"/>
    </row>
    <row r="325" s="2" customFormat="1" ht="16.8" customHeight="1">
      <c r="A325" s="39"/>
      <c r="B325" s="45"/>
      <c r="C325" s="313" t="s">
        <v>8477</v>
      </c>
      <c r="D325" s="314" t="s">
        <v>8478</v>
      </c>
      <c r="E325" s="315" t="s">
        <v>295</v>
      </c>
      <c r="F325" s="316">
        <v>67</v>
      </c>
      <c r="G325" s="39"/>
      <c r="H325" s="45"/>
    </row>
    <row r="326" s="2" customFormat="1" ht="16.8" customHeight="1">
      <c r="A326" s="39"/>
      <c r="B326" s="45"/>
      <c r="C326" s="317" t="s">
        <v>19</v>
      </c>
      <c r="D326" s="317" t="s">
        <v>1984</v>
      </c>
      <c r="E326" s="18" t="s">
        <v>19</v>
      </c>
      <c r="F326" s="318">
        <v>67</v>
      </c>
      <c r="G326" s="39"/>
      <c r="H326" s="45"/>
    </row>
    <row r="327" s="2" customFormat="1" ht="16.8" customHeight="1">
      <c r="A327" s="39"/>
      <c r="B327" s="45"/>
      <c r="C327" s="319" t="s">
        <v>8618</v>
      </c>
      <c r="D327" s="39"/>
      <c r="E327" s="39"/>
      <c r="F327" s="39"/>
      <c r="G327" s="39"/>
      <c r="H327" s="45"/>
    </row>
    <row r="328" s="2" customFormat="1" ht="16.8" customHeight="1">
      <c r="A328" s="39"/>
      <c r="B328" s="45"/>
      <c r="C328" s="317" t="s">
        <v>5172</v>
      </c>
      <c r="D328" s="317" t="s">
        <v>5173</v>
      </c>
      <c r="E328" s="18" t="s">
        <v>295</v>
      </c>
      <c r="F328" s="318">
        <v>272.57999999999998</v>
      </c>
      <c r="G328" s="39"/>
      <c r="H328" s="45"/>
    </row>
    <row r="329" s="2" customFormat="1" ht="16.8" customHeight="1">
      <c r="A329" s="39"/>
      <c r="B329" s="45"/>
      <c r="C329" s="313" t="s">
        <v>1708</v>
      </c>
      <c r="D329" s="314" t="s">
        <v>1709</v>
      </c>
      <c r="E329" s="315" t="s">
        <v>295</v>
      </c>
      <c r="F329" s="316">
        <v>19</v>
      </c>
      <c r="G329" s="39"/>
      <c r="H329" s="45"/>
    </row>
    <row r="330" s="2" customFormat="1" ht="16.8" customHeight="1">
      <c r="A330" s="39"/>
      <c r="B330" s="45"/>
      <c r="C330" s="317" t="s">
        <v>19</v>
      </c>
      <c r="D330" s="317" t="s">
        <v>8615</v>
      </c>
      <c r="E330" s="18" t="s">
        <v>19</v>
      </c>
      <c r="F330" s="318">
        <v>0</v>
      </c>
      <c r="G330" s="39"/>
      <c r="H330" s="45"/>
    </row>
    <row r="331" s="2" customFormat="1" ht="16.8" customHeight="1">
      <c r="A331" s="39"/>
      <c r="B331" s="45"/>
      <c r="C331" s="317" t="s">
        <v>19</v>
      </c>
      <c r="D331" s="317" t="s">
        <v>442</v>
      </c>
      <c r="E331" s="18" t="s">
        <v>19</v>
      </c>
      <c r="F331" s="318">
        <v>19</v>
      </c>
      <c r="G331" s="39"/>
      <c r="H331" s="45"/>
    </row>
    <row r="332" s="2" customFormat="1" ht="16.8" customHeight="1">
      <c r="A332" s="39"/>
      <c r="B332" s="45"/>
      <c r="C332" s="313" t="s">
        <v>8642</v>
      </c>
      <c r="D332" s="314" t="s">
        <v>8643</v>
      </c>
      <c r="E332" s="315" t="s">
        <v>295</v>
      </c>
      <c r="F332" s="316">
        <v>3</v>
      </c>
      <c r="G332" s="39"/>
      <c r="H332" s="45"/>
    </row>
    <row r="333" s="2" customFormat="1" ht="16.8" customHeight="1">
      <c r="A333" s="39"/>
      <c r="B333" s="45"/>
      <c r="C333" s="317" t="s">
        <v>19</v>
      </c>
      <c r="D333" s="317" t="s">
        <v>8615</v>
      </c>
      <c r="E333" s="18" t="s">
        <v>19</v>
      </c>
      <c r="F333" s="318">
        <v>0</v>
      </c>
      <c r="G333" s="39"/>
      <c r="H333" s="45"/>
    </row>
    <row r="334" s="2" customFormat="1" ht="16.8" customHeight="1">
      <c r="A334" s="39"/>
      <c r="B334" s="45"/>
      <c r="C334" s="317" t="s">
        <v>19</v>
      </c>
      <c r="D334" s="317" t="s">
        <v>139</v>
      </c>
      <c r="E334" s="18" t="s">
        <v>19</v>
      </c>
      <c r="F334" s="318">
        <v>3</v>
      </c>
      <c r="G334" s="39"/>
      <c r="H334" s="45"/>
    </row>
    <row r="335" s="2" customFormat="1" ht="16.8" customHeight="1">
      <c r="A335" s="39"/>
      <c r="B335" s="45"/>
      <c r="C335" s="313" t="s">
        <v>5120</v>
      </c>
      <c r="D335" s="314" t="s">
        <v>5121</v>
      </c>
      <c r="E335" s="315" t="s">
        <v>295</v>
      </c>
      <c r="F335" s="316">
        <v>25</v>
      </c>
      <c r="G335" s="39"/>
      <c r="H335" s="45"/>
    </row>
    <row r="336" s="2" customFormat="1" ht="16.8" customHeight="1">
      <c r="A336" s="39"/>
      <c r="B336" s="45"/>
      <c r="C336" s="317" t="s">
        <v>19</v>
      </c>
      <c r="D336" s="317" t="s">
        <v>578</v>
      </c>
      <c r="E336" s="18" t="s">
        <v>19</v>
      </c>
      <c r="F336" s="318">
        <v>25</v>
      </c>
      <c r="G336" s="39"/>
      <c r="H336" s="45"/>
    </row>
    <row r="337" s="2" customFormat="1" ht="16.8" customHeight="1">
      <c r="A337" s="39"/>
      <c r="B337" s="45"/>
      <c r="C337" s="319" t="s">
        <v>8618</v>
      </c>
      <c r="D337" s="39"/>
      <c r="E337" s="39"/>
      <c r="F337" s="39"/>
      <c r="G337" s="39"/>
      <c r="H337" s="45"/>
    </row>
    <row r="338" s="2" customFormat="1" ht="16.8" customHeight="1">
      <c r="A338" s="39"/>
      <c r="B338" s="45"/>
      <c r="C338" s="317" t="s">
        <v>5152</v>
      </c>
      <c r="D338" s="317" t="s">
        <v>5153</v>
      </c>
      <c r="E338" s="18" t="s">
        <v>295</v>
      </c>
      <c r="F338" s="318">
        <v>275.05799999999999</v>
      </c>
      <c r="G338" s="39"/>
      <c r="H338" s="45"/>
    </row>
    <row r="339" s="2" customFormat="1" ht="16.8" customHeight="1">
      <c r="A339" s="39"/>
      <c r="B339" s="45"/>
      <c r="C339" s="317" t="s">
        <v>5172</v>
      </c>
      <c r="D339" s="317" t="s">
        <v>5173</v>
      </c>
      <c r="E339" s="18" t="s">
        <v>295</v>
      </c>
      <c r="F339" s="318">
        <v>272.57999999999998</v>
      </c>
      <c r="G339" s="39"/>
      <c r="H339" s="45"/>
    </row>
    <row r="340" s="2" customFormat="1" ht="16.8" customHeight="1">
      <c r="A340" s="39"/>
      <c r="B340" s="45"/>
      <c r="C340" s="313" t="s">
        <v>5122</v>
      </c>
      <c r="D340" s="314" t="s">
        <v>5123</v>
      </c>
      <c r="E340" s="315" t="s">
        <v>295</v>
      </c>
      <c r="F340" s="316">
        <v>18</v>
      </c>
      <c r="G340" s="39"/>
      <c r="H340" s="45"/>
    </row>
    <row r="341" s="2" customFormat="1" ht="16.8" customHeight="1">
      <c r="A341" s="39"/>
      <c r="B341" s="45"/>
      <c r="C341" s="317" t="s">
        <v>19</v>
      </c>
      <c r="D341" s="317" t="s">
        <v>8615</v>
      </c>
      <c r="E341" s="18" t="s">
        <v>19</v>
      </c>
      <c r="F341" s="318">
        <v>0</v>
      </c>
      <c r="G341" s="39"/>
      <c r="H341" s="45"/>
    </row>
    <row r="342" s="2" customFormat="1" ht="16.8" customHeight="1">
      <c r="A342" s="39"/>
      <c r="B342" s="45"/>
      <c r="C342" s="317" t="s">
        <v>19</v>
      </c>
      <c r="D342" s="317" t="s">
        <v>531</v>
      </c>
      <c r="E342" s="18" t="s">
        <v>19</v>
      </c>
      <c r="F342" s="318">
        <v>18</v>
      </c>
      <c r="G342" s="39"/>
      <c r="H342" s="45"/>
    </row>
    <row r="343" s="2" customFormat="1" ht="16.8" customHeight="1">
      <c r="A343" s="39"/>
      <c r="B343" s="45"/>
      <c r="C343" s="319" t="s">
        <v>8618</v>
      </c>
      <c r="D343" s="39"/>
      <c r="E343" s="39"/>
      <c r="F343" s="39"/>
      <c r="G343" s="39"/>
      <c r="H343" s="45"/>
    </row>
    <row r="344" s="2" customFormat="1" ht="16.8" customHeight="1">
      <c r="A344" s="39"/>
      <c r="B344" s="45"/>
      <c r="C344" s="317" t="s">
        <v>5172</v>
      </c>
      <c r="D344" s="317" t="s">
        <v>5173</v>
      </c>
      <c r="E344" s="18" t="s">
        <v>295</v>
      </c>
      <c r="F344" s="318">
        <v>272.57999999999998</v>
      </c>
      <c r="G344" s="39"/>
      <c r="H344" s="45"/>
    </row>
    <row r="345" s="2" customFormat="1" ht="26.4" customHeight="1">
      <c r="A345" s="39"/>
      <c r="B345" s="45"/>
      <c r="C345" s="312" t="s">
        <v>8669</v>
      </c>
      <c r="D345" s="312" t="s">
        <v>111</v>
      </c>
      <c r="E345" s="39"/>
      <c r="F345" s="39"/>
      <c r="G345" s="39"/>
      <c r="H345" s="45"/>
    </row>
    <row r="346" s="2" customFormat="1" ht="16.8" customHeight="1">
      <c r="A346" s="39"/>
      <c r="B346" s="45"/>
      <c r="C346" s="313" t="s">
        <v>7815</v>
      </c>
      <c r="D346" s="314" t="s">
        <v>7816</v>
      </c>
      <c r="E346" s="315" t="s">
        <v>295</v>
      </c>
      <c r="F346" s="316">
        <v>236</v>
      </c>
      <c r="G346" s="39"/>
      <c r="H346" s="45"/>
    </row>
    <row r="347" s="2" customFormat="1" ht="16.8" customHeight="1">
      <c r="A347" s="39"/>
      <c r="B347" s="45"/>
      <c r="C347" s="317" t="s">
        <v>19</v>
      </c>
      <c r="D347" s="317" t="s">
        <v>8615</v>
      </c>
      <c r="E347" s="18" t="s">
        <v>19</v>
      </c>
      <c r="F347" s="318">
        <v>0</v>
      </c>
      <c r="G347" s="39"/>
      <c r="H347" s="45"/>
    </row>
    <row r="348" s="2" customFormat="1" ht="16.8" customHeight="1">
      <c r="A348" s="39"/>
      <c r="B348" s="45"/>
      <c r="C348" s="317" t="s">
        <v>19</v>
      </c>
      <c r="D348" s="317" t="s">
        <v>2338</v>
      </c>
      <c r="E348" s="18" t="s">
        <v>19</v>
      </c>
      <c r="F348" s="318">
        <v>236</v>
      </c>
      <c r="G348" s="39"/>
      <c r="H348" s="45"/>
    </row>
    <row r="349" s="2" customFormat="1" ht="16.8" customHeight="1">
      <c r="A349" s="39"/>
      <c r="B349" s="45"/>
      <c r="C349" s="319" t="s">
        <v>8618</v>
      </c>
      <c r="D349" s="39"/>
      <c r="E349" s="39"/>
      <c r="F349" s="39"/>
      <c r="G349" s="39"/>
      <c r="H349" s="45"/>
    </row>
    <row r="350" s="2" customFormat="1" ht="16.8" customHeight="1">
      <c r="A350" s="39"/>
      <c r="B350" s="45"/>
      <c r="C350" s="317" t="s">
        <v>5277</v>
      </c>
      <c r="D350" s="317" t="s">
        <v>5278</v>
      </c>
      <c r="E350" s="18" t="s">
        <v>295</v>
      </c>
      <c r="F350" s="318">
        <v>273.36000000000001</v>
      </c>
      <c r="G350" s="39"/>
      <c r="H350" s="45"/>
    </row>
    <row r="351" s="2" customFormat="1" ht="16.8" customHeight="1">
      <c r="A351" s="39"/>
      <c r="B351" s="45"/>
      <c r="C351" s="317" t="s">
        <v>5172</v>
      </c>
      <c r="D351" s="317" t="s">
        <v>5173</v>
      </c>
      <c r="E351" s="18" t="s">
        <v>295</v>
      </c>
      <c r="F351" s="318">
        <v>154.77000000000001</v>
      </c>
      <c r="G351" s="39"/>
      <c r="H351" s="45"/>
    </row>
    <row r="352" s="2" customFormat="1" ht="16.8" customHeight="1">
      <c r="A352" s="39"/>
      <c r="B352" s="45"/>
      <c r="C352" s="313" t="s">
        <v>5114</v>
      </c>
      <c r="D352" s="314" t="s">
        <v>5115</v>
      </c>
      <c r="E352" s="315" t="s">
        <v>295</v>
      </c>
      <c r="F352" s="316">
        <v>1418</v>
      </c>
      <c r="G352" s="39"/>
      <c r="H352" s="45"/>
    </row>
    <row r="353" s="2" customFormat="1" ht="16.8" customHeight="1">
      <c r="A353" s="39"/>
      <c r="B353" s="45"/>
      <c r="C353" s="317" t="s">
        <v>19</v>
      </c>
      <c r="D353" s="317" t="s">
        <v>8615</v>
      </c>
      <c r="E353" s="18" t="s">
        <v>19</v>
      </c>
      <c r="F353" s="318">
        <v>0</v>
      </c>
      <c r="G353" s="39"/>
      <c r="H353" s="45"/>
    </row>
    <row r="354" s="2" customFormat="1" ht="16.8" customHeight="1">
      <c r="A354" s="39"/>
      <c r="B354" s="45"/>
      <c r="C354" s="317" t="s">
        <v>19</v>
      </c>
      <c r="D354" s="317" t="s">
        <v>5116</v>
      </c>
      <c r="E354" s="18" t="s">
        <v>19</v>
      </c>
      <c r="F354" s="318">
        <v>1418</v>
      </c>
      <c r="G354" s="39"/>
      <c r="H354" s="45"/>
    </row>
    <row r="355" s="2" customFormat="1" ht="16.8" customHeight="1">
      <c r="A355" s="39"/>
      <c r="B355" s="45"/>
      <c r="C355" s="319" t="s">
        <v>8618</v>
      </c>
      <c r="D355" s="39"/>
      <c r="E355" s="39"/>
      <c r="F355" s="39"/>
      <c r="G355" s="39"/>
      <c r="H355" s="45"/>
    </row>
    <row r="356" s="2" customFormat="1">
      <c r="A356" s="39"/>
      <c r="B356" s="45"/>
      <c r="C356" s="317" t="s">
        <v>5143</v>
      </c>
      <c r="D356" s="317" t="s">
        <v>5144</v>
      </c>
      <c r="E356" s="18" t="s">
        <v>295</v>
      </c>
      <c r="F356" s="318">
        <v>78.088999999999999</v>
      </c>
      <c r="G356" s="39"/>
      <c r="H356" s="45"/>
    </row>
    <row r="357" s="2" customFormat="1" ht="16.8" customHeight="1">
      <c r="A357" s="39"/>
      <c r="B357" s="45"/>
      <c r="C357" s="317" t="s">
        <v>5277</v>
      </c>
      <c r="D357" s="317" t="s">
        <v>5278</v>
      </c>
      <c r="E357" s="18" t="s">
        <v>295</v>
      </c>
      <c r="F357" s="318">
        <v>273.36000000000001</v>
      </c>
      <c r="G357" s="39"/>
      <c r="H357" s="45"/>
    </row>
    <row r="358" s="2" customFormat="1" ht="16.8" customHeight="1">
      <c r="A358" s="39"/>
      <c r="B358" s="45"/>
      <c r="C358" s="317" t="s">
        <v>5172</v>
      </c>
      <c r="D358" s="317" t="s">
        <v>5173</v>
      </c>
      <c r="E358" s="18" t="s">
        <v>295</v>
      </c>
      <c r="F358" s="318">
        <v>154.77000000000001</v>
      </c>
      <c r="G358" s="39"/>
      <c r="H358" s="45"/>
    </row>
    <row r="359" s="2" customFormat="1" ht="16.8" customHeight="1">
      <c r="A359" s="39"/>
      <c r="B359" s="45"/>
      <c r="C359" s="313" t="s">
        <v>5117</v>
      </c>
      <c r="D359" s="314" t="s">
        <v>5118</v>
      </c>
      <c r="E359" s="315" t="s">
        <v>295</v>
      </c>
      <c r="F359" s="316">
        <v>319</v>
      </c>
      <c r="G359" s="39"/>
      <c r="H359" s="45"/>
    </row>
    <row r="360" s="2" customFormat="1" ht="16.8" customHeight="1">
      <c r="A360" s="39"/>
      <c r="B360" s="45"/>
      <c r="C360" s="317" t="s">
        <v>19</v>
      </c>
      <c r="D360" s="317" t="s">
        <v>8615</v>
      </c>
      <c r="E360" s="18" t="s">
        <v>19</v>
      </c>
      <c r="F360" s="318">
        <v>0</v>
      </c>
      <c r="G360" s="39"/>
      <c r="H360" s="45"/>
    </row>
    <row r="361" s="2" customFormat="1" ht="16.8" customHeight="1">
      <c r="A361" s="39"/>
      <c r="B361" s="45"/>
      <c r="C361" s="317" t="s">
        <v>19</v>
      </c>
      <c r="D361" s="317" t="s">
        <v>5119</v>
      </c>
      <c r="E361" s="18" t="s">
        <v>19</v>
      </c>
      <c r="F361" s="318">
        <v>319</v>
      </c>
      <c r="G361" s="39"/>
      <c r="H361" s="45"/>
    </row>
    <row r="362" s="2" customFormat="1" ht="16.8" customHeight="1">
      <c r="A362" s="39"/>
      <c r="B362" s="45"/>
      <c r="C362" s="319" t="s">
        <v>8618</v>
      </c>
      <c r="D362" s="39"/>
      <c r="E362" s="39"/>
      <c r="F362" s="39"/>
      <c r="G362" s="39"/>
      <c r="H362" s="45"/>
    </row>
    <row r="363" s="2" customFormat="1">
      <c r="A363" s="39"/>
      <c r="B363" s="45"/>
      <c r="C363" s="317" t="s">
        <v>5143</v>
      </c>
      <c r="D363" s="317" t="s">
        <v>5144</v>
      </c>
      <c r="E363" s="18" t="s">
        <v>295</v>
      </c>
      <c r="F363" s="318">
        <v>78.088999999999999</v>
      </c>
      <c r="G363" s="39"/>
      <c r="H363" s="45"/>
    </row>
    <row r="364" s="2" customFormat="1" ht="16.8" customHeight="1">
      <c r="A364" s="39"/>
      <c r="B364" s="45"/>
      <c r="C364" s="317" t="s">
        <v>5277</v>
      </c>
      <c r="D364" s="317" t="s">
        <v>5278</v>
      </c>
      <c r="E364" s="18" t="s">
        <v>295</v>
      </c>
      <c r="F364" s="318">
        <v>273.36000000000001</v>
      </c>
      <c r="G364" s="39"/>
      <c r="H364" s="45"/>
    </row>
    <row r="365" s="2" customFormat="1" ht="16.8" customHeight="1">
      <c r="A365" s="39"/>
      <c r="B365" s="45"/>
      <c r="C365" s="317" t="s">
        <v>5172</v>
      </c>
      <c r="D365" s="317" t="s">
        <v>5173</v>
      </c>
      <c r="E365" s="18" t="s">
        <v>295</v>
      </c>
      <c r="F365" s="318">
        <v>154.77000000000001</v>
      </c>
      <c r="G365" s="39"/>
      <c r="H365" s="45"/>
    </row>
    <row r="366" s="2" customFormat="1" ht="16.8" customHeight="1">
      <c r="A366" s="39"/>
      <c r="B366" s="45"/>
      <c r="C366" s="313" t="s">
        <v>8477</v>
      </c>
      <c r="D366" s="314" t="s">
        <v>8478</v>
      </c>
      <c r="E366" s="315" t="s">
        <v>295</v>
      </c>
      <c r="F366" s="316">
        <v>67</v>
      </c>
      <c r="G366" s="39"/>
      <c r="H366" s="45"/>
    </row>
    <row r="367" s="2" customFormat="1" ht="16.8" customHeight="1">
      <c r="A367" s="39"/>
      <c r="B367" s="45"/>
      <c r="C367" s="317" t="s">
        <v>19</v>
      </c>
      <c r="D367" s="317" t="s">
        <v>1984</v>
      </c>
      <c r="E367" s="18" t="s">
        <v>19</v>
      </c>
      <c r="F367" s="318">
        <v>67</v>
      </c>
      <c r="G367" s="39"/>
      <c r="H367" s="45"/>
    </row>
    <row r="368" s="2" customFormat="1" ht="16.8" customHeight="1">
      <c r="A368" s="39"/>
      <c r="B368" s="45"/>
      <c r="C368" s="319" t="s">
        <v>8618</v>
      </c>
      <c r="D368" s="39"/>
      <c r="E368" s="39"/>
      <c r="F368" s="39"/>
      <c r="G368" s="39"/>
      <c r="H368" s="45"/>
    </row>
    <row r="369" s="2" customFormat="1" ht="16.8" customHeight="1">
      <c r="A369" s="39"/>
      <c r="B369" s="45"/>
      <c r="C369" s="317" t="s">
        <v>1109</v>
      </c>
      <c r="D369" s="317" t="s">
        <v>8635</v>
      </c>
      <c r="E369" s="18" t="s">
        <v>295</v>
      </c>
      <c r="F369" s="318">
        <v>67</v>
      </c>
      <c r="G369" s="39"/>
      <c r="H369" s="45"/>
    </row>
    <row r="370" s="2" customFormat="1" ht="16.8" customHeight="1">
      <c r="A370" s="39"/>
      <c r="B370" s="45"/>
      <c r="C370" s="317" t="s">
        <v>1131</v>
      </c>
      <c r="D370" s="317" t="s">
        <v>8636</v>
      </c>
      <c r="E370" s="18" t="s">
        <v>295</v>
      </c>
      <c r="F370" s="318">
        <v>67</v>
      </c>
      <c r="G370" s="39"/>
      <c r="H370" s="45"/>
    </row>
    <row r="371" s="2" customFormat="1" ht="16.8" customHeight="1">
      <c r="A371" s="39"/>
      <c r="B371" s="45"/>
      <c r="C371" s="317" t="s">
        <v>5138</v>
      </c>
      <c r="D371" s="317" t="s">
        <v>8656</v>
      </c>
      <c r="E371" s="18" t="s">
        <v>295</v>
      </c>
      <c r="F371" s="318">
        <v>67</v>
      </c>
      <c r="G371" s="39"/>
      <c r="H371" s="45"/>
    </row>
    <row r="372" s="2" customFormat="1" ht="16.8" customHeight="1">
      <c r="A372" s="39"/>
      <c r="B372" s="45"/>
      <c r="C372" s="317" t="s">
        <v>5167</v>
      </c>
      <c r="D372" s="317" t="s">
        <v>8657</v>
      </c>
      <c r="E372" s="18" t="s">
        <v>295</v>
      </c>
      <c r="F372" s="318">
        <v>134</v>
      </c>
      <c r="G372" s="39"/>
      <c r="H372" s="45"/>
    </row>
    <row r="373" s="2" customFormat="1">
      <c r="A373" s="39"/>
      <c r="B373" s="45"/>
      <c r="C373" s="317" t="s">
        <v>5193</v>
      </c>
      <c r="D373" s="317" t="s">
        <v>8659</v>
      </c>
      <c r="E373" s="18" t="s">
        <v>295</v>
      </c>
      <c r="F373" s="318">
        <v>67</v>
      </c>
      <c r="G373" s="39"/>
      <c r="H373" s="45"/>
    </row>
    <row r="374" s="2" customFormat="1" ht="16.8" customHeight="1">
      <c r="A374" s="39"/>
      <c r="B374" s="45"/>
      <c r="C374" s="317" t="s">
        <v>5272</v>
      </c>
      <c r="D374" s="317" t="s">
        <v>8662</v>
      </c>
      <c r="E374" s="18" t="s">
        <v>295</v>
      </c>
      <c r="F374" s="318">
        <v>67</v>
      </c>
      <c r="G374" s="39"/>
      <c r="H374" s="45"/>
    </row>
    <row r="375" s="2" customFormat="1" ht="16.8" customHeight="1">
      <c r="A375" s="39"/>
      <c r="B375" s="45"/>
      <c r="C375" s="317" t="s">
        <v>1204</v>
      </c>
      <c r="D375" s="317" t="s">
        <v>8663</v>
      </c>
      <c r="E375" s="18" t="s">
        <v>295</v>
      </c>
      <c r="F375" s="318">
        <v>67</v>
      </c>
      <c r="G375" s="39"/>
      <c r="H375" s="45"/>
    </row>
    <row r="376" s="2" customFormat="1">
      <c r="A376" s="39"/>
      <c r="B376" s="45"/>
      <c r="C376" s="317" t="s">
        <v>5143</v>
      </c>
      <c r="D376" s="317" t="s">
        <v>5144</v>
      </c>
      <c r="E376" s="18" t="s">
        <v>295</v>
      </c>
      <c r="F376" s="318">
        <v>78.088999999999999</v>
      </c>
      <c r="G376" s="39"/>
      <c r="H376" s="45"/>
    </row>
    <row r="377" s="2" customFormat="1" ht="16.8" customHeight="1">
      <c r="A377" s="39"/>
      <c r="B377" s="45"/>
      <c r="C377" s="317" t="s">
        <v>5277</v>
      </c>
      <c r="D377" s="317" t="s">
        <v>5278</v>
      </c>
      <c r="E377" s="18" t="s">
        <v>295</v>
      </c>
      <c r="F377" s="318">
        <v>273.36000000000001</v>
      </c>
      <c r="G377" s="39"/>
      <c r="H377" s="45"/>
    </row>
    <row r="378" s="2" customFormat="1" ht="16.8" customHeight="1">
      <c r="A378" s="39"/>
      <c r="B378" s="45"/>
      <c r="C378" s="317" t="s">
        <v>5198</v>
      </c>
      <c r="D378" s="317" t="s">
        <v>5199</v>
      </c>
      <c r="E378" s="18" t="s">
        <v>239</v>
      </c>
      <c r="F378" s="318">
        <v>13.744</v>
      </c>
      <c r="G378" s="39"/>
      <c r="H378" s="45"/>
    </row>
    <row r="379" s="2" customFormat="1" ht="16.8" customHeight="1">
      <c r="A379" s="39"/>
      <c r="B379" s="45"/>
      <c r="C379" s="317" t="s">
        <v>5172</v>
      </c>
      <c r="D379" s="317" t="s">
        <v>5173</v>
      </c>
      <c r="E379" s="18" t="s">
        <v>295</v>
      </c>
      <c r="F379" s="318">
        <v>154.77000000000001</v>
      </c>
      <c r="G379" s="39"/>
      <c r="H379" s="45"/>
    </row>
    <row r="380" s="2" customFormat="1" ht="16.8" customHeight="1">
      <c r="A380" s="39"/>
      <c r="B380" s="45"/>
      <c r="C380" s="313" t="s">
        <v>1708</v>
      </c>
      <c r="D380" s="314" t="s">
        <v>1709</v>
      </c>
      <c r="E380" s="315" t="s">
        <v>295</v>
      </c>
      <c r="F380" s="316">
        <v>19</v>
      </c>
      <c r="G380" s="39"/>
      <c r="H380" s="45"/>
    </row>
    <row r="381" s="2" customFormat="1" ht="16.8" customHeight="1">
      <c r="A381" s="39"/>
      <c r="B381" s="45"/>
      <c r="C381" s="317" t="s">
        <v>19</v>
      </c>
      <c r="D381" s="317" t="s">
        <v>8615</v>
      </c>
      <c r="E381" s="18" t="s">
        <v>19</v>
      </c>
      <c r="F381" s="318">
        <v>0</v>
      </c>
      <c r="G381" s="39"/>
      <c r="H381" s="45"/>
    </row>
    <row r="382" s="2" customFormat="1" ht="16.8" customHeight="1">
      <c r="A382" s="39"/>
      <c r="B382" s="45"/>
      <c r="C382" s="317" t="s">
        <v>19</v>
      </c>
      <c r="D382" s="317" t="s">
        <v>442</v>
      </c>
      <c r="E382" s="18" t="s">
        <v>19</v>
      </c>
      <c r="F382" s="318">
        <v>19</v>
      </c>
      <c r="G382" s="39"/>
      <c r="H382" s="45"/>
    </row>
    <row r="383" s="2" customFormat="1" ht="16.8" customHeight="1">
      <c r="A383" s="39"/>
      <c r="B383" s="45"/>
      <c r="C383" s="313" t="s">
        <v>8642</v>
      </c>
      <c r="D383" s="314" t="s">
        <v>8643</v>
      </c>
      <c r="E383" s="315" t="s">
        <v>295</v>
      </c>
      <c r="F383" s="316">
        <v>3</v>
      </c>
      <c r="G383" s="39"/>
      <c r="H383" s="45"/>
    </row>
    <row r="384" s="2" customFormat="1" ht="16.8" customHeight="1">
      <c r="A384" s="39"/>
      <c r="B384" s="45"/>
      <c r="C384" s="317" t="s">
        <v>19</v>
      </c>
      <c r="D384" s="317" t="s">
        <v>8615</v>
      </c>
      <c r="E384" s="18" t="s">
        <v>19</v>
      </c>
      <c r="F384" s="318">
        <v>0</v>
      </c>
      <c r="G384" s="39"/>
      <c r="H384" s="45"/>
    </row>
    <row r="385" s="2" customFormat="1" ht="16.8" customHeight="1">
      <c r="A385" s="39"/>
      <c r="B385" s="45"/>
      <c r="C385" s="317" t="s">
        <v>19</v>
      </c>
      <c r="D385" s="317" t="s">
        <v>139</v>
      </c>
      <c r="E385" s="18" t="s">
        <v>19</v>
      </c>
      <c r="F385" s="318">
        <v>3</v>
      </c>
      <c r="G385" s="39"/>
      <c r="H385" s="45"/>
    </row>
    <row r="386" s="2" customFormat="1" ht="16.8" customHeight="1">
      <c r="A386" s="39"/>
      <c r="B386" s="45"/>
      <c r="C386" s="313" t="s">
        <v>5120</v>
      </c>
      <c r="D386" s="314" t="s">
        <v>5121</v>
      </c>
      <c r="E386" s="315" t="s">
        <v>295</v>
      </c>
      <c r="F386" s="316">
        <v>25</v>
      </c>
      <c r="G386" s="39"/>
      <c r="H386" s="45"/>
    </row>
    <row r="387" s="2" customFormat="1" ht="16.8" customHeight="1">
      <c r="A387" s="39"/>
      <c r="B387" s="45"/>
      <c r="C387" s="317" t="s">
        <v>19</v>
      </c>
      <c r="D387" s="317" t="s">
        <v>578</v>
      </c>
      <c r="E387" s="18" t="s">
        <v>19</v>
      </c>
      <c r="F387" s="318">
        <v>25</v>
      </c>
      <c r="G387" s="39"/>
      <c r="H387" s="45"/>
    </row>
    <row r="388" s="2" customFormat="1" ht="16.8" customHeight="1">
      <c r="A388" s="39"/>
      <c r="B388" s="45"/>
      <c r="C388" s="319" t="s">
        <v>8618</v>
      </c>
      <c r="D388" s="39"/>
      <c r="E388" s="39"/>
      <c r="F388" s="39"/>
      <c r="G388" s="39"/>
      <c r="H388" s="45"/>
    </row>
    <row r="389" s="2" customFormat="1" ht="16.8" customHeight="1">
      <c r="A389" s="39"/>
      <c r="B389" s="45"/>
      <c r="C389" s="317" t="s">
        <v>5277</v>
      </c>
      <c r="D389" s="317" t="s">
        <v>5278</v>
      </c>
      <c r="E389" s="18" t="s">
        <v>295</v>
      </c>
      <c r="F389" s="318">
        <v>273.36000000000001</v>
      </c>
      <c r="G389" s="39"/>
      <c r="H389" s="45"/>
    </row>
    <row r="390" s="2" customFormat="1" ht="16.8" customHeight="1">
      <c r="A390" s="39"/>
      <c r="B390" s="45"/>
      <c r="C390" s="317" t="s">
        <v>5172</v>
      </c>
      <c r="D390" s="317" t="s">
        <v>5173</v>
      </c>
      <c r="E390" s="18" t="s">
        <v>295</v>
      </c>
      <c r="F390" s="318">
        <v>154.77000000000001</v>
      </c>
      <c r="G390" s="39"/>
      <c r="H390" s="45"/>
    </row>
    <row r="391" s="2" customFormat="1" ht="16.8" customHeight="1">
      <c r="A391" s="39"/>
      <c r="B391" s="45"/>
      <c r="C391" s="313" t="s">
        <v>5122</v>
      </c>
      <c r="D391" s="314" t="s">
        <v>5123</v>
      </c>
      <c r="E391" s="315" t="s">
        <v>295</v>
      </c>
      <c r="F391" s="316">
        <v>18</v>
      </c>
      <c r="G391" s="39"/>
      <c r="H391" s="45"/>
    </row>
    <row r="392" s="2" customFormat="1" ht="16.8" customHeight="1">
      <c r="A392" s="39"/>
      <c r="B392" s="45"/>
      <c r="C392" s="317" t="s">
        <v>19</v>
      </c>
      <c r="D392" s="317" t="s">
        <v>8615</v>
      </c>
      <c r="E392" s="18" t="s">
        <v>19</v>
      </c>
      <c r="F392" s="318">
        <v>0</v>
      </c>
      <c r="G392" s="39"/>
      <c r="H392" s="45"/>
    </row>
    <row r="393" s="2" customFormat="1" ht="16.8" customHeight="1">
      <c r="A393" s="39"/>
      <c r="B393" s="45"/>
      <c r="C393" s="317" t="s">
        <v>19</v>
      </c>
      <c r="D393" s="317" t="s">
        <v>531</v>
      </c>
      <c r="E393" s="18" t="s">
        <v>19</v>
      </c>
      <c r="F393" s="318">
        <v>18</v>
      </c>
      <c r="G393" s="39"/>
      <c r="H393" s="45"/>
    </row>
    <row r="394" s="2" customFormat="1" ht="16.8" customHeight="1">
      <c r="A394" s="39"/>
      <c r="B394" s="45"/>
      <c r="C394" s="319" t="s">
        <v>8618</v>
      </c>
      <c r="D394" s="39"/>
      <c r="E394" s="39"/>
      <c r="F394" s="39"/>
      <c r="G394" s="39"/>
      <c r="H394" s="45"/>
    </row>
    <row r="395" s="2" customFormat="1" ht="16.8" customHeight="1">
      <c r="A395" s="39"/>
      <c r="B395" s="45"/>
      <c r="C395" s="317" t="s">
        <v>5277</v>
      </c>
      <c r="D395" s="317" t="s">
        <v>5278</v>
      </c>
      <c r="E395" s="18" t="s">
        <v>295</v>
      </c>
      <c r="F395" s="318">
        <v>273.36000000000001</v>
      </c>
      <c r="G395" s="39"/>
      <c r="H395" s="45"/>
    </row>
    <row r="396" s="2" customFormat="1" ht="16.8" customHeight="1">
      <c r="A396" s="39"/>
      <c r="B396" s="45"/>
      <c r="C396" s="317" t="s">
        <v>5172</v>
      </c>
      <c r="D396" s="317" t="s">
        <v>5173</v>
      </c>
      <c r="E396" s="18" t="s">
        <v>295</v>
      </c>
      <c r="F396" s="318">
        <v>154.77000000000001</v>
      </c>
      <c r="G396" s="39"/>
      <c r="H396" s="45"/>
    </row>
    <row r="397" s="2" customFormat="1" ht="7.44" customHeight="1">
      <c r="A397" s="39"/>
      <c r="B397" s="167"/>
      <c r="C397" s="168"/>
      <c r="D397" s="168"/>
      <c r="E397" s="168"/>
      <c r="F397" s="168"/>
      <c r="G397" s="168"/>
      <c r="H397" s="45"/>
    </row>
    <row r="398" s="2" customFormat="1">
      <c r="A398" s="39"/>
      <c r="B398" s="39"/>
      <c r="C398" s="39"/>
      <c r="D398" s="39"/>
      <c r="E398" s="39"/>
      <c r="F398" s="39"/>
      <c r="G398" s="39"/>
      <c r="H398" s="39"/>
    </row>
  </sheetData>
  <sheetProtection sheet="1" formatColumns="0" formatRows="0" objects="1" scenarios="1" spinCount="100000" saltValue="WpAMYRXcQc25TYi2amu1FUcULoa39RC469g4yLU2DHPZbg/2uouvqIp1nSsF7EXjBQLtscojcF8bMLo6F+312w==" hashValue="36T97ZTcMqJuhxzcdufZDjTa8+nB51nk+eVi4GK1oVT37EpRT5JmBXrDJDvlr8Ho+xD6icBNftkJNUx3ZzvXfQ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2023-06-12T09:02:58Z</dcterms:created>
  <dcterms:modified xsi:type="dcterms:W3CDTF">2023-06-12T09:05:00Z</dcterms:modified>
</cp:coreProperties>
</file>