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ek\Downloads\"/>
    </mc:Choice>
  </mc:AlternateContent>
  <bookViews>
    <workbookView xWindow="0" yWindow="0" windowWidth="23040" windowHeight="9192"/>
  </bookViews>
  <sheets>
    <sheet name="Rekapitulace stavby" sheetId="1" r:id="rId1"/>
    <sheet name="1 - SO 100 Komunikace" sheetId="2" r:id="rId2"/>
    <sheet name="4 - Vedlejší rozpočtové n..." sheetId="3" r:id="rId3"/>
  </sheets>
  <definedNames>
    <definedName name="_xlnm._FilterDatabase" localSheetId="1" hidden="1">'1 - SO 100 Komunikace'!$C$84:$K$189</definedName>
    <definedName name="_xlnm._FilterDatabase" localSheetId="2" hidden="1">'4 - Vedlejší rozpočtové n...'!$C$80:$K$87</definedName>
    <definedName name="_xlnm.Print_Area" localSheetId="1">'1 - SO 100 Komunikace'!$C$45:$J$66,'1 - SO 100 Komunikace'!$C$72:$K$189</definedName>
    <definedName name="_xlnm.Print_Area" localSheetId="2">'4 - Vedlejší rozpočtové n...'!$C$45:$J$62,'4 - Vedlejší rozpočtové n...'!$C$68:$K$87</definedName>
    <definedName name="_xlnm.Print_Area" localSheetId="0">'Rekapitulace stavby'!$D$4:$AO$36,'Rekapitulace stavby'!$C$42:$AQ$57</definedName>
    <definedName name="_xlnm.Print_Titles" localSheetId="1">'1 - SO 100 Komunikace'!$84:$84</definedName>
    <definedName name="_xlnm.Print_Titles" localSheetId="2">'4 - Vedlejší rozpočtové n...'!$80:$80</definedName>
    <definedName name="_xlnm.Print_Titles" localSheetId="0">'Rekapitulace stavby'!$52:$52</definedName>
  </definedNames>
  <calcPr calcId="162913"/>
</workbook>
</file>

<file path=xl/calcChain.xml><?xml version="1.0" encoding="utf-8"?>
<calcChain xmlns="http://schemas.openxmlformats.org/spreadsheetml/2006/main">
  <c r="J37" i="3" l="1"/>
  <c r="J36" i="3"/>
  <c r="AY56" i="1" s="1"/>
  <c r="J35" i="3"/>
  <c r="AX56" i="1" s="1"/>
  <c r="BI86" i="3"/>
  <c r="BH86" i="3"/>
  <c r="BG86" i="3"/>
  <c r="BF86" i="3"/>
  <c r="T86" i="3"/>
  <c r="R86" i="3"/>
  <c r="P86" i="3"/>
  <c r="BI84" i="3"/>
  <c r="BH84" i="3"/>
  <c r="BG84" i="3"/>
  <c r="BF84" i="3"/>
  <c r="T84" i="3"/>
  <c r="R84" i="3"/>
  <c r="P84" i="3"/>
  <c r="J78" i="3"/>
  <c r="J77" i="3"/>
  <c r="F75" i="3"/>
  <c r="E73" i="3"/>
  <c r="J55" i="3"/>
  <c r="J54" i="3"/>
  <c r="F52" i="3"/>
  <c r="E50" i="3"/>
  <c r="J18" i="3"/>
  <c r="E18" i="3"/>
  <c r="F78" i="3"/>
  <c r="J17" i="3"/>
  <c r="J15" i="3"/>
  <c r="E15" i="3"/>
  <c r="F54" i="3"/>
  <c r="J14" i="3"/>
  <c r="J12" i="3"/>
  <c r="J75" i="3" s="1"/>
  <c r="E7" i="3"/>
  <c r="E71" i="3" s="1"/>
  <c r="J37" i="2"/>
  <c r="J36" i="2"/>
  <c r="AY55" i="1"/>
  <c r="J35" i="2"/>
  <c r="AX55" i="1"/>
  <c r="BI186" i="2"/>
  <c r="BH186" i="2"/>
  <c r="BG186" i="2"/>
  <c r="BF186" i="2"/>
  <c r="T186" i="2"/>
  <c r="R186" i="2"/>
  <c r="P186" i="2"/>
  <c r="BI182" i="2"/>
  <c r="BH182" i="2"/>
  <c r="BG182" i="2"/>
  <c r="BF182" i="2"/>
  <c r="T182" i="2"/>
  <c r="R182" i="2"/>
  <c r="P182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4" i="2"/>
  <c r="BH174" i="2"/>
  <c r="BG174" i="2"/>
  <c r="BF174" i="2"/>
  <c r="T174" i="2"/>
  <c r="R174" i="2"/>
  <c r="P174" i="2"/>
  <c r="BI171" i="2"/>
  <c r="BH171" i="2"/>
  <c r="BG171" i="2"/>
  <c r="BF171" i="2"/>
  <c r="T171" i="2"/>
  <c r="R171" i="2"/>
  <c r="P171" i="2"/>
  <c r="BI167" i="2"/>
  <c r="BH167" i="2"/>
  <c r="BG167" i="2"/>
  <c r="BF167" i="2"/>
  <c r="T167" i="2"/>
  <c r="R167" i="2"/>
  <c r="P167" i="2"/>
  <c r="BI164" i="2"/>
  <c r="BH164" i="2"/>
  <c r="BG164" i="2"/>
  <c r="BF164" i="2"/>
  <c r="T164" i="2"/>
  <c r="R164" i="2"/>
  <c r="P164" i="2"/>
  <c r="BI161" i="2"/>
  <c r="BH161" i="2"/>
  <c r="BG161" i="2"/>
  <c r="BF161" i="2"/>
  <c r="T161" i="2"/>
  <c r="R161" i="2"/>
  <c r="P161" i="2"/>
  <c r="BI157" i="2"/>
  <c r="BH157" i="2"/>
  <c r="BG157" i="2"/>
  <c r="BF157" i="2"/>
  <c r="T157" i="2"/>
  <c r="R157" i="2"/>
  <c r="P157" i="2"/>
  <c r="BI154" i="2"/>
  <c r="BH154" i="2"/>
  <c r="BG154" i="2"/>
  <c r="BF154" i="2"/>
  <c r="T154" i="2"/>
  <c r="R154" i="2"/>
  <c r="P154" i="2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40" i="2"/>
  <c r="BH140" i="2"/>
  <c r="BG140" i="2"/>
  <c r="BF140" i="2"/>
  <c r="T140" i="2"/>
  <c r="R140" i="2"/>
  <c r="P140" i="2"/>
  <c r="BI136" i="2"/>
  <c r="BH136" i="2"/>
  <c r="BG136" i="2"/>
  <c r="BF136" i="2"/>
  <c r="T136" i="2"/>
  <c r="R136" i="2"/>
  <c r="P136" i="2"/>
  <c r="BI132" i="2"/>
  <c r="BH132" i="2"/>
  <c r="BG132" i="2"/>
  <c r="BF132" i="2"/>
  <c r="T132" i="2"/>
  <c r="R132" i="2"/>
  <c r="P132" i="2"/>
  <c r="BI128" i="2"/>
  <c r="BH128" i="2"/>
  <c r="BG128" i="2"/>
  <c r="BF128" i="2"/>
  <c r="T128" i="2"/>
  <c r="R128" i="2"/>
  <c r="P128" i="2"/>
  <c r="BI124" i="2"/>
  <c r="BH124" i="2"/>
  <c r="BG124" i="2"/>
  <c r="BF124" i="2"/>
  <c r="T124" i="2"/>
  <c r="R124" i="2"/>
  <c r="P124" i="2"/>
  <c r="BI120" i="2"/>
  <c r="BH120" i="2"/>
  <c r="BG120" i="2"/>
  <c r="BF120" i="2"/>
  <c r="T120" i="2"/>
  <c r="R120" i="2"/>
  <c r="P120" i="2"/>
  <c r="BI115" i="2"/>
  <c r="BH115" i="2"/>
  <c r="BG115" i="2"/>
  <c r="BF115" i="2"/>
  <c r="T115" i="2"/>
  <c r="R115" i="2"/>
  <c r="P115" i="2"/>
  <c r="BI110" i="2"/>
  <c r="BH110" i="2"/>
  <c r="BG110" i="2"/>
  <c r="BF110" i="2"/>
  <c r="T110" i="2"/>
  <c r="R110" i="2"/>
  <c r="P110" i="2"/>
  <c r="BI106" i="2"/>
  <c r="BH106" i="2"/>
  <c r="BG106" i="2"/>
  <c r="BF106" i="2"/>
  <c r="T106" i="2"/>
  <c r="R106" i="2"/>
  <c r="P106" i="2"/>
  <c r="BI102" i="2"/>
  <c r="BH102" i="2"/>
  <c r="BG102" i="2"/>
  <c r="BF102" i="2"/>
  <c r="T102" i="2"/>
  <c r="R102" i="2"/>
  <c r="P102" i="2"/>
  <c r="BI98" i="2"/>
  <c r="BH98" i="2"/>
  <c r="BG98" i="2"/>
  <c r="BF98" i="2"/>
  <c r="T98" i="2"/>
  <c r="R98" i="2"/>
  <c r="P98" i="2"/>
  <c r="BI93" i="2"/>
  <c r="BH93" i="2"/>
  <c r="BG93" i="2"/>
  <c r="BF93" i="2"/>
  <c r="T93" i="2"/>
  <c r="R93" i="2"/>
  <c r="P93" i="2"/>
  <c r="BI88" i="2"/>
  <c r="BH88" i="2"/>
  <c r="BG88" i="2"/>
  <c r="BF88" i="2"/>
  <c r="T88" i="2"/>
  <c r="T87" i="2" s="1"/>
  <c r="R88" i="2"/>
  <c r="R87" i="2" s="1"/>
  <c r="P88" i="2"/>
  <c r="P87" i="2" s="1"/>
  <c r="J82" i="2"/>
  <c r="J81" i="2"/>
  <c r="F79" i="2"/>
  <c r="E77" i="2"/>
  <c r="J55" i="2"/>
  <c r="J54" i="2"/>
  <c r="F52" i="2"/>
  <c r="E50" i="2"/>
  <c r="J18" i="2"/>
  <c r="E18" i="2"/>
  <c r="F82" i="2" s="1"/>
  <c r="J17" i="2"/>
  <c r="J15" i="2"/>
  <c r="E15" i="2"/>
  <c r="F81" i="2" s="1"/>
  <c r="J14" i="2"/>
  <c r="J12" i="2"/>
  <c r="J52" i="2"/>
  <c r="E7" i="2"/>
  <c r="E75" i="2"/>
  <c r="L50" i="1"/>
  <c r="AM50" i="1"/>
  <c r="AM49" i="1"/>
  <c r="L49" i="1"/>
  <c r="AM47" i="1"/>
  <c r="L47" i="1"/>
  <c r="L45" i="1"/>
  <c r="L44" i="1"/>
  <c r="J186" i="2"/>
  <c r="J182" i="2"/>
  <c r="J179" i="2"/>
  <c r="J178" i="2"/>
  <c r="J174" i="2"/>
  <c r="BK171" i="2"/>
  <c r="BK167" i="2"/>
  <c r="BK164" i="2"/>
  <c r="J157" i="2"/>
  <c r="J150" i="2"/>
  <c r="J144" i="2"/>
  <c r="J136" i="2"/>
  <c r="J128" i="2"/>
  <c r="BK120" i="2"/>
  <c r="BK110" i="2"/>
  <c r="BK102" i="2"/>
  <c r="J93" i="2"/>
  <c r="AS54" i="1"/>
  <c r="J154" i="2"/>
  <c r="J147" i="2"/>
  <c r="BK136" i="2"/>
  <c r="BK128" i="2"/>
  <c r="J120" i="2"/>
  <c r="J110" i="2"/>
  <c r="J102" i="2"/>
  <c r="BK93" i="2"/>
  <c r="J86" i="3"/>
  <c r="BK84" i="3"/>
  <c r="BK186" i="2"/>
  <c r="BK182" i="2"/>
  <c r="BK179" i="2"/>
  <c r="BK178" i="2"/>
  <c r="BK174" i="2"/>
  <c r="J171" i="2"/>
  <c r="J167" i="2"/>
  <c r="BK161" i="2"/>
  <c r="BK154" i="2"/>
  <c r="BK147" i="2"/>
  <c r="BK140" i="2"/>
  <c r="J132" i="2"/>
  <c r="BK124" i="2"/>
  <c r="BK115" i="2"/>
  <c r="BK106" i="2"/>
  <c r="J98" i="2"/>
  <c r="J88" i="2"/>
  <c r="J164" i="2"/>
  <c r="J161" i="2"/>
  <c r="BK157" i="2"/>
  <c r="BK150" i="2"/>
  <c r="BK144" i="2"/>
  <c r="J140" i="2"/>
  <c r="BK132" i="2"/>
  <c r="J124" i="2"/>
  <c r="J115" i="2"/>
  <c r="J106" i="2"/>
  <c r="BK98" i="2"/>
  <c r="BK88" i="2"/>
  <c r="J84" i="3"/>
  <c r="BK86" i="3"/>
  <c r="BK114" i="2" l="1"/>
  <c r="J114" i="2"/>
  <c r="J63" i="2" s="1"/>
  <c r="R114" i="2"/>
  <c r="BK166" i="2"/>
  <c r="J166" i="2"/>
  <c r="J64" i="2" s="1"/>
  <c r="R166" i="2"/>
  <c r="BK181" i="2"/>
  <c r="J181" i="2"/>
  <c r="J65" i="2" s="1"/>
  <c r="T181" i="2"/>
  <c r="R83" i="3"/>
  <c r="R82" i="3"/>
  <c r="R81" i="3" s="1"/>
  <c r="BK97" i="2"/>
  <c r="J97" i="2" s="1"/>
  <c r="J62" i="2" s="1"/>
  <c r="P97" i="2"/>
  <c r="P86" i="2"/>
  <c r="P85" i="2" s="1"/>
  <c r="AU55" i="1" s="1"/>
  <c r="R97" i="2"/>
  <c r="T97" i="2"/>
  <c r="T86" i="2" s="1"/>
  <c r="T85" i="2" s="1"/>
  <c r="P114" i="2"/>
  <c r="T114" i="2"/>
  <c r="P166" i="2"/>
  <c r="T166" i="2"/>
  <c r="P181" i="2"/>
  <c r="R181" i="2"/>
  <c r="R86" i="2" s="1"/>
  <c r="R85" i="2" s="1"/>
  <c r="BK83" i="3"/>
  <c r="J83" i="3"/>
  <c r="J61" i="3" s="1"/>
  <c r="P83" i="3"/>
  <c r="P82" i="3" s="1"/>
  <c r="P81" i="3" s="1"/>
  <c r="AU56" i="1" s="1"/>
  <c r="T83" i="3"/>
  <c r="T82" i="3" s="1"/>
  <c r="T81" i="3" s="1"/>
  <c r="BK87" i="2"/>
  <c r="J87" i="2"/>
  <c r="J61" i="2" s="1"/>
  <c r="E48" i="3"/>
  <c r="J52" i="3"/>
  <c r="F55" i="3"/>
  <c r="F77" i="3"/>
  <c r="BE84" i="3"/>
  <c r="BE86" i="3"/>
  <c r="E48" i="2"/>
  <c r="F54" i="2"/>
  <c r="F55" i="2"/>
  <c r="J79" i="2"/>
  <c r="BE88" i="2"/>
  <c r="BE93" i="2"/>
  <c r="BE106" i="2"/>
  <c r="BE110" i="2"/>
  <c r="BE124" i="2"/>
  <c r="BE128" i="2"/>
  <c r="BE136" i="2"/>
  <c r="BE140" i="2"/>
  <c r="BE147" i="2"/>
  <c r="BE157" i="2"/>
  <c r="BE161" i="2"/>
  <c r="BE98" i="2"/>
  <c r="BE102" i="2"/>
  <c r="BE115" i="2"/>
  <c r="BE120" i="2"/>
  <c r="BE132" i="2"/>
  <c r="BE144" i="2"/>
  <c r="BE150" i="2"/>
  <c r="BE154" i="2"/>
  <c r="BE164" i="2"/>
  <c r="BE167" i="2"/>
  <c r="BE171" i="2"/>
  <c r="BE174" i="2"/>
  <c r="BE178" i="2"/>
  <c r="BE179" i="2"/>
  <c r="BE182" i="2"/>
  <c r="BE186" i="2"/>
  <c r="F34" i="2"/>
  <c r="BA55" i="1"/>
  <c r="F35" i="2"/>
  <c r="BB55" i="1"/>
  <c r="F37" i="2"/>
  <c r="BD55" i="1"/>
  <c r="F37" i="3"/>
  <c r="BD56" i="1"/>
  <c r="J34" i="2"/>
  <c r="AW55" i="1"/>
  <c r="F36" i="2"/>
  <c r="BC55" i="1"/>
  <c r="J34" i="3"/>
  <c r="AW56" i="1"/>
  <c r="F35" i="3"/>
  <c r="BB56" i="1"/>
  <c r="F34" i="3"/>
  <c r="BA56" i="1"/>
  <c r="F36" i="3"/>
  <c r="BC56" i="1"/>
  <c r="BK82" i="3" l="1"/>
  <c r="BK81" i="3"/>
  <c r="J81" i="3" s="1"/>
  <c r="J59" i="3" s="1"/>
  <c r="BK86" i="2"/>
  <c r="J86" i="2"/>
  <c r="J60" i="2"/>
  <c r="AU54" i="1"/>
  <c r="J33" i="2"/>
  <c r="AV55" i="1" s="1"/>
  <c r="AT55" i="1" s="1"/>
  <c r="BD54" i="1"/>
  <c r="W33" i="1"/>
  <c r="BC54" i="1"/>
  <c r="AY54" i="1"/>
  <c r="F33" i="3"/>
  <c r="AZ56" i="1"/>
  <c r="F33" i="2"/>
  <c r="AZ55" i="1" s="1"/>
  <c r="BB54" i="1"/>
  <c r="W31" i="1" s="1"/>
  <c r="BA54" i="1"/>
  <c r="W30" i="1" s="1"/>
  <c r="J33" i="3"/>
  <c r="AV56" i="1" s="1"/>
  <c r="AT56" i="1" s="1"/>
  <c r="J82" i="3" l="1"/>
  <c r="J60" i="3" s="1"/>
  <c r="BK85" i="2"/>
  <c r="J85" i="2"/>
  <c r="J59" i="2" s="1"/>
  <c r="AX54" i="1"/>
  <c r="W32" i="1"/>
  <c r="J30" i="3"/>
  <c r="AG56" i="1" s="1"/>
  <c r="AZ54" i="1"/>
  <c r="W29" i="1" s="1"/>
  <c r="AW54" i="1"/>
  <c r="AK30" i="1" s="1"/>
  <c r="J39" i="3" l="1"/>
  <c r="AN56" i="1"/>
  <c r="J30" i="2"/>
  <c r="AG55" i="1"/>
  <c r="AG54" i="1" s="1"/>
  <c r="AK26" i="1" s="1"/>
  <c r="AK35" i="1" s="1"/>
  <c r="AV54" i="1"/>
  <c r="AK29" i="1"/>
  <c r="J39" i="2" l="1"/>
  <c r="AN55" i="1"/>
  <c r="AT54" i="1"/>
  <c r="AN54" i="1" l="1"/>
</calcChain>
</file>

<file path=xl/sharedStrings.xml><?xml version="1.0" encoding="utf-8"?>
<sst xmlns="http://schemas.openxmlformats.org/spreadsheetml/2006/main" count="1361" uniqueCount="282">
  <si>
    <t>Export Komplet</t>
  </si>
  <si>
    <t>VZ</t>
  </si>
  <si>
    <t>2.0</t>
  </si>
  <si>
    <t>ZAMOK</t>
  </si>
  <si>
    <t>False</t>
  </si>
  <si>
    <t>{22a63c7e-aa3a-42df-8cc9-c0d848376e80}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</si>
  <si>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</si>
  <si>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</si>
  <si>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</si>
  <si>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</si>
  <si>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</si>
  <si>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</si>
  <si>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</si>
  <si>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</si>
  <si>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x69e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</si>
  <si>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</si>
  <si>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</si>
  <si>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Zastávka autobusů v Nádražní ulici a ŽST Kaznějov - ZPŮSOBILÉ VÝDAJE NA DOPROVODNOU ČÁST</t>
  </si>
  <si>
    <t>KSO:</t>
  </si>
  <si>
    <t/>
  </si>
  <si>
    <t>CC-CZ:</t>
  </si>
  <si>
    <t>Místo:</t>
  </si>
  <si>
    <t xml:space="preserve"> </t>
  </si>
  <si>
    <t>Datum:</t>
  </si>
  <si>
    <t>30. 4. 2025</t>
  </si>
  <si>
    <t>Zadavatel:</t>
  </si>
  <si>
    <t>IČ:</t>
  </si>
  <si>
    <t>DIČ:</t>
  </si>
  <si>
    <t>Účastník:</t>
  </si>
  <si>
    <t>Vyplň údaj</t>
  </si>
  <si>
    <t>Projektant:</t>
  </si>
  <si>
    <t>61171344</t>
  </si>
  <si>
    <t>MENE Industry s.r.o., Lobezská 53, 326 00 Plzeň</t>
  </si>
  <si>
    <t>CZ61171344</t>
  </si>
  <si>
    <t>True</t>
  </si>
  <si>
    <t>Zpracovatel:</t>
  </si>
  <si>
    <t>08179981</t>
  </si>
  <si>
    <t>Jiří Marek, Stýskaly 7, 330 11 Třemošná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</si>
  <si>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</si>
  <si>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</si>
  <si>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</si>
  <si>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</si>
  <si>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</si>
  <si>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</si>
  <si>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</si>
  <si>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</si>
  <si>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</si>
  <si>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</si>
  <si>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</si>
  <si>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</si>
  <si>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</si>
  <si>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</si>
  <si>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</si>
  <si>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</si>
  <si>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</si>
  <si>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</si>
  <si>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</si>
  <si>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</si>
  <si>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</si>
  <si>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</si>
  <si>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</si>
  <si>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</si>
  <si>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</si>
  <si>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</si>
  <si>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</si>
  <si>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</si>
  <si>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</si>
  <si>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</si>
  <si>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</si>
  <si>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</si>
  <si>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</si>
  <si>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</si>
  <si>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</si>
  <si>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</si>
  <si>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</si>
  <si>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</si>
  <si>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</si>
  <si>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</si>
  <si>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</si>
  <si>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1</t>
  </si>
  <si>
    <t>SO 100 Komunikace</t>
  </si>
  <si>
    <t>STA</t>
  </si>
  <si>
    <t>{d86b0436-5b34-4aae-ac26-a0d300f26880}</t>
  </si>
  <si>
    <t>2</t>
  </si>
  <si>
    <t>4</t>
  </si>
  <si>
    <t>Vedlejší rozpočtové náklady</t>
  </si>
  <si>
    <t>{32f0c6d2-e121-4106-911b-5c5c13a9b0af}</t>
  </si>
  <si>
    <t>KRYCÍ LIST SOUPISU PRACÍ</t>
  </si>
  <si>
    <t>Objekt:</t>
  </si>
  <si>
    <t>1 - SO 100 Komunikace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</si>
  <si>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</si>
  <si>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</si>
  <si>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</si>
  <si>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</si>
  <si>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</si>
  <si>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</si>
  <si>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Úprava aktivního podloží  </t>
  </si>
  <si>
    <t xml:space="preserve">    3 - A1 - Vozovka - asfaltobeton</t>
  </si>
  <si>
    <t xml:space="preserve">    17 - Dopravní značení</t>
  </si>
  <si>
    <t xml:space="preserve">    19 - Bourání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</si>
  <si>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</si>
  <si>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</si>
  <si>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</si>
  <si>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</si>
  <si>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</si>
  <si>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</si>
  <si>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</si>
  <si>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</si>
  <si>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</si>
  <si>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</si>
  <si>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</si>
  <si>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</si>
  <si>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</si>
  <si>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</si>
  <si>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</si>
  <si>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</si>
  <si>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</si>
  <si>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</si>
  <si>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122251106</t>
  </si>
  <si>
    <t>Odkopávky a prokopávky nezapažené strojně v hornině třídy těžitelnosti I skupiny 3 přes 1 000 do 5 000 m3</t>
  </si>
  <si>
    <t>m3</t>
  </si>
  <si>
    <t>CS ÚRS 2025 01</t>
  </si>
  <si>
    <t>2053270308</t>
  </si>
  <si>
    <t>Online PSC</t>
  </si>
  <si>
    <t>https://podminky.urs.cz/item/CS_URS_2025_01/122251106</t>
  </si>
  <si>
    <t>VV</t>
  </si>
  <si>
    <t>"viz.výkres č.02 Situace"</t>
  </si>
  <si>
    <t>981*0,2</t>
  </si>
  <si>
    <t>Součet</t>
  </si>
  <si>
    <t>181951112</t>
  </si>
  <si>
    <t>Úprava pláně vyrovnáním výškových rozdílů strojně v hornině třídy těžitelnosti I, skupiny 1 až 3 se zhutněním</t>
  </si>
  <si>
    <t>m2</t>
  </si>
  <si>
    <t>825572170</t>
  </si>
  <si>
    <t>https://podminky.urs.cz/item/CS_URS_2025_01/181951112</t>
  </si>
  <si>
    <t>"viz.výkres č.02 Situace - výměra převzata z AutoCad" 981</t>
  </si>
  <si>
    <t xml:space="preserve">Úprava aktivního podloží  </t>
  </si>
  <si>
    <t>3</t>
  </si>
  <si>
    <t>1543699362</t>
  </si>
  <si>
    <t>"viz.výkres č.02 Situace" 981*0,45</t>
  </si>
  <si>
    <t>1294806554</t>
  </si>
  <si>
    <t>5</t>
  </si>
  <si>
    <t>564861111</t>
  </si>
  <si>
    <t>Podklad ze štěrkodrti ŠD s rozprostřením a zhutněním plochy přes 100 m2, po zhutnění tl. 200 mm</t>
  </si>
  <si>
    <t>-1279664883</t>
  </si>
  <si>
    <t>https://podminky.urs.cz/item/CS_URS_2025_01/564861111</t>
  </si>
  <si>
    <t>"viz.pol.181951112" 981</t>
  </si>
  <si>
    <t>6</t>
  </si>
  <si>
    <t>564871111</t>
  </si>
  <si>
    <t>Podklad ze štěrkodrti ŠD s rozprostřením a zhutněním plochy přes 100 m2, po zhutnění tl. 250 mm</t>
  </si>
  <si>
    <t>800108468</t>
  </si>
  <si>
    <t>https://podminky.urs.cz/item/CS_URS_2025_01/564871111</t>
  </si>
  <si>
    <t>A1 - Vozovka - asfaltobeton</t>
  </si>
  <si>
    <t>7</t>
  </si>
  <si>
    <t>1729100377</t>
  </si>
  <si>
    <t>"viz.výkres č.02 Situace - výměra převzata z AutoCad" 908</t>
  </si>
  <si>
    <t>"rozšíření pod obrubníky" 73</t>
  </si>
  <si>
    <t>8</t>
  </si>
  <si>
    <t>564851113</t>
  </si>
  <si>
    <t>Podklad ze štěrkodrti ŠD s rozprostřením a zhutněním plochy přes 100 m2, po zhutnění tl. 170 mm</t>
  </si>
  <si>
    <t>-1461853736</t>
  </si>
  <si>
    <t>https://podminky.urs.cz/item/CS_URS_2025_01/564851113</t>
  </si>
  <si>
    <t>9</t>
  </si>
  <si>
    <t>573111111</t>
  </si>
  <si>
    <t>Postřik infiltrační PI z asfaltu silničního s posypem kamenivem, v množství 0,60 kg/m2</t>
  </si>
  <si>
    <t>-1469210927</t>
  </si>
  <si>
    <t>https://podminky.urs.cz/item/CS_URS_2025_01/573111111</t>
  </si>
  <si>
    <t>"viz.pol.564851113" 908</t>
  </si>
  <si>
    <t>10</t>
  </si>
  <si>
    <t>565165122</t>
  </si>
  <si>
    <t>Asfaltový beton vrstva podkladní ACP 16 (obalované kamenivo střednězrnné - OKS) s rozprostřením a zhutněním v pruhu šířky přes 3 m, po zhutnění tl. 90 mm</t>
  </si>
  <si>
    <t>-1620983799</t>
  </si>
  <si>
    <t>https://podminky.urs.cz/item/CS_URS_2025_01/565165122</t>
  </si>
  <si>
    <t>11</t>
  </si>
  <si>
    <t>573231108</t>
  </si>
  <si>
    <t>Postřik spojovací PS bez posypu kamenivem ze silniční emulze, v množství 0,50 kg/m2</t>
  </si>
  <si>
    <t>-836191421</t>
  </si>
  <si>
    <t>https://podminky.urs.cz/item/CS_URS_2025_01/573231108</t>
  </si>
  <si>
    <t>577134121</t>
  </si>
  <si>
    <t>Asfaltový beton vrstva obrusná ACO 11 (ABS) s rozprostřením a se zhutněním z nemodifikovaného asfaltu v pruhu šířky přes 3 m tř. I, po zhutnění tl. 40 mm</t>
  </si>
  <si>
    <t>-670518699</t>
  </si>
  <si>
    <t>https://podminky.urs.cz/item/CS_URS_2025_01/577134121</t>
  </si>
  <si>
    <t>13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</si>
  <si>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</si>
  <si>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</si>
  <si>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m</t>
  </si>
  <si>
    <t>-586786960</t>
  </si>
  <si>
    <t>https://podminky.urs.cz/item/CS_URS_2025_01/916131213</t>
  </si>
  <si>
    <t>"viz.výkres č.02 Situace" 75+45+20+26+40,2</t>
  </si>
  <si>
    <t>14</t>
  </si>
  <si>
    <t>M</t>
  </si>
  <si>
    <t>59217031</t>
  </si>
  <si>
    <t>obrubník betonový silniční 1000x150x250mm, přírodní</t>
  </si>
  <si>
    <t>-862489054</t>
  </si>
  <si>
    <t>"viz.pol.916131213, 59217054" 206,2*1,01-2,02</t>
  </si>
  <si>
    <t>15</t>
  </si>
  <si>
    <t>59217030</t>
  </si>
  <si>
    <t>obrubník betonový silniční přechodový 1000x150x150-250mm, přírodní</t>
  </si>
  <si>
    <t>666656656</t>
  </si>
  <si>
    <t>"viz.výkres č.02 Situace" 2*1,01</t>
  </si>
  <si>
    <t>16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</si>
  <si>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</si>
  <si>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</si>
  <si>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-420514891</t>
  </si>
  <si>
    <t>https://podminky.urs.cz/item/CS_URS_2025_01/916231213</t>
  </si>
  <si>
    <t>"viz.výkres č.02 Situace"  35</t>
  </si>
  <si>
    <t>17</t>
  </si>
  <si>
    <t>59217016</t>
  </si>
  <si>
    <t>obrubník betonový chodníkový 1000x80x250mm, přírodní</t>
  </si>
  <si>
    <t>-1909195536</t>
  </si>
  <si>
    <t>"viz.pol.916231213" 35*1,01</t>
  </si>
  <si>
    <t>18</t>
  </si>
  <si>
    <t>916132113</t>
  </si>
  <si>
    <t>Osazení silniční obruby z betonové přídlažby (krajníků) s ložem tl. přes 50 do 100 mm, s vyplněním a zatřením spár cementovou maltou šířky do 250 mm s boční opěrou z betonu prostého, do lože z betonu prostého</t>
  </si>
  <si>
    <t>1180101188</t>
  </si>
  <si>
    <t>https://podminky.urs.cz/item/CS_URS_2025_01/916132113</t>
  </si>
  <si>
    <t>"viz.pol.916131213,916231213" 206,2+35</t>
  </si>
  <si>
    <t>19</t>
  </si>
  <si>
    <t>59245020</t>
  </si>
  <si>
    <t>přídlažba betonová 200x100x80mm, přírodní</t>
  </si>
  <si>
    <t>-2130947821</t>
  </si>
  <si>
    <t>"viz.pol.916132113" 241,2*0,1*1,03</t>
  </si>
  <si>
    <t>20</t>
  </si>
  <si>
    <t>998225111</t>
  </si>
  <si>
    <t>Přesun hmot pro komunikace s krytem z kameniva, monolitickým betonovým nebo živičným dopravní vzdálenost do 200 m jakékoliv délky objektu</t>
  </si>
  <si>
    <t>t</t>
  </si>
  <si>
    <t>-1916018790</t>
  </si>
  <si>
    <t>https://podminky.urs.cz/item/CS_URS_2025_01/998225111</t>
  </si>
  <si>
    <t>Dopravní značení</t>
  </si>
  <si>
    <t>914511112</t>
  </si>
  <si>
    <t>Montáž sloupku dopravních značek délky do 3,5 m do hliníkové patky</t>
  </si>
  <si>
    <t>kus</t>
  </si>
  <si>
    <t>1803074466</t>
  </si>
  <si>
    <t>https://podminky.urs.cz/item/CS_URS_2025_01/914511112</t>
  </si>
  <si>
    <t>"viz.výkres č.9 Dopravní značení" 1</t>
  </si>
  <si>
    <t>22</t>
  </si>
  <si>
    <t>40445225</t>
  </si>
  <si>
    <t>sloupek pro dopravní značku Zn D 60mm v 3,5m</t>
  </si>
  <si>
    <t>-698225912</t>
  </si>
  <si>
    <t>"viz.pol.914511112" 1</t>
  </si>
  <si>
    <t>23</t>
  </si>
  <si>
    <t>914111111</t>
  </si>
  <si>
    <t>Montáž svislé dopravní značky základní velikosti do 1 m2 objímkami na sloupky nebo konzoly</t>
  </si>
  <si>
    <t>1112467538</t>
  </si>
  <si>
    <t>https://podminky.urs.cz/item/CS_URS_2025_01/914111111</t>
  </si>
  <si>
    <t>24</t>
  </si>
  <si>
    <t>40445611</t>
  </si>
  <si>
    <t>značky upravující přednost P2, P3, P8 500mm</t>
  </si>
  <si>
    <t>2116533326</t>
  </si>
  <si>
    <t>25</t>
  </si>
  <si>
    <t>998223011</t>
  </si>
  <si>
    <t>Přesun hmot pro pozemní komunikace s krytem dlážděným dopravní vzdálenost do 200 m jakékoliv délky objektu</t>
  </si>
  <si>
    <t>-2002975898</t>
  </si>
  <si>
    <t>https://podminky.urs.cz/item/CS_URS_2025_01/998223011</t>
  </si>
  <si>
    <t>Bourání</t>
  </si>
  <si>
    <t>26</t>
  </si>
  <si>
    <t>113154558</t>
  </si>
  <si>
    <t>Frézování živičného podkladu nebo krytu s naložením hmot na dopravní prostředek plochy přes 2 000 do 10 000 m2 tloušťky vrstvy 100 mm</t>
  </si>
  <si>
    <t>-823129344</t>
  </si>
  <si>
    <t>https://podminky.urs.cz/item/CS_URS_2025_01/113154558</t>
  </si>
  <si>
    <t>27</t>
  </si>
  <si>
    <t>113107222</t>
  </si>
  <si>
    <t>Odstranění podkladů nebo krytů strojně plochy jednotlivě přes 200 m2 s přemístěním hmot na skládku na vzdálenost do 20 m nebo s naložením na dopravní prostředek z kameniva hrubého drceného, o tl. vrstvy přes 100 do 200 mm</t>
  </si>
  <si>
    <t>823872330</t>
  </si>
  <si>
    <t>https://podminky.urs.cz/item/CS_URS_2025_01/113107222</t>
  </si>
  <si>
    <t>"viz.pol.113154334" 908</t>
  </si>
  <si>
    <t>4 - Vedlejší rozpočtové náklady</t>
  </si>
  <si>
    <t>VRN - Vedlejší rozpočtové náklady</t>
  </si>
  <si>
    <t xml:space="preserve">    VRN9 - Ostatní náklady</t>
  </si>
  <si>
    <t>VRN</t>
  </si>
  <si>
    <t>VRN9</t>
  </si>
  <si>
    <t>Ostatní náklady</t>
  </si>
  <si>
    <t>072103011</t>
  </si>
  <si>
    <t xml:space="preserve">Zajištění DIO komunikace </t>
  </si>
  <si>
    <t>kpl</t>
  </si>
  <si>
    <t>1024</t>
  </si>
  <si>
    <t>1223407071</t>
  </si>
  <si>
    <t>https://podminky.urs.cz/item/CS_URS_2025_01/072103011</t>
  </si>
  <si>
    <t>013254000</t>
  </si>
  <si>
    <t>Dokumentace skutečného provedení stavby</t>
  </si>
  <si>
    <t>Kč</t>
  </si>
  <si>
    <t>-780658074</t>
  </si>
  <si>
    <t>https://podminky.urs.cz/item/CS_URS_2025_01/013254000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</si>
</sst>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9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link" xfId="1" builtinId="8"/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1/564851113" TargetMode="External"/><Relationship Id="rId13" Type="http://schemas.openxmlformats.org/officeDocument/2006/relationships/hyperlink" Target="https://podminky.urs.cz/item/CS_URS_2025_01/916131213" TargetMode="External"/><Relationship Id="rId18" Type="http://schemas.openxmlformats.org/officeDocument/2006/relationships/hyperlink" Target="https://podminky.urs.cz/item/CS_URS_2025_01/914111111" TargetMode="External"/><Relationship Id="rId3" Type="http://schemas.openxmlformats.org/officeDocument/2006/relationships/hyperlink" Target="https://podminky.urs.cz/item/CS_URS_2025_01/122251106" TargetMode="External"/><Relationship Id="rId21" Type="http://schemas.openxmlformats.org/officeDocument/2006/relationships/hyperlink" Target="https://podminky.urs.cz/item/CS_URS_2025_01/113107222" TargetMode="External"/><Relationship Id="rId7" Type="http://schemas.openxmlformats.org/officeDocument/2006/relationships/hyperlink" Target="https://podminky.urs.cz/item/CS_URS_2025_01/564861111" TargetMode="External"/><Relationship Id="rId12" Type="http://schemas.openxmlformats.org/officeDocument/2006/relationships/hyperlink" Target="https://podminky.urs.cz/item/CS_URS_2025_01/577134121" TargetMode="External"/><Relationship Id="rId17" Type="http://schemas.openxmlformats.org/officeDocument/2006/relationships/hyperlink" Target="https://podminky.urs.cz/item/CS_URS_2025_01/914511112" TargetMode="External"/><Relationship Id="rId2" Type="http://schemas.openxmlformats.org/officeDocument/2006/relationships/hyperlink" Target="https://podminky.urs.cz/item/CS_URS_2025_01/181951112" TargetMode="External"/><Relationship Id="rId16" Type="http://schemas.openxmlformats.org/officeDocument/2006/relationships/hyperlink" Target="https://podminky.urs.cz/item/CS_URS_2025_01/998225111" TargetMode="External"/><Relationship Id="rId20" Type="http://schemas.openxmlformats.org/officeDocument/2006/relationships/hyperlink" Target="https://podminky.urs.cz/item/CS_URS_2025_01/113154558" TargetMode="External"/><Relationship Id="rId1" Type="http://schemas.openxmlformats.org/officeDocument/2006/relationships/hyperlink" Target="https://podminky.urs.cz/item/CS_URS_2025_01/122251106" TargetMode="External"/><Relationship Id="rId6" Type="http://schemas.openxmlformats.org/officeDocument/2006/relationships/hyperlink" Target="https://podminky.urs.cz/item/CS_URS_2025_01/564871111" TargetMode="External"/><Relationship Id="rId11" Type="http://schemas.openxmlformats.org/officeDocument/2006/relationships/hyperlink" Target="https://podminky.urs.cz/item/CS_URS_2025_01/573231108" TargetMode="External"/><Relationship Id="rId5" Type="http://schemas.openxmlformats.org/officeDocument/2006/relationships/hyperlink" Target="https://podminky.urs.cz/item/CS_URS_2025_01/564861111" TargetMode="External"/><Relationship Id="rId15" Type="http://schemas.openxmlformats.org/officeDocument/2006/relationships/hyperlink" Target="https://podminky.urs.cz/item/CS_URS_2025_01/916132113" TargetMode="External"/><Relationship Id="rId10" Type="http://schemas.openxmlformats.org/officeDocument/2006/relationships/hyperlink" Target="https://podminky.urs.cz/item/CS_URS_2025_01/565165122" TargetMode="External"/><Relationship Id="rId19" Type="http://schemas.openxmlformats.org/officeDocument/2006/relationships/hyperlink" Target="https://podminky.urs.cz/item/CS_URS_2025_01/998223011" TargetMode="External"/><Relationship Id="rId4" Type="http://schemas.openxmlformats.org/officeDocument/2006/relationships/hyperlink" Target="https://podminky.urs.cz/item/CS_URS_2025_01/181951112" TargetMode="External"/><Relationship Id="rId9" Type="http://schemas.openxmlformats.org/officeDocument/2006/relationships/hyperlink" Target="https://podminky.urs.cz/item/CS_URS_2025_01/573111111" TargetMode="External"/><Relationship Id="rId14" Type="http://schemas.openxmlformats.org/officeDocument/2006/relationships/hyperlink" Target="https://podminky.urs.cz/item/CS_URS_2025_01/916231213" TargetMode="External"/><Relationship Id="rId22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https://podminky.urs.cz/item/CS_URS_2025_01/013254000" TargetMode="External"/><Relationship Id="rId1" Type="http://schemas.openxmlformats.org/officeDocument/2006/relationships/hyperlink" Target="https://podminky.urs.cz/item/CS_URS_2025_01/0721030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8"/>
  <sheetViews>
    <sheetView showGridLines="0" tabSelected="1" workbookViewId="0">
      <selection activeCell="E23" sqref="E23:AN23"/>
    </sheetView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" customHeight="1">
      <c r="AR2" s="280"/>
      <c r="AS2" s="280"/>
      <c r="AT2" s="280"/>
      <c r="AU2" s="280"/>
      <c r="AV2" s="280"/>
      <c r="AW2" s="280"/>
      <c r="AX2" s="280"/>
      <c r="AY2" s="280"/>
      <c r="AZ2" s="280"/>
      <c r="BA2" s="280"/>
      <c r="BB2" s="280"/>
      <c r="BC2" s="280"/>
      <c r="BD2" s="280"/>
      <c r="BE2" s="280"/>
      <c r="BS2" s="17" t="s">
        <v>6</v>
      </c>
      <c r="BT2" s="17" t="s">
        <v>7</v>
      </c>
    </row>
    <row r="3" spans="1:74" s="1" customFormat="1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44" t="s">
        <v>14</v>
      </c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5"/>
      <c r="AO5" s="245"/>
      <c r="AP5" s="22"/>
      <c r="AQ5" s="22"/>
      <c r="AR5" s="20"/>
      <c r="BE5" s="241" t="s">
        <v>15</v>
      </c>
      <c r="BS5" s="17" t="s">
        <v>6</v>
      </c>
    </row>
    <row r="6" spans="1:74" s="1" customFormat="1" ht="36.9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46" t="s">
        <v>17</v>
      </c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245"/>
      <c r="AJ6" s="245"/>
      <c r="AK6" s="245"/>
      <c r="AL6" s="245"/>
      <c r="AM6" s="245"/>
      <c r="AN6" s="245"/>
      <c r="AO6" s="245"/>
      <c r="AP6" s="22"/>
      <c r="AQ6" s="22"/>
      <c r="AR6" s="20"/>
      <c r="BE6" s="242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20</v>
      </c>
      <c r="AL7" s="22"/>
      <c r="AM7" s="22"/>
      <c r="AN7" s="27" t="s">
        <v>19</v>
      </c>
      <c r="AO7" s="22"/>
      <c r="AP7" s="22"/>
      <c r="AQ7" s="22"/>
      <c r="AR7" s="20"/>
      <c r="BE7" s="242"/>
      <c r="BS7" s="17" t="s">
        <v>6</v>
      </c>
    </row>
    <row r="8" spans="1:74" s="1" customFormat="1" ht="12" customHeight="1">
      <c r="B8" s="21"/>
      <c r="C8" s="22"/>
      <c r="D8" s="29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23</v>
      </c>
      <c r="AL8" s="22"/>
      <c r="AM8" s="22"/>
      <c r="AN8" s="30" t="s">
        <v>24</v>
      </c>
      <c r="AO8" s="22"/>
      <c r="AP8" s="22"/>
      <c r="AQ8" s="22"/>
      <c r="AR8" s="20"/>
      <c r="BE8" s="242"/>
      <c r="BS8" s="17" t="s">
        <v>6</v>
      </c>
    </row>
    <row r="9" spans="1:74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42"/>
      <c r="BS9" s="17" t="s">
        <v>6</v>
      </c>
    </row>
    <row r="10" spans="1:74" s="1" customFormat="1" ht="12" customHeight="1">
      <c r="B10" s="21"/>
      <c r="C10" s="22"/>
      <c r="D10" s="29" t="s">
        <v>25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26</v>
      </c>
      <c r="AL10" s="22"/>
      <c r="AM10" s="22"/>
      <c r="AN10" s="27" t="s">
        <v>19</v>
      </c>
      <c r="AO10" s="22"/>
      <c r="AP10" s="22"/>
      <c r="AQ10" s="22"/>
      <c r="AR10" s="20"/>
      <c r="BE10" s="242"/>
      <c r="BS10" s="17" t="s">
        <v>6</v>
      </c>
    </row>
    <row r="11" spans="1:74" s="1" customFormat="1" ht="18.45" customHeight="1">
      <c r="B11" s="21"/>
      <c r="C11" s="22"/>
      <c r="D11" s="22"/>
      <c r="E11" s="27" t="s">
        <v>22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27</v>
      </c>
      <c r="AL11" s="22"/>
      <c r="AM11" s="22"/>
      <c r="AN11" s="27" t="s">
        <v>19</v>
      </c>
      <c r="AO11" s="22"/>
      <c r="AP11" s="22"/>
      <c r="AQ11" s="22"/>
      <c r="AR11" s="20"/>
      <c r="BE11" s="242"/>
      <c r="BS11" s="17" t="s">
        <v>6</v>
      </c>
    </row>
    <row r="12" spans="1:74" s="1" customFormat="1" ht="6.9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42"/>
      <c r="BS12" s="17" t="s">
        <v>6</v>
      </c>
    </row>
    <row r="13" spans="1:74" s="1" customFormat="1" ht="12" customHeight="1">
      <c r="B13" s="21"/>
      <c r="C13" s="22"/>
      <c r="D13" s="29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26</v>
      </c>
      <c r="AL13" s="22"/>
      <c r="AM13" s="22"/>
      <c r="AN13" s="31" t="s">
        <v>29</v>
      </c>
      <c r="AO13" s="22"/>
      <c r="AP13" s="22"/>
      <c r="AQ13" s="22"/>
      <c r="AR13" s="20"/>
      <c r="BE13" s="242"/>
      <c r="BS13" s="17" t="s">
        <v>6</v>
      </c>
    </row>
    <row r="14" spans="1:74" ht="13.2">
      <c r="B14" s="21"/>
      <c r="C14" s="22"/>
      <c r="D14" s="22"/>
      <c r="E14" s="247" t="s">
        <v>29</v>
      </c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48"/>
      <c r="AG14" s="248"/>
      <c r="AH14" s="248"/>
      <c r="AI14" s="248"/>
      <c r="AJ14" s="248"/>
      <c r="AK14" s="29" t="s">
        <v>27</v>
      </c>
      <c r="AL14" s="22"/>
      <c r="AM14" s="22"/>
      <c r="AN14" s="31" t="s">
        <v>29</v>
      </c>
      <c r="AO14" s="22"/>
      <c r="AP14" s="22"/>
      <c r="AQ14" s="22"/>
      <c r="AR14" s="20"/>
      <c r="BE14" s="242"/>
      <c r="BS14" s="17" t="s">
        <v>6</v>
      </c>
    </row>
    <row r="15" spans="1:74" s="1" customFormat="1" ht="6.9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42"/>
      <c r="BS15" s="17" t="s">
        <v>4</v>
      </c>
    </row>
    <row r="16" spans="1:74" s="1" customFormat="1" ht="12" customHeight="1">
      <c r="B16" s="21"/>
      <c r="C16" s="22"/>
      <c r="D16" s="29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26</v>
      </c>
      <c r="AL16" s="22"/>
      <c r="AM16" s="22"/>
      <c r="AN16" s="27" t="s">
        <v>31</v>
      </c>
      <c r="AO16" s="22"/>
      <c r="AP16" s="22"/>
      <c r="AQ16" s="22"/>
      <c r="AR16" s="20"/>
      <c r="BE16" s="242"/>
      <c r="BS16" s="17" t="s">
        <v>4</v>
      </c>
    </row>
    <row r="17" spans="1:71" s="1" customFormat="1" ht="18.45" customHeight="1">
      <c r="B17" s="21"/>
      <c r="C17" s="22"/>
      <c r="D17" s="22"/>
      <c r="E17" s="27" t="s">
        <v>32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27</v>
      </c>
      <c r="AL17" s="22"/>
      <c r="AM17" s="22"/>
      <c r="AN17" s="27" t="s">
        <v>33</v>
      </c>
      <c r="AO17" s="22"/>
      <c r="AP17" s="22"/>
      <c r="AQ17" s="22"/>
      <c r="AR17" s="20"/>
      <c r="BE17" s="242"/>
      <c r="BS17" s="17" t="s">
        <v>34</v>
      </c>
    </row>
    <row r="18" spans="1:71" s="1" customFormat="1" ht="6.9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42"/>
      <c r="BS18" s="17" t="s">
        <v>6</v>
      </c>
    </row>
    <row r="19" spans="1:71" s="1" customFormat="1" ht="12" customHeight="1">
      <c r="B19" s="21"/>
      <c r="C19" s="22"/>
      <c r="D19" s="29" t="s">
        <v>35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26</v>
      </c>
      <c r="AL19" s="22"/>
      <c r="AM19" s="22"/>
      <c r="AN19" s="27" t="s">
        <v>36</v>
      </c>
      <c r="AO19" s="22"/>
      <c r="AP19" s="22"/>
      <c r="AQ19" s="22"/>
      <c r="AR19" s="20"/>
      <c r="BE19" s="242"/>
      <c r="BS19" s="17" t="s">
        <v>6</v>
      </c>
    </row>
    <row r="20" spans="1:71" s="1" customFormat="1" ht="18.45" customHeight="1">
      <c r="B20" s="21"/>
      <c r="C20" s="22"/>
      <c r="D20" s="22"/>
      <c r="E20" s="27" t="s">
        <v>37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27</v>
      </c>
      <c r="AL20" s="22"/>
      <c r="AM20" s="22"/>
      <c r="AN20" s="27" t="s">
        <v>19</v>
      </c>
      <c r="AO20" s="22"/>
      <c r="AP20" s="22"/>
      <c r="AQ20" s="22"/>
      <c r="AR20" s="20"/>
      <c r="BE20" s="242"/>
      <c r="BS20" s="17" t="s">
        <v>4</v>
      </c>
    </row>
    <row r="21" spans="1:71" s="1" customFormat="1" ht="6.9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42"/>
    </row>
    <row r="22" spans="1:71" s="1" customFormat="1" ht="12" customHeight="1">
      <c r="B22" s="21"/>
      <c r="C22" s="22"/>
      <c r="D22" s="29" t="s">
        <v>38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42"/>
    </row>
    <row r="23" spans="1:71" s="1" customFormat="1" ht="57.6" customHeight="1">
      <c r="B23" s="21"/>
      <c r="C23" s="22"/>
      <c r="D23" s="22"/>
      <c r="E23" s="249" t="s">
        <v>39</v>
      </c>
      <c r="F23" s="249"/>
      <c r="G23" s="249"/>
      <c r="H23" s="249"/>
      <c r="I23" s="249"/>
      <c r="J23" s="249"/>
      <c r="K23" s="249"/>
      <c r="L23" s="249"/>
      <c r="M23" s="249"/>
      <c r="N23" s="249"/>
      <c r="O23" s="249"/>
      <c r="P23" s="249"/>
      <c r="Q23" s="249"/>
      <c r="R23" s="249"/>
      <c r="S23" s="249"/>
      <c r="T23" s="249"/>
      <c r="U23" s="249"/>
      <c r="V23" s="249"/>
      <c r="W23" s="249"/>
      <c r="X23" s="249"/>
      <c r="Y23" s="249"/>
      <c r="Z23" s="249"/>
      <c r="AA23" s="249"/>
      <c r="AB23" s="249"/>
      <c r="AC23" s="249"/>
      <c r="AD23" s="249"/>
      <c r="AE23" s="249"/>
      <c r="AF23" s="249"/>
      <c r="AG23" s="249"/>
      <c r="AH23" s="249"/>
      <c r="AI23" s="249"/>
      <c r="AJ23" s="249"/>
      <c r="AK23" s="249"/>
      <c r="AL23" s="249"/>
      <c r="AM23" s="249"/>
      <c r="AN23" s="249"/>
      <c r="AO23" s="22"/>
      <c r="AP23" s="22"/>
      <c r="AQ23" s="22"/>
      <c r="AR23" s="20"/>
      <c r="BE23" s="242"/>
    </row>
    <row r="24" spans="1:71" s="1" customFormat="1" ht="6.9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42"/>
    </row>
    <row r="25" spans="1:71" s="1" customFormat="1" ht="6.9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42"/>
    </row>
    <row r="26" spans="1:71" s="2" customFormat="1" ht="25.95" customHeight="1">
      <c r="A26" s="34"/>
      <c r="B26" s="35"/>
      <c r="C26" s="36"/>
      <c r="D26" s="37" t="s">
        <v>40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50">
        <f>ROUND(AG54,2)</f>
        <v>0</v>
      </c>
      <c r="AL26" s="251"/>
      <c r="AM26" s="251"/>
      <c r="AN26" s="251"/>
      <c r="AO26" s="251"/>
      <c r="AP26" s="36"/>
      <c r="AQ26" s="36"/>
      <c r="AR26" s="39"/>
      <c r="BE26" s="242"/>
    </row>
    <row r="27" spans="1:71" s="2" customFormat="1" ht="6.9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42"/>
    </row>
    <row r="28" spans="1:71" s="2" customFormat="1" ht="13.2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252" t="s">
        <v>41</v>
      </c>
      <c r="M28" s="252"/>
      <c r="N28" s="252"/>
      <c r="O28" s="252"/>
      <c r="P28" s="252"/>
      <c r="Q28" s="36"/>
      <c r="R28" s="36"/>
      <c r="S28" s="36"/>
      <c r="T28" s="36"/>
      <c r="U28" s="36"/>
      <c r="V28" s="36"/>
      <c r="W28" s="252" t="s">
        <v>42</v>
      </c>
      <c r="X28" s="252"/>
      <c r="Y28" s="252"/>
      <c r="Z28" s="252"/>
      <c r="AA28" s="252"/>
      <c r="AB28" s="252"/>
      <c r="AC28" s="252"/>
      <c r="AD28" s="252"/>
      <c r="AE28" s="252"/>
      <c r="AF28" s="36"/>
      <c r="AG28" s="36"/>
      <c r="AH28" s="36"/>
      <c r="AI28" s="36"/>
      <c r="AJ28" s="36"/>
      <c r="AK28" s="252" t="s">
        <v>43</v>
      </c>
      <c r="AL28" s="252"/>
      <c r="AM28" s="252"/>
      <c r="AN28" s="252"/>
      <c r="AO28" s="252"/>
      <c r="AP28" s="36"/>
      <c r="AQ28" s="36"/>
      <c r="AR28" s="39"/>
      <c r="BE28" s="242"/>
    </row>
    <row r="29" spans="1:71" s="3" customFormat="1" ht="14.4" customHeight="1">
      <c r="B29" s="40"/>
      <c r="C29" s="41"/>
      <c r="D29" s="29" t="s">
        <v>44</v>
      </c>
      <c r="E29" s="41"/>
      <c r="F29" s="29" t="s">
        <v>45</v>
      </c>
      <c r="G29" s="41"/>
      <c r="H29" s="41"/>
      <c r="I29" s="41"/>
      <c r="J29" s="41"/>
      <c r="K29" s="41"/>
      <c r="L29" s="255">
        <v>0.21</v>
      </c>
      <c r="M29" s="254"/>
      <c r="N29" s="254"/>
      <c r="O29" s="254"/>
      <c r="P29" s="254"/>
      <c r="Q29" s="41"/>
      <c r="R29" s="41"/>
      <c r="S29" s="41"/>
      <c r="T29" s="41"/>
      <c r="U29" s="41"/>
      <c r="V29" s="41"/>
      <c r="W29" s="253">
        <f>ROUND(AZ54, 2)</f>
        <v>0</v>
      </c>
      <c r="X29" s="254"/>
      <c r="Y29" s="254"/>
      <c r="Z29" s="254"/>
      <c r="AA29" s="254"/>
      <c r="AB29" s="254"/>
      <c r="AC29" s="254"/>
      <c r="AD29" s="254"/>
      <c r="AE29" s="254"/>
      <c r="AF29" s="41"/>
      <c r="AG29" s="41"/>
      <c r="AH29" s="41"/>
      <c r="AI29" s="41"/>
      <c r="AJ29" s="41"/>
      <c r="AK29" s="253">
        <f>ROUND(AV54, 2)</f>
        <v>0</v>
      </c>
      <c r="AL29" s="254"/>
      <c r="AM29" s="254"/>
      <c r="AN29" s="254"/>
      <c r="AO29" s="254"/>
      <c r="AP29" s="41"/>
      <c r="AQ29" s="41"/>
      <c r="AR29" s="42"/>
      <c r="BE29" s="243"/>
    </row>
    <row r="30" spans="1:71" s="3" customFormat="1" ht="14.4" customHeight="1">
      <c r="B30" s="40"/>
      <c r="C30" s="41"/>
      <c r="D30" s="41"/>
      <c r="E30" s="41"/>
      <c r="F30" s="29" t="s">
        <v>46</v>
      </c>
      <c r="G30" s="41"/>
      <c r="H30" s="41"/>
      <c r="I30" s="41"/>
      <c r="J30" s="41"/>
      <c r="K30" s="41"/>
      <c r="L30" s="255">
        <v>0.12</v>
      </c>
      <c r="M30" s="254"/>
      <c r="N30" s="254"/>
      <c r="O30" s="254"/>
      <c r="P30" s="254"/>
      <c r="Q30" s="41"/>
      <c r="R30" s="41"/>
      <c r="S30" s="41"/>
      <c r="T30" s="41"/>
      <c r="U30" s="41"/>
      <c r="V30" s="41"/>
      <c r="W30" s="253">
        <f>ROUND(BA54, 2)</f>
        <v>0</v>
      </c>
      <c r="X30" s="254"/>
      <c r="Y30" s="254"/>
      <c r="Z30" s="254"/>
      <c r="AA30" s="254"/>
      <c r="AB30" s="254"/>
      <c r="AC30" s="254"/>
      <c r="AD30" s="254"/>
      <c r="AE30" s="254"/>
      <c r="AF30" s="41"/>
      <c r="AG30" s="41"/>
      <c r="AH30" s="41"/>
      <c r="AI30" s="41"/>
      <c r="AJ30" s="41"/>
      <c r="AK30" s="253">
        <f>ROUND(AW54, 2)</f>
        <v>0</v>
      </c>
      <c r="AL30" s="254"/>
      <c r="AM30" s="254"/>
      <c r="AN30" s="254"/>
      <c r="AO30" s="254"/>
      <c r="AP30" s="41"/>
      <c r="AQ30" s="41"/>
      <c r="AR30" s="42"/>
      <c r="BE30" s="243"/>
    </row>
    <row r="31" spans="1:71" s="3" customFormat="1" ht="14.4" hidden="1" customHeight="1">
      <c r="B31" s="40"/>
      <c r="C31" s="41"/>
      <c r="D31" s="41"/>
      <c r="E31" s="41"/>
      <c r="F31" s="29" t="s">
        <v>47</v>
      </c>
      <c r="G31" s="41"/>
      <c r="H31" s="41"/>
      <c r="I31" s="41"/>
      <c r="J31" s="41"/>
      <c r="K31" s="41"/>
      <c r="L31" s="255">
        <v>0.21</v>
      </c>
      <c r="M31" s="254"/>
      <c r="N31" s="254"/>
      <c r="O31" s="254"/>
      <c r="P31" s="254"/>
      <c r="Q31" s="41"/>
      <c r="R31" s="41"/>
      <c r="S31" s="41"/>
      <c r="T31" s="41"/>
      <c r="U31" s="41"/>
      <c r="V31" s="41"/>
      <c r="W31" s="253">
        <f>ROUND(BB54, 2)</f>
        <v>0</v>
      </c>
      <c r="X31" s="254"/>
      <c r="Y31" s="254"/>
      <c r="Z31" s="254"/>
      <c r="AA31" s="254"/>
      <c r="AB31" s="254"/>
      <c r="AC31" s="254"/>
      <c r="AD31" s="254"/>
      <c r="AE31" s="254"/>
      <c r="AF31" s="41"/>
      <c r="AG31" s="41"/>
      <c r="AH31" s="41"/>
      <c r="AI31" s="41"/>
      <c r="AJ31" s="41"/>
      <c r="AK31" s="253">
        <v>0</v>
      </c>
      <c r="AL31" s="254"/>
      <c r="AM31" s="254"/>
      <c r="AN31" s="254"/>
      <c r="AO31" s="254"/>
      <c r="AP31" s="41"/>
      <c r="AQ31" s="41"/>
      <c r="AR31" s="42"/>
      <c r="BE31" s="243"/>
    </row>
    <row r="32" spans="1:71" s="3" customFormat="1" ht="14.4" hidden="1" customHeight="1">
      <c r="B32" s="40"/>
      <c r="C32" s="41"/>
      <c r="D32" s="41"/>
      <c r="E32" s="41"/>
      <c r="F32" s="29" t="s">
        <v>48</v>
      </c>
      <c r="G32" s="41"/>
      <c r="H32" s="41"/>
      <c r="I32" s="41"/>
      <c r="J32" s="41"/>
      <c r="K32" s="41"/>
      <c r="L32" s="255">
        <v>0.12</v>
      </c>
      <c r="M32" s="254"/>
      <c r="N32" s="254"/>
      <c r="O32" s="254"/>
      <c r="P32" s="254"/>
      <c r="Q32" s="41"/>
      <c r="R32" s="41"/>
      <c r="S32" s="41"/>
      <c r="T32" s="41"/>
      <c r="U32" s="41"/>
      <c r="V32" s="41"/>
      <c r="W32" s="253">
        <f>ROUND(BC54, 2)</f>
        <v>0</v>
      </c>
      <c r="X32" s="254"/>
      <c r="Y32" s="254"/>
      <c r="Z32" s="254"/>
      <c r="AA32" s="254"/>
      <c r="AB32" s="254"/>
      <c r="AC32" s="254"/>
      <c r="AD32" s="254"/>
      <c r="AE32" s="254"/>
      <c r="AF32" s="41"/>
      <c r="AG32" s="41"/>
      <c r="AH32" s="41"/>
      <c r="AI32" s="41"/>
      <c r="AJ32" s="41"/>
      <c r="AK32" s="253">
        <v>0</v>
      </c>
      <c r="AL32" s="254"/>
      <c r="AM32" s="254"/>
      <c r="AN32" s="254"/>
      <c r="AO32" s="254"/>
      <c r="AP32" s="41"/>
      <c r="AQ32" s="41"/>
      <c r="AR32" s="42"/>
      <c r="BE32" s="243"/>
    </row>
    <row r="33" spans="1:57" s="3" customFormat="1" ht="14.4" hidden="1" customHeight="1">
      <c r="B33" s="40"/>
      <c r="C33" s="41"/>
      <c r="D33" s="41"/>
      <c r="E33" s="41"/>
      <c r="F33" s="29" t="s">
        <v>49</v>
      </c>
      <c r="G33" s="41"/>
      <c r="H33" s="41"/>
      <c r="I33" s="41"/>
      <c r="J33" s="41"/>
      <c r="K33" s="41"/>
      <c r="L33" s="255">
        <v>0</v>
      </c>
      <c r="M33" s="254"/>
      <c r="N33" s="254"/>
      <c r="O33" s="254"/>
      <c r="P33" s="254"/>
      <c r="Q33" s="41"/>
      <c r="R33" s="41"/>
      <c r="S33" s="41"/>
      <c r="T33" s="41"/>
      <c r="U33" s="41"/>
      <c r="V33" s="41"/>
      <c r="W33" s="253">
        <f>ROUND(BD54, 2)</f>
        <v>0</v>
      </c>
      <c r="X33" s="254"/>
      <c r="Y33" s="254"/>
      <c r="Z33" s="254"/>
      <c r="AA33" s="254"/>
      <c r="AB33" s="254"/>
      <c r="AC33" s="254"/>
      <c r="AD33" s="254"/>
      <c r="AE33" s="254"/>
      <c r="AF33" s="41"/>
      <c r="AG33" s="41"/>
      <c r="AH33" s="41"/>
      <c r="AI33" s="41"/>
      <c r="AJ33" s="41"/>
      <c r="AK33" s="253">
        <v>0</v>
      </c>
      <c r="AL33" s="254"/>
      <c r="AM33" s="254"/>
      <c r="AN33" s="254"/>
      <c r="AO33" s="254"/>
      <c r="AP33" s="41"/>
      <c r="AQ33" s="41"/>
      <c r="AR33" s="42"/>
    </row>
    <row r="34" spans="1:57" s="2" customFormat="1" ht="6.9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34"/>
    </row>
    <row r="35" spans="1:57" s="2" customFormat="1" ht="25.95" customHeight="1">
      <c r="A35" s="34"/>
      <c r="B35" s="35"/>
      <c r="C35" s="43"/>
      <c r="D35" s="44" t="s">
        <v>50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51</v>
      </c>
      <c r="U35" s="45"/>
      <c r="V35" s="45"/>
      <c r="W35" s="45"/>
      <c r="X35" s="256" t="s">
        <v>52</v>
      </c>
      <c r="Y35" s="257"/>
      <c r="Z35" s="257"/>
      <c r="AA35" s="257"/>
      <c r="AB35" s="257"/>
      <c r="AC35" s="45"/>
      <c r="AD35" s="45"/>
      <c r="AE35" s="45"/>
      <c r="AF35" s="45"/>
      <c r="AG35" s="45"/>
      <c r="AH35" s="45"/>
      <c r="AI35" s="45"/>
      <c r="AJ35" s="45"/>
      <c r="AK35" s="258">
        <f>SUM(AK26:AK33)</f>
        <v>0</v>
      </c>
      <c r="AL35" s="257"/>
      <c r="AM35" s="257"/>
      <c r="AN35" s="257"/>
      <c r="AO35" s="259"/>
      <c r="AP35" s="43"/>
      <c r="AQ35" s="43"/>
      <c r="AR35" s="39"/>
      <c r="BE35" s="34"/>
    </row>
    <row r="36" spans="1:57" s="2" customFormat="1" ht="6.9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6.9" customHeight="1">
      <c r="A37" s="34"/>
      <c r="B37" s="47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39"/>
      <c r="BE37" s="34"/>
    </row>
    <row r="41" spans="1:57" s="2" customFormat="1" ht="6.9" customHeight="1">
      <c r="A41" s="34"/>
      <c r="B41" s="49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39"/>
      <c r="BE41" s="34"/>
    </row>
    <row r="42" spans="1:57" s="2" customFormat="1" ht="24.9" customHeight="1">
      <c r="A42" s="34"/>
      <c r="B42" s="35"/>
      <c r="C42" s="23" t="s">
        <v>53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9"/>
      <c r="BE42" s="34"/>
    </row>
    <row r="43" spans="1:57" s="2" customFormat="1" ht="6.9" customHeight="1">
      <c r="A43" s="34"/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9"/>
      <c r="BE43" s="34"/>
    </row>
    <row r="44" spans="1:57" s="4" customFormat="1" ht="12" customHeight="1">
      <c r="B44" s="51"/>
      <c r="C44" s="29" t="s">
        <v>13</v>
      </c>
      <c r="D44" s="52"/>
      <c r="E44" s="52"/>
      <c r="F44" s="52"/>
      <c r="G44" s="52"/>
      <c r="H44" s="52"/>
      <c r="I44" s="52"/>
      <c r="J44" s="52"/>
      <c r="K44" s="52"/>
      <c r="L44" s="52" t="str">
        <f>K5</f>
        <v>x69e</v>
      </c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3"/>
    </row>
    <row r="45" spans="1:57" s="5" customFormat="1" ht="36.9" customHeight="1">
      <c r="B45" s="54"/>
      <c r="C45" s="55" t="s">
        <v>16</v>
      </c>
      <c r="D45" s="56"/>
      <c r="E45" s="56"/>
      <c r="F45" s="56"/>
      <c r="G45" s="56"/>
      <c r="H45" s="56"/>
      <c r="I45" s="56"/>
      <c r="J45" s="56"/>
      <c r="K45" s="56"/>
      <c r="L45" s="260" t="str">
        <f>K6</f>
        <v>Zastávka autobusů v Nádražní ulici a ŽST Kaznějov - ZPŮSOBILÉ VÝDAJE NA DOPROVODNOU ČÁST</v>
      </c>
      <c r="M45" s="261"/>
      <c r="N45" s="261"/>
      <c r="O45" s="261"/>
      <c r="P45" s="261"/>
      <c r="Q45" s="261"/>
      <c r="R45" s="261"/>
      <c r="S45" s="261"/>
      <c r="T45" s="261"/>
      <c r="U45" s="261"/>
      <c r="V45" s="261"/>
      <c r="W45" s="261"/>
      <c r="X45" s="261"/>
      <c r="Y45" s="261"/>
      <c r="Z45" s="261"/>
      <c r="AA45" s="261"/>
      <c r="AB45" s="261"/>
      <c r="AC45" s="261"/>
      <c r="AD45" s="261"/>
      <c r="AE45" s="261"/>
      <c r="AF45" s="261"/>
      <c r="AG45" s="261"/>
      <c r="AH45" s="261"/>
      <c r="AI45" s="261"/>
      <c r="AJ45" s="261"/>
      <c r="AK45" s="261"/>
      <c r="AL45" s="261"/>
      <c r="AM45" s="261"/>
      <c r="AN45" s="261"/>
      <c r="AO45" s="261"/>
      <c r="AP45" s="56"/>
      <c r="AQ45" s="56"/>
      <c r="AR45" s="57"/>
    </row>
    <row r="46" spans="1:57" s="2" customFormat="1" ht="6.9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9"/>
      <c r="BE46" s="34"/>
    </row>
    <row r="47" spans="1:57" s="2" customFormat="1" ht="12" customHeight="1">
      <c r="A47" s="34"/>
      <c r="B47" s="35"/>
      <c r="C47" s="29" t="s">
        <v>21</v>
      </c>
      <c r="D47" s="36"/>
      <c r="E47" s="36"/>
      <c r="F47" s="36"/>
      <c r="G47" s="36"/>
      <c r="H47" s="36"/>
      <c r="I47" s="36"/>
      <c r="J47" s="36"/>
      <c r="K47" s="36"/>
      <c r="L47" s="58" t="str">
        <f>IF(K8="","",K8)</f>
        <v xml:space="preserve"> 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29" t="s">
        <v>23</v>
      </c>
      <c r="AJ47" s="36"/>
      <c r="AK47" s="36"/>
      <c r="AL47" s="36"/>
      <c r="AM47" s="262" t="str">
        <f>IF(AN8= "","",AN8)</f>
        <v>30. 4. 2025</v>
      </c>
      <c r="AN47" s="262"/>
      <c r="AO47" s="36"/>
      <c r="AP47" s="36"/>
      <c r="AQ47" s="36"/>
      <c r="AR47" s="39"/>
      <c r="BE47" s="34"/>
    </row>
    <row r="48" spans="1:57" s="2" customFormat="1" ht="6.9" customHeight="1">
      <c r="A48" s="34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9"/>
      <c r="BE48" s="34"/>
    </row>
    <row r="49" spans="1:91" s="2" customFormat="1" ht="25.65" customHeight="1">
      <c r="A49" s="34"/>
      <c r="B49" s="35"/>
      <c r="C49" s="29" t="s">
        <v>25</v>
      </c>
      <c r="D49" s="36"/>
      <c r="E49" s="36"/>
      <c r="F49" s="36"/>
      <c r="G49" s="36"/>
      <c r="H49" s="36"/>
      <c r="I49" s="36"/>
      <c r="J49" s="36"/>
      <c r="K49" s="36"/>
      <c r="L49" s="52" t="str">
        <f>IF(E11= "","",E11)</f>
        <v xml:space="preserve"> 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29" t="s">
        <v>30</v>
      </c>
      <c r="AJ49" s="36"/>
      <c r="AK49" s="36"/>
      <c r="AL49" s="36"/>
      <c r="AM49" s="263" t="str">
        <f>IF(E17="","",E17)</f>
        <v>MENE Industry s.r.o., Lobezská 53, 326 00 Plzeň</v>
      </c>
      <c r="AN49" s="264"/>
      <c r="AO49" s="264"/>
      <c r="AP49" s="264"/>
      <c r="AQ49" s="36"/>
      <c r="AR49" s="39"/>
      <c r="AS49" s="265" t="s">
        <v>54</v>
      </c>
      <c r="AT49" s="266"/>
      <c r="AU49" s="60"/>
      <c r="AV49" s="60"/>
      <c r="AW49" s="60"/>
      <c r="AX49" s="60"/>
      <c r="AY49" s="60"/>
      <c r="AZ49" s="60"/>
      <c r="BA49" s="60"/>
      <c r="BB49" s="60"/>
      <c r="BC49" s="60"/>
      <c r="BD49" s="61"/>
      <c r="BE49" s="34"/>
    </row>
    <row r="50" spans="1:91" s="2" customFormat="1" ht="25.65" customHeight="1">
      <c r="A50" s="34"/>
      <c r="B50" s="35"/>
      <c r="C50" s="29" t="s">
        <v>28</v>
      </c>
      <c r="D50" s="36"/>
      <c r="E50" s="36"/>
      <c r="F50" s="36"/>
      <c r="G50" s="36"/>
      <c r="H50" s="36"/>
      <c r="I50" s="36"/>
      <c r="J50" s="36"/>
      <c r="K50" s="36"/>
      <c r="L50" s="52" t="str">
        <f>IF(E14= "Vyplň údaj","",E14)</f>
        <v/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29" t="s">
        <v>35</v>
      </c>
      <c r="AJ50" s="36"/>
      <c r="AK50" s="36"/>
      <c r="AL50" s="36"/>
      <c r="AM50" s="263" t="str">
        <f>IF(E20="","",E20)</f>
        <v>Jiří Marek, Stýskaly 7, 330 11 Třemošná</v>
      </c>
      <c r="AN50" s="264"/>
      <c r="AO50" s="264"/>
      <c r="AP50" s="264"/>
      <c r="AQ50" s="36"/>
      <c r="AR50" s="39"/>
      <c r="AS50" s="267"/>
      <c r="AT50" s="268"/>
      <c r="AU50" s="62"/>
      <c r="AV50" s="62"/>
      <c r="AW50" s="62"/>
      <c r="AX50" s="62"/>
      <c r="AY50" s="62"/>
      <c r="AZ50" s="62"/>
      <c r="BA50" s="62"/>
      <c r="BB50" s="62"/>
      <c r="BC50" s="62"/>
      <c r="BD50" s="63"/>
      <c r="BE50" s="34"/>
    </row>
    <row r="51" spans="1:91" s="2" customFormat="1" ht="10.8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9"/>
      <c r="AS51" s="269"/>
      <c r="AT51" s="270"/>
      <c r="AU51" s="64"/>
      <c r="AV51" s="64"/>
      <c r="AW51" s="64"/>
      <c r="AX51" s="64"/>
      <c r="AY51" s="64"/>
      <c r="AZ51" s="64"/>
      <c r="BA51" s="64"/>
      <c r="BB51" s="64"/>
      <c r="BC51" s="64"/>
      <c r="BD51" s="65"/>
      <c r="BE51" s="34"/>
    </row>
    <row r="52" spans="1:91" s="2" customFormat="1" ht="29.25" customHeight="1">
      <c r="A52" s="34"/>
      <c r="B52" s="35"/>
      <c r="C52" s="271" t="s">
        <v>55</v>
      </c>
      <c r="D52" s="272"/>
      <c r="E52" s="272"/>
      <c r="F52" s="272"/>
      <c r="G52" s="272"/>
      <c r="H52" s="66"/>
      <c r="I52" s="273" t="s">
        <v>56</v>
      </c>
      <c r="J52" s="272"/>
      <c r="K52" s="272"/>
      <c r="L52" s="272"/>
      <c r="M52" s="272"/>
      <c r="N52" s="272"/>
      <c r="O52" s="272"/>
      <c r="P52" s="272"/>
      <c r="Q52" s="272"/>
      <c r="R52" s="272"/>
      <c r="S52" s="272"/>
      <c r="T52" s="272"/>
      <c r="U52" s="272"/>
      <c r="V52" s="272"/>
      <c r="W52" s="272"/>
      <c r="X52" s="272"/>
      <c r="Y52" s="272"/>
      <c r="Z52" s="272"/>
      <c r="AA52" s="272"/>
      <c r="AB52" s="272"/>
      <c r="AC52" s="272"/>
      <c r="AD52" s="272"/>
      <c r="AE52" s="272"/>
      <c r="AF52" s="272"/>
      <c r="AG52" s="274" t="s">
        <v>57</v>
      </c>
      <c r="AH52" s="272"/>
      <c r="AI52" s="272"/>
      <c r="AJ52" s="272"/>
      <c r="AK52" s="272"/>
      <c r="AL52" s="272"/>
      <c r="AM52" s="272"/>
      <c r="AN52" s="273" t="s">
        <v>58</v>
      </c>
      <c r="AO52" s="272"/>
      <c r="AP52" s="272"/>
      <c r="AQ52" s="67" t="s">
        <v>59</v>
      </c>
      <c r="AR52" s="39"/>
      <c r="AS52" s="68" t="s">
        <v>60</v>
      </c>
      <c r="AT52" s="69" t="s">
        <v>61</v>
      </c>
      <c r="AU52" s="69" t="s">
        <v>62</v>
      </c>
      <c r="AV52" s="69" t="s">
        <v>63</v>
      </c>
      <c r="AW52" s="69" t="s">
        <v>64</v>
      </c>
      <c r="AX52" s="69" t="s">
        <v>65</v>
      </c>
      <c r="AY52" s="69" t="s">
        <v>66</v>
      </c>
      <c r="AZ52" s="69" t="s">
        <v>67</v>
      </c>
      <c r="BA52" s="69" t="s">
        <v>68</v>
      </c>
      <c r="BB52" s="69" t="s">
        <v>69</v>
      </c>
      <c r="BC52" s="69" t="s">
        <v>70</v>
      </c>
      <c r="BD52" s="70" t="s">
        <v>71</v>
      </c>
      <c r="BE52" s="34"/>
    </row>
    <row r="53" spans="1:91" s="2" customFormat="1" ht="10.8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9"/>
      <c r="AS53" s="71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3"/>
      <c r="BE53" s="34"/>
    </row>
    <row r="54" spans="1:91" s="6" customFormat="1" ht="32.4" customHeight="1">
      <c r="B54" s="74"/>
      <c r="C54" s="75" t="s">
        <v>72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278">
        <f>ROUND(SUM(AG55:AG56),2)</f>
        <v>0</v>
      </c>
      <c r="AH54" s="278"/>
      <c r="AI54" s="278"/>
      <c r="AJ54" s="278"/>
      <c r="AK54" s="278"/>
      <c r="AL54" s="278"/>
      <c r="AM54" s="278"/>
      <c r="AN54" s="279">
        <f>SUM(AG54,AT54)</f>
        <v>0</v>
      </c>
      <c r="AO54" s="279"/>
      <c r="AP54" s="279"/>
      <c r="AQ54" s="78" t="s">
        <v>19</v>
      </c>
      <c r="AR54" s="79"/>
      <c r="AS54" s="80">
        <f>ROUND(SUM(AS55:AS56),2)</f>
        <v>0</v>
      </c>
      <c r="AT54" s="81">
        <f>ROUND(SUM(AV54:AW54),2)</f>
        <v>0</v>
      </c>
      <c r="AU54" s="82">
        <f>ROUND(SUM(AU55:AU56),5)</f>
        <v>0</v>
      </c>
      <c r="AV54" s="81">
        <f>ROUND(AZ54*L29,2)</f>
        <v>0</v>
      </c>
      <c r="AW54" s="81">
        <f>ROUND(BA54*L30,2)</f>
        <v>0</v>
      </c>
      <c r="AX54" s="81">
        <f>ROUND(BB54*L29,2)</f>
        <v>0</v>
      </c>
      <c r="AY54" s="81">
        <f>ROUND(BC54*L30,2)</f>
        <v>0</v>
      </c>
      <c r="AZ54" s="81">
        <f>ROUND(SUM(AZ55:AZ56),2)</f>
        <v>0</v>
      </c>
      <c r="BA54" s="81">
        <f>ROUND(SUM(BA55:BA56),2)</f>
        <v>0</v>
      </c>
      <c r="BB54" s="81">
        <f>ROUND(SUM(BB55:BB56),2)</f>
        <v>0</v>
      </c>
      <c r="BC54" s="81">
        <f>ROUND(SUM(BC55:BC56),2)</f>
        <v>0</v>
      </c>
      <c r="BD54" s="83">
        <f>ROUND(SUM(BD55:BD56),2)</f>
        <v>0</v>
      </c>
      <c r="BS54" s="84" t="s">
        <v>73</v>
      </c>
      <c r="BT54" s="84" t="s">
        <v>74</v>
      </c>
      <c r="BU54" s="85" t="s">
        <v>75</v>
      </c>
      <c r="BV54" s="84" t="s">
        <v>76</v>
      </c>
      <c r="BW54" s="84" t="s">
        <v>5</v>
      </c>
      <c r="BX54" s="84" t="s">
        <v>77</v>
      </c>
      <c r="CL54" s="84" t="s">
        <v>19</v>
      </c>
    </row>
    <row r="55" spans="1:91" s="7" customFormat="1" ht="16.5" customHeight="1">
      <c r="A55" s="86" t="s">
        <v>78</v>
      </c>
      <c r="B55" s="87"/>
      <c r="C55" s="88"/>
      <c r="D55" s="277" t="s">
        <v>79</v>
      </c>
      <c r="E55" s="277"/>
      <c r="F55" s="277"/>
      <c r="G55" s="277"/>
      <c r="H55" s="277"/>
      <c r="I55" s="89"/>
      <c r="J55" s="277" t="s">
        <v>80</v>
      </c>
      <c r="K55" s="277"/>
      <c r="L55" s="277"/>
      <c r="M55" s="277"/>
      <c r="N55" s="277"/>
      <c r="O55" s="277"/>
      <c r="P55" s="277"/>
      <c r="Q55" s="277"/>
      <c r="R55" s="277"/>
      <c r="S55" s="277"/>
      <c r="T55" s="277"/>
      <c r="U55" s="277"/>
      <c r="V55" s="277"/>
      <c r="W55" s="277"/>
      <c r="X55" s="277"/>
      <c r="Y55" s="277"/>
      <c r="Z55" s="277"/>
      <c r="AA55" s="277"/>
      <c r="AB55" s="277"/>
      <c r="AC55" s="277"/>
      <c r="AD55" s="277"/>
      <c r="AE55" s="277"/>
      <c r="AF55" s="277"/>
      <c r="AG55" s="275">
        <f>'1 - SO 100 Komunikace'!J30</f>
        <v>0</v>
      </c>
      <c r="AH55" s="276"/>
      <c r="AI55" s="276"/>
      <c r="AJ55" s="276"/>
      <c r="AK55" s="276"/>
      <c r="AL55" s="276"/>
      <c r="AM55" s="276"/>
      <c r="AN55" s="275">
        <f>SUM(AG55,AT55)</f>
        <v>0</v>
      </c>
      <c r="AO55" s="276"/>
      <c r="AP55" s="276"/>
      <c r="AQ55" s="90" t="s">
        <v>81</v>
      </c>
      <c r="AR55" s="91"/>
      <c r="AS55" s="92">
        <v>0</v>
      </c>
      <c r="AT55" s="93">
        <f>ROUND(SUM(AV55:AW55),2)</f>
        <v>0</v>
      </c>
      <c r="AU55" s="94">
        <f>'1 - SO 100 Komunikace'!P85</f>
        <v>0</v>
      </c>
      <c r="AV55" s="93">
        <f>'1 - SO 100 Komunikace'!J33</f>
        <v>0</v>
      </c>
      <c r="AW55" s="93">
        <f>'1 - SO 100 Komunikace'!J34</f>
        <v>0</v>
      </c>
      <c r="AX55" s="93">
        <f>'1 - SO 100 Komunikace'!J35</f>
        <v>0</v>
      </c>
      <c r="AY55" s="93">
        <f>'1 - SO 100 Komunikace'!J36</f>
        <v>0</v>
      </c>
      <c r="AZ55" s="93">
        <f>'1 - SO 100 Komunikace'!F33</f>
        <v>0</v>
      </c>
      <c r="BA55" s="93">
        <f>'1 - SO 100 Komunikace'!F34</f>
        <v>0</v>
      </c>
      <c r="BB55" s="93">
        <f>'1 - SO 100 Komunikace'!F35</f>
        <v>0</v>
      </c>
      <c r="BC55" s="93">
        <f>'1 - SO 100 Komunikace'!F36</f>
        <v>0</v>
      </c>
      <c r="BD55" s="95">
        <f>'1 - SO 100 Komunikace'!F37</f>
        <v>0</v>
      </c>
      <c r="BT55" s="96" t="s">
        <v>79</v>
      </c>
      <c r="BV55" s="96" t="s">
        <v>76</v>
      </c>
      <c r="BW55" s="96" t="s">
        <v>82</v>
      </c>
      <c r="BX55" s="96" t="s">
        <v>5</v>
      </c>
      <c r="CL55" s="96" t="s">
        <v>19</v>
      </c>
      <c r="CM55" s="96" t="s">
        <v>83</v>
      </c>
    </row>
    <row r="56" spans="1:91" s="7" customFormat="1" ht="16.5" customHeight="1">
      <c r="A56" s="86" t="s">
        <v>78</v>
      </c>
      <c r="B56" s="87"/>
      <c r="C56" s="88"/>
      <c r="D56" s="277" t="s">
        <v>84</v>
      </c>
      <c r="E56" s="277"/>
      <c r="F56" s="277"/>
      <c r="G56" s="277"/>
      <c r="H56" s="277"/>
      <c r="I56" s="89"/>
      <c r="J56" s="277" t="s">
        <v>85</v>
      </c>
      <c r="K56" s="277"/>
      <c r="L56" s="277"/>
      <c r="M56" s="277"/>
      <c r="N56" s="277"/>
      <c r="O56" s="277"/>
      <c r="P56" s="277"/>
      <c r="Q56" s="277"/>
      <c r="R56" s="277"/>
      <c r="S56" s="277"/>
      <c r="T56" s="277"/>
      <c r="U56" s="277"/>
      <c r="V56" s="277"/>
      <c r="W56" s="277"/>
      <c r="X56" s="277"/>
      <c r="Y56" s="277"/>
      <c r="Z56" s="277"/>
      <c r="AA56" s="277"/>
      <c r="AB56" s="277"/>
      <c r="AC56" s="277"/>
      <c r="AD56" s="277"/>
      <c r="AE56" s="277"/>
      <c r="AF56" s="277"/>
      <c r="AG56" s="275">
        <f>'4 - Vedlejší rozpočtové n...'!J30</f>
        <v>0</v>
      </c>
      <c r="AH56" s="276"/>
      <c r="AI56" s="276"/>
      <c r="AJ56" s="276"/>
      <c r="AK56" s="276"/>
      <c r="AL56" s="276"/>
      <c r="AM56" s="276"/>
      <c r="AN56" s="275">
        <f>SUM(AG56,AT56)</f>
        <v>0</v>
      </c>
      <c r="AO56" s="276"/>
      <c r="AP56" s="276"/>
      <c r="AQ56" s="90" t="s">
        <v>81</v>
      </c>
      <c r="AR56" s="91"/>
      <c r="AS56" s="97">
        <v>0</v>
      </c>
      <c r="AT56" s="98">
        <f>ROUND(SUM(AV56:AW56),2)</f>
        <v>0</v>
      </c>
      <c r="AU56" s="99">
        <f>'4 - Vedlejší rozpočtové n...'!P81</f>
        <v>0</v>
      </c>
      <c r="AV56" s="98">
        <f>'4 - Vedlejší rozpočtové n...'!J33</f>
        <v>0</v>
      </c>
      <c r="AW56" s="98">
        <f>'4 - Vedlejší rozpočtové n...'!J34</f>
        <v>0</v>
      </c>
      <c r="AX56" s="98">
        <f>'4 - Vedlejší rozpočtové n...'!J35</f>
        <v>0</v>
      </c>
      <c r="AY56" s="98">
        <f>'4 - Vedlejší rozpočtové n...'!J36</f>
        <v>0</v>
      </c>
      <c r="AZ56" s="98">
        <f>'4 - Vedlejší rozpočtové n...'!F33</f>
        <v>0</v>
      </c>
      <c r="BA56" s="98">
        <f>'4 - Vedlejší rozpočtové n...'!F34</f>
        <v>0</v>
      </c>
      <c r="BB56" s="98">
        <f>'4 - Vedlejší rozpočtové n...'!F35</f>
        <v>0</v>
      </c>
      <c r="BC56" s="98">
        <f>'4 - Vedlejší rozpočtové n...'!F36</f>
        <v>0</v>
      </c>
      <c r="BD56" s="100">
        <f>'4 - Vedlejší rozpočtové n...'!F37</f>
        <v>0</v>
      </c>
      <c r="BT56" s="96" t="s">
        <v>79</v>
      </c>
      <c r="BV56" s="96" t="s">
        <v>76</v>
      </c>
      <c r="BW56" s="96" t="s">
        <v>86</v>
      </c>
      <c r="BX56" s="96" t="s">
        <v>5</v>
      </c>
      <c r="CL56" s="96" t="s">
        <v>19</v>
      </c>
      <c r="CM56" s="96" t="s">
        <v>83</v>
      </c>
    </row>
    <row r="57" spans="1:91" s="2" customFormat="1" ht="30" customHeight="1">
      <c r="A57" s="34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9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</row>
    <row r="58" spans="1:91" s="2" customFormat="1" ht="6.9" customHeight="1">
      <c r="A58" s="34"/>
      <c r="B58" s="47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39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</row>
  </sheetData>
  <sheetProtection algorithmName="SHA-512" hashValue="fyj71NqeGp6fyEViTkEljxXHsBfaDFPtyRFtjUJeCB3j72FMBmqlsGKu+/smhS9TnNqa2XHKfuasAy3M491kcw==" saltValue="SeJNcPEYas88Lhq/ZaEcShgViSU5p4ewbsABiqAnESeHkr+wuBxJxQwhkZR61zqwdQ8RSq0n9gMSsqayaz6LXg==" spinCount="100000" sheet="1" objects="1" scenarios="1" formatColumns="0" formatRows="0"/>
  <mergeCells count="46"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1 - SO 100 Komunikace'!C2" display="/"/>
    <hyperlink ref="A56" location="'4 - Vedlejší rozpočtové n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0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7" t="s">
        <v>82</v>
      </c>
    </row>
    <row r="3" spans="1:46" s="1" customFormat="1" ht="6.9" hidden="1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20"/>
      <c r="AT3" s="17" t="s">
        <v>83</v>
      </c>
    </row>
    <row r="4" spans="1:46" s="1" customFormat="1" ht="24.9" hidden="1" customHeight="1">
      <c r="B4" s="20"/>
      <c r="D4" s="103" t="s">
        <v>87</v>
      </c>
      <c r="L4" s="20"/>
      <c r="M4" s="104" t="s">
        <v>10</v>
      </c>
      <c r="AT4" s="17" t="s">
        <v>4</v>
      </c>
    </row>
    <row r="5" spans="1:46" s="1" customFormat="1" ht="6.9" hidden="1" customHeight="1">
      <c r="B5" s="20"/>
      <c r="L5" s="20"/>
    </row>
    <row r="6" spans="1:46" s="1" customFormat="1" ht="12" hidden="1" customHeight="1">
      <c r="B6" s="20"/>
      <c r="D6" s="105" t="s">
        <v>16</v>
      </c>
      <c r="L6" s="20"/>
    </row>
    <row r="7" spans="1:46" s="1" customFormat="1" ht="26.25" hidden="1" customHeight="1">
      <c r="B7" s="20"/>
      <c r="E7" s="281" t="str">
        <f>'Rekapitulace stavby'!K6</f>
        <v>Zastávka autobusů v Nádražní ulici a ŽST Kaznějov - ZPŮSOBILÉ VÝDAJE NA DOPROVODNOU ČÁST</v>
      </c>
      <c r="F7" s="282"/>
      <c r="G7" s="282"/>
      <c r="H7" s="282"/>
      <c r="L7" s="20"/>
    </row>
    <row r="8" spans="1:46" s="2" customFormat="1" ht="12" hidden="1" customHeight="1">
      <c r="A8" s="34"/>
      <c r="B8" s="39"/>
      <c r="C8" s="34"/>
      <c r="D8" s="105" t="s">
        <v>88</v>
      </c>
      <c r="E8" s="34"/>
      <c r="F8" s="34"/>
      <c r="G8" s="34"/>
      <c r="H8" s="34"/>
      <c r="I8" s="34"/>
      <c r="J8" s="34"/>
      <c r="K8" s="34"/>
      <c r="L8" s="10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hidden="1" customHeight="1">
      <c r="A9" s="34"/>
      <c r="B9" s="39"/>
      <c r="C9" s="34"/>
      <c r="D9" s="34"/>
      <c r="E9" s="283" t="s">
        <v>89</v>
      </c>
      <c r="F9" s="284"/>
      <c r="G9" s="284"/>
      <c r="H9" s="284"/>
      <c r="I9" s="34"/>
      <c r="J9" s="34"/>
      <c r="K9" s="34"/>
      <c r="L9" s="10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.199999999999999" hidden="1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10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hidden="1" customHeight="1">
      <c r="A11" s="34"/>
      <c r="B11" s="39"/>
      <c r="C11" s="34"/>
      <c r="D11" s="105" t="s">
        <v>18</v>
      </c>
      <c r="E11" s="34"/>
      <c r="F11" s="107" t="s">
        <v>19</v>
      </c>
      <c r="G11" s="34"/>
      <c r="H11" s="34"/>
      <c r="I11" s="105" t="s">
        <v>20</v>
      </c>
      <c r="J11" s="107" t="s">
        <v>19</v>
      </c>
      <c r="K11" s="34"/>
      <c r="L11" s="10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hidden="1" customHeight="1">
      <c r="A12" s="34"/>
      <c r="B12" s="39"/>
      <c r="C12" s="34"/>
      <c r="D12" s="105" t="s">
        <v>21</v>
      </c>
      <c r="E12" s="34"/>
      <c r="F12" s="107" t="s">
        <v>22</v>
      </c>
      <c r="G12" s="34"/>
      <c r="H12" s="34"/>
      <c r="I12" s="105" t="s">
        <v>23</v>
      </c>
      <c r="J12" s="108" t="str">
        <f>'Rekapitulace stavby'!AN8</f>
        <v>30. 4. 2025</v>
      </c>
      <c r="K12" s="34"/>
      <c r="L12" s="10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" hidden="1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10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hidden="1" customHeight="1">
      <c r="A14" s="34"/>
      <c r="B14" s="39"/>
      <c r="C14" s="34"/>
      <c r="D14" s="105" t="s">
        <v>25</v>
      </c>
      <c r="E14" s="34"/>
      <c r="F14" s="34"/>
      <c r="G14" s="34"/>
      <c r="H14" s="34"/>
      <c r="I14" s="105" t="s">
        <v>26</v>
      </c>
      <c r="J14" s="107" t="str">
        <f>IF('Rekapitulace stavby'!AN10="","",'Rekapitulace stavby'!AN10)</f>
        <v/>
      </c>
      <c r="K14" s="34"/>
      <c r="L14" s="10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hidden="1" customHeight="1">
      <c r="A15" s="34"/>
      <c r="B15" s="39"/>
      <c r="C15" s="34"/>
      <c r="D15" s="34"/>
      <c r="E15" s="107" t="str">
        <f>IF('Rekapitulace stavby'!E11="","",'Rekapitulace stavby'!E11)</f>
        <v xml:space="preserve"> </v>
      </c>
      <c r="F15" s="34"/>
      <c r="G15" s="34"/>
      <c r="H15" s="34"/>
      <c r="I15" s="105" t="s">
        <v>27</v>
      </c>
      <c r="J15" s="107" t="str">
        <f>IF('Rekapitulace stavby'!AN11="","",'Rekapitulace stavby'!AN11)</f>
        <v/>
      </c>
      <c r="K15" s="34"/>
      <c r="L15" s="10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hidden="1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10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hidden="1" customHeight="1">
      <c r="A17" s="34"/>
      <c r="B17" s="39"/>
      <c r="C17" s="34"/>
      <c r="D17" s="105" t="s">
        <v>28</v>
      </c>
      <c r="E17" s="34"/>
      <c r="F17" s="34"/>
      <c r="G17" s="34"/>
      <c r="H17" s="34"/>
      <c r="I17" s="105" t="s">
        <v>26</v>
      </c>
      <c r="J17" s="30" t="str">
        <f>'Rekapitulace stavby'!AN13</f>
        <v>Vyplň údaj</v>
      </c>
      <c r="K17" s="34"/>
      <c r="L17" s="10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hidden="1" customHeight="1">
      <c r="A18" s="34"/>
      <c r="B18" s="39"/>
      <c r="C18" s="34"/>
      <c r="D18" s="34"/>
      <c r="E18" s="285" t="str">
        <f>'Rekapitulace stavby'!E14</f>
        <v>Vyplň údaj</v>
      </c>
      <c r="F18" s="286"/>
      <c r="G18" s="286"/>
      <c r="H18" s="286"/>
      <c r="I18" s="105" t="s">
        <v>27</v>
      </c>
      <c r="J18" s="30" t="str">
        <f>'Rekapitulace stavby'!AN14</f>
        <v>Vyplň údaj</v>
      </c>
      <c r="K18" s="34"/>
      <c r="L18" s="10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hidden="1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10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hidden="1" customHeight="1">
      <c r="A20" s="34"/>
      <c r="B20" s="39"/>
      <c r="C20" s="34"/>
      <c r="D20" s="105" t="s">
        <v>30</v>
      </c>
      <c r="E20" s="34"/>
      <c r="F20" s="34"/>
      <c r="G20" s="34"/>
      <c r="H20" s="34"/>
      <c r="I20" s="105" t="s">
        <v>26</v>
      </c>
      <c r="J20" s="107" t="s">
        <v>31</v>
      </c>
      <c r="K20" s="34"/>
      <c r="L20" s="10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hidden="1" customHeight="1">
      <c r="A21" s="34"/>
      <c r="B21" s="39"/>
      <c r="C21" s="34"/>
      <c r="D21" s="34"/>
      <c r="E21" s="107" t="s">
        <v>32</v>
      </c>
      <c r="F21" s="34"/>
      <c r="G21" s="34"/>
      <c r="H21" s="34"/>
      <c r="I21" s="105" t="s">
        <v>27</v>
      </c>
      <c r="J21" s="107" t="s">
        <v>33</v>
      </c>
      <c r="K21" s="34"/>
      <c r="L21" s="10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hidden="1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10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hidden="1" customHeight="1">
      <c r="A23" s="34"/>
      <c r="B23" s="39"/>
      <c r="C23" s="34"/>
      <c r="D23" s="105" t="s">
        <v>35</v>
      </c>
      <c r="E23" s="34"/>
      <c r="F23" s="34"/>
      <c r="G23" s="34"/>
      <c r="H23" s="34"/>
      <c r="I23" s="105" t="s">
        <v>26</v>
      </c>
      <c r="J23" s="107" t="s">
        <v>36</v>
      </c>
      <c r="K23" s="34"/>
      <c r="L23" s="10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hidden="1" customHeight="1">
      <c r="A24" s="34"/>
      <c r="B24" s="39"/>
      <c r="C24" s="34"/>
      <c r="D24" s="34"/>
      <c r="E24" s="107" t="s">
        <v>37</v>
      </c>
      <c r="F24" s="34"/>
      <c r="G24" s="34"/>
      <c r="H24" s="34"/>
      <c r="I24" s="105" t="s">
        <v>27</v>
      </c>
      <c r="J24" s="107" t="s">
        <v>19</v>
      </c>
      <c r="K24" s="34"/>
      <c r="L24" s="10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hidden="1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10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hidden="1" customHeight="1">
      <c r="A26" s="34"/>
      <c r="B26" s="39"/>
      <c r="C26" s="34"/>
      <c r="D26" s="105" t="s">
        <v>38</v>
      </c>
      <c r="E26" s="34"/>
      <c r="F26" s="34"/>
      <c r="G26" s="34"/>
      <c r="H26" s="34"/>
      <c r="I26" s="34"/>
      <c r="J26" s="34"/>
      <c r="K26" s="34"/>
      <c r="L26" s="10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hidden="1" customHeight="1">
      <c r="A27" s="109"/>
      <c r="B27" s="110"/>
      <c r="C27" s="109"/>
      <c r="D27" s="109"/>
      <c r="E27" s="287" t="s">
        <v>19</v>
      </c>
      <c r="F27" s="287"/>
      <c r="G27" s="287"/>
      <c r="H27" s="287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" hidden="1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10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hidden="1" customHeight="1">
      <c r="A29" s="34"/>
      <c r="B29" s="39"/>
      <c r="C29" s="34"/>
      <c r="D29" s="112"/>
      <c r="E29" s="112"/>
      <c r="F29" s="112"/>
      <c r="G29" s="112"/>
      <c r="H29" s="112"/>
      <c r="I29" s="112"/>
      <c r="J29" s="112"/>
      <c r="K29" s="112"/>
      <c r="L29" s="10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hidden="1" customHeight="1">
      <c r="A30" s="34"/>
      <c r="B30" s="39"/>
      <c r="C30" s="34"/>
      <c r="D30" s="113" t="s">
        <v>40</v>
      </c>
      <c r="E30" s="34"/>
      <c r="F30" s="34"/>
      <c r="G30" s="34"/>
      <c r="H30" s="34"/>
      <c r="I30" s="34"/>
      <c r="J30" s="114">
        <f>ROUND(J85, 2)</f>
        <v>0</v>
      </c>
      <c r="K30" s="34"/>
      <c r="L30" s="10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hidden="1" customHeight="1">
      <c r="A31" s="34"/>
      <c r="B31" s="39"/>
      <c r="C31" s="34"/>
      <c r="D31" s="112"/>
      <c r="E31" s="112"/>
      <c r="F31" s="112"/>
      <c r="G31" s="112"/>
      <c r="H31" s="112"/>
      <c r="I31" s="112"/>
      <c r="J31" s="112"/>
      <c r="K31" s="112"/>
      <c r="L31" s="10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hidden="1" customHeight="1">
      <c r="A32" s="34"/>
      <c r="B32" s="39"/>
      <c r="C32" s="34"/>
      <c r="D32" s="34"/>
      <c r="E32" s="34"/>
      <c r="F32" s="115" t="s">
        <v>42</v>
      </c>
      <c r="G32" s="34"/>
      <c r="H32" s="34"/>
      <c r="I32" s="115" t="s">
        <v>41</v>
      </c>
      <c r="J32" s="115" t="s">
        <v>43</v>
      </c>
      <c r="K32" s="34"/>
      <c r="L32" s="10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hidden="1" customHeight="1">
      <c r="A33" s="34"/>
      <c r="B33" s="39"/>
      <c r="C33" s="34"/>
      <c r="D33" s="116" t="s">
        <v>44</v>
      </c>
      <c r="E33" s="105" t="s">
        <v>45</v>
      </c>
      <c r="F33" s="117">
        <f>ROUND((SUM(BE85:BE189)),  2)</f>
        <v>0</v>
      </c>
      <c r="G33" s="34"/>
      <c r="H33" s="34"/>
      <c r="I33" s="118">
        <v>0.21</v>
      </c>
      <c r="J33" s="117">
        <f>ROUND(((SUM(BE85:BE189))*I33),  2)</f>
        <v>0</v>
      </c>
      <c r="K33" s="34"/>
      <c r="L33" s="10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hidden="1" customHeight="1">
      <c r="A34" s="34"/>
      <c r="B34" s="39"/>
      <c r="C34" s="34"/>
      <c r="D34" s="34"/>
      <c r="E34" s="105" t="s">
        <v>46</v>
      </c>
      <c r="F34" s="117">
        <f>ROUND((SUM(BF85:BF189)),  2)</f>
        <v>0</v>
      </c>
      <c r="G34" s="34"/>
      <c r="H34" s="34"/>
      <c r="I34" s="118">
        <v>0.12</v>
      </c>
      <c r="J34" s="117">
        <f>ROUND(((SUM(BF85:BF189))*I34),  2)</f>
        <v>0</v>
      </c>
      <c r="K34" s="34"/>
      <c r="L34" s="10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05" t="s">
        <v>47</v>
      </c>
      <c r="F35" s="117">
        <f>ROUND((SUM(BG85:BG189)),  2)</f>
        <v>0</v>
      </c>
      <c r="G35" s="34"/>
      <c r="H35" s="34"/>
      <c r="I35" s="118">
        <v>0.21</v>
      </c>
      <c r="J35" s="117">
        <f>0</f>
        <v>0</v>
      </c>
      <c r="K35" s="34"/>
      <c r="L35" s="10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05" t="s">
        <v>48</v>
      </c>
      <c r="F36" s="117">
        <f>ROUND((SUM(BH85:BH189)),  2)</f>
        <v>0</v>
      </c>
      <c r="G36" s="34"/>
      <c r="H36" s="34"/>
      <c r="I36" s="118">
        <v>0.12</v>
      </c>
      <c r="J36" s="117">
        <f>0</f>
        <v>0</v>
      </c>
      <c r="K36" s="34"/>
      <c r="L36" s="10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05" t="s">
        <v>49</v>
      </c>
      <c r="F37" s="117">
        <f>ROUND((SUM(BI85:BI189)),  2)</f>
        <v>0</v>
      </c>
      <c r="G37" s="34"/>
      <c r="H37" s="34"/>
      <c r="I37" s="118">
        <v>0</v>
      </c>
      <c r="J37" s="117">
        <f>0</f>
        <v>0</v>
      </c>
      <c r="K37" s="34"/>
      <c r="L37" s="10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hidden="1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10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hidden="1" customHeight="1">
      <c r="A39" s="34"/>
      <c r="B39" s="39"/>
      <c r="C39" s="119"/>
      <c r="D39" s="120" t="s">
        <v>50</v>
      </c>
      <c r="E39" s="121"/>
      <c r="F39" s="121"/>
      <c r="G39" s="122" t="s">
        <v>51</v>
      </c>
      <c r="H39" s="123" t="s">
        <v>52</v>
      </c>
      <c r="I39" s="121"/>
      <c r="J39" s="124">
        <f>SUM(J30:J37)</f>
        <v>0</v>
      </c>
      <c r="K39" s="125"/>
      <c r="L39" s="10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hidden="1" customHeight="1">
      <c r="A40" s="34"/>
      <c r="B40" s="126"/>
      <c r="C40" s="127"/>
      <c r="D40" s="127"/>
      <c r="E40" s="127"/>
      <c r="F40" s="127"/>
      <c r="G40" s="127"/>
      <c r="H40" s="127"/>
      <c r="I40" s="127"/>
      <c r="J40" s="127"/>
      <c r="K40" s="127"/>
      <c r="L40" s="10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ht="10.199999999999999" hidden="1"/>
    <row r="42" spans="1:31" ht="10.199999999999999" hidden="1"/>
    <row r="43" spans="1:31" ht="10.199999999999999" hidden="1"/>
    <row r="44" spans="1:31" s="2" customFormat="1" ht="6.9" customHeight="1">
      <c r="A44" s="34"/>
      <c r="B44" s="128"/>
      <c r="C44" s="129"/>
      <c r="D44" s="129"/>
      <c r="E44" s="129"/>
      <c r="F44" s="129"/>
      <c r="G44" s="129"/>
      <c r="H44" s="129"/>
      <c r="I44" s="129"/>
      <c r="J44" s="129"/>
      <c r="K44" s="129"/>
      <c r="L44" s="10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" customHeight="1">
      <c r="A45" s="34"/>
      <c r="B45" s="35"/>
      <c r="C45" s="23" t="s">
        <v>90</v>
      </c>
      <c r="D45" s="36"/>
      <c r="E45" s="36"/>
      <c r="F45" s="36"/>
      <c r="G45" s="36"/>
      <c r="H45" s="36"/>
      <c r="I45" s="36"/>
      <c r="J45" s="36"/>
      <c r="K45" s="36"/>
      <c r="L45" s="10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0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16</v>
      </c>
      <c r="D47" s="36"/>
      <c r="E47" s="36"/>
      <c r="F47" s="36"/>
      <c r="G47" s="36"/>
      <c r="H47" s="36"/>
      <c r="I47" s="36"/>
      <c r="J47" s="36"/>
      <c r="K47" s="36"/>
      <c r="L47" s="10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26.25" customHeight="1">
      <c r="A48" s="34"/>
      <c r="B48" s="35"/>
      <c r="C48" s="36"/>
      <c r="D48" s="36"/>
      <c r="E48" s="288" t="str">
        <f>E7</f>
        <v>Zastávka autobusů v Nádražní ulici a ŽST Kaznějov - ZPŮSOBILÉ VÝDAJE NA DOPROVODNOU ČÁST</v>
      </c>
      <c r="F48" s="289"/>
      <c r="G48" s="289"/>
      <c r="H48" s="289"/>
      <c r="I48" s="36"/>
      <c r="J48" s="36"/>
      <c r="K48" s="36"/>
      <c r="L48" s="10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88</v>
      </c>
      <c r="D49" s="36"/>
      <c r="E49" s="36"/>
      <c r="F49" s="36"/>
      <c r="G49" s="36"/>
      <c r="H49" s="36"/>
      <c r="I49" s="36"/>
      <c r="J49" s="36"/>
      <c r="K49" s="36"/>
      <c r="L49" s="10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260" t="str">
        <f>E9</f>
        <v>1 - SO 100 Komunikace</v>
      </c>
      <c r="F50" s="290"/>
      <c r="G50" s="290"/>
      <c r="H50" s="290"/>
      <c r="I50" s="36"/>
      <c r="J50" s="36"/>
      <c r="K50" s="36"/>
      <c r="L50" s="10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0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6"/>
      <c r="E52" s="36"/>
      <c r="F52" s="27" t="str">
        <f>F12</f>
        <v xml:space="preserve"> </v>
      </c>
      <c r="G52" s="36"/>
      <c r="H52" s="36"/>
      <c r="I52" s="29" t="s">
        <v>23</v>
      </c>
      <c r="J52" s="59" t="str">
        <f>IF(J12="","",J12)</f>
        <v>30. 4. 2025</v>
      </c>
      <c r="K52" s="36"/>
      <c r="L52" s="10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0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40.049999999999997" customHeight="1">
      <c r="A54" s="34"/>
      <c r="B54" s="35"/>
      <c r="C54" s="29" t="s">
        <v>25</v>
      </c>
      <c r="D54" s="36"/>
      <c r="E54" s="36"/>
      <c r="F54" s="27" t="str">
        <f>E15</f>
        <v xml:space="preserve"> </v>
      </c>
      <c r="G54" s="36"/>
      <c r="H54" s="36"/>
      <c r="I54" s="29" t="s">
        <v>30</v>
      </c>
      <c r="J54" s="32" t="str">
        <f>E21</f>
        <v>MENE Industry s.r.o., Lobezská 53, 326 00 Plzeň</v>
      </c>
      <c r="K54" s="36"/>
      <c r="L54" s="10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25.65" customHeight="1">
      <c r="A55" s="34"/>
      <c r="B55" s="35"/>
      <c r="C55" s="29" t="s">
        <v>28</v>
      </c>
      <c r="D55" s="36"/>
      <c r="E55" s="36"/>
      <c r="F55" s="27" t="str">
        <f>IF(E18="","",E18)</f>
        <v>Vyplň údaj</v>
      </c>
      <c r="G55" s="36"/>
      <c r="H55" s="36"/>
      <c r="I55" s="29" t="s">
        <v>35</v>
      </c>
      <c r="J55" s="32" t="str">
        <f>E24</f>
        <v>Jiří Marek, Stýskaly 7, 330 11 Třemošná</v>
      </c>
      <c r="K55" s="36"/>
      <c r="L55" s="10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0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30" t="s">
        <v>91</v>
      </c>
      <c r="D57" s="131"/>
      <c r="E57" s="131"/>
      <c r="F57" s="131"/>
      <c r="G57" s="131"/>
      <c r="H57" s="131"/>
      <c r="I57" s="131"/>
      <c r="J57" s="132" t="s">
        <v>92</v>
      </c>
      <c r="K57" s="131"/>
      <c r="L57" s="10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0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8" customHeight="1">
      <c r="A59" s="34"/>
      <c r="B59" s="35"/>
      <c r="C59" s="133" t="s">
        <v>72</v>
      </c>
      <c r="D59" s="36"/>
      <c r="E59" s="36"/>
      <c r="F59" s="36"/>
      <c r="G59" s="36"/>
      <c r="H59" s="36"/>
      <c r="I59" s="36"/>
      <c r="J59" s="77">
        <f>J85</f>
        <v>0</v>
      </c>
      <c r="K59" s="36"/>
      <c r="L59" s="10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7" t="s">
        <v>93</v>
      </c>
    </row>
    <row r="60" spans="1:47" s="9" customFormat="1" ht="24.9" customHeight="1">
      <c r="B60" s="134"/>
      <c r="C60" s="135"/>
      <c r="D60" s="136" t="s">
        <v>94</v>
      </c>
      <c r="E60" s="137"/>
      <c r="F60" s="137"/>
      <c r="G60" s="137"/>
      <c r="H60" s="137"/>
      <c r="I60" s="137"/>
      <c r="J60" s="138">
        <f>J86</f>
        <v>0</v>
      </c>
      <c r="K60" s="135"/>
      <c r="L60" s="139"/>
    </row>
    <row r="61" spans="1:47" s="10" customFormat="1" ht="19.95" customHeight="1">
      <c r="B61" s="140"/>
      <c r="C61" s="141"/>
      <c r="D61" s="142" t="s">
        <v>95</v>
      </c>
      <c r="E61" s="143"/>
      <c r="F61" s="143"/>
      <c r="G61" s="143"/>
      <c r="H61" s="143"/>
      <c r="I61" s="143"/>
      <c r="J61" s="144">
        <f>J87</f>
        <v>0</v>
      </c>
      <c r="K61" s="141"/>
      <c r="L61" s="145"/>
    </row>
    <row r="62" spans="1:47" s="10" customFormat="1" ht="19.95" customHeight="1">
      <c r="B62" s="140"/>
      <c r="C62" s="141"/>
      <c r="D62" s="142" t="s">
        <v>96</v>
      </c>
      <c r="E62" s="143"/>
      <c r="F62" s="143"/>
      <c r="G62" s="143"/>
      <c r="H62" s="143"/>
      <c r="I62" s="143"/>
      <c r="J62" s="144">
        <f>J97</f>
        <v>0</v>
      </c>
      <c r="K62" s="141"/>
      <c r="L62" s="145"/>
    </row>
    <row r="63" spans="1:47" s="10" customFormat="1" ht="19.95" customHeight="1">
      <c r="B63" s="140"/>
      <c r="C63" s="141"/>
      <c r="D63" s="142" t="s">
        <v>97</v>
      </c>
      <c r="E63" s="143"/>
      <c r="F63" s="143"/>
      <c r="G63" s="143"/>
      <c r="H63" s="143"/>
      <c r="I63" s="143"/>
      <c r="J63" s="144">
        <f>J114</f>
        <v>0</v>
      </c>
      <c r="K63" s="141"/>
      <c r="L63" s="145"/>
    </row>
    <row r="64" spans="1:47" s="10" customFormat="1" ht="19.95" customHeight="1">
      <c r="B64" s="140"/>
      <c r="C64" s="141"/>
      <c r="D64" s="142" t="s">
        <v>98</v>
      </c>
      <c r="E64" s="143"/>
      <c r="F64" s="143"/>
      <c r="G64" s="143"/>
      <c r="H64" s="143"/>
      <c r="I64" s="143"/>
      <c r="J64" s="144">
        <f>J166</f>
        <v>0</v>
      </c>
      <c r="K64" s="141"/>
      <c r="L64" s="145"/>
    </row>
    <row r="65" spans="1:31" s="10" customFormat="1" ht="19.95" customHeight="1">
      <c r="B65" s="140"/>
      <c r="C65" s="141"/>
      <c r="D65" s="142" t="s">
        <v>99</v>
      </c>
      <c r="E65" s="143"/>
      <c r="F65" s="143"/>
      <c r="G65" s="143"/>
      <c r="H65" s="143"/>
      <c r="I65" s="143"/>
      <c r="J65" s="144">
        <f>J181</f>
        <v>0</v>
      </c>
      <c r="K65" s="141"/>
      <c r="L65" s="145"/>
    </row>
    <row r="66" spans="1:31" s="2" customFormat="1" ht="21.75" customHeight="1">
      <c r="A66" s="34"/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106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</row>
    <row r="67" spans="1:31" s="2" customFormat="1" ht="6.9" customHeight="1">
      <c r="A67" s="34"/>
      <c r="B67" s="47"/>
      <c r="C67" s="48"/>
      <c r="D67" s="48"/>
      <c r="E67" s="48"/>
      <c r="F67" s="48"/>
      <c r="G67" s="48"/>
      <c r="H67" s="48"/>
      <c r="I67" s="48"/>
      <c r="J67" s="48"/>
      <c r="K67" s="48"/>
      <c r="L67" s="106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71" spans="1:31" s="2" customFormat="1" ht="6.9" customHeight="1">
      <c r="A71" s="34"/>
      <c r="B71" s="49"/>
      <c r="C71" s="50"/>
      <c r="D71" s="50"/>
      <c r="E71" s="50"/>
      <c r="F71" s="50"/>
      <c r="G71" s="50"/>
      <c r="H71" s="50"/>
      <c r="I71" s="50"/>
      <c r="J71" s="50"/>
      <c r="K71" s="50"/>
      <c r="L71" s="106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31" s="2" customFormat="1" ht="24.9" customHeight="1">
      <c r="A72" s="34"/>
      <c r="B72" s="35"/>
      <c r="C72" s="23" t="s">
        <v>100</v>
      </c>
      <c r="D72" s="36"/>
      <c r="E72" s="36"/>
      <c r="F72" s="36"/>
      <c r="G72" s="36"/>
      <c r="H72" s="36"/>
      <c r="I72" s="36"/>
      <c r="J72" s="36"/>
      <c r="K72" s="36"/>
      <c r="L72" s="106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6.9" customHeight="1">
      <c r="A73" s="34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106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12" customHeight="1">
      <c r="A74" s="34"/>
      <c r="B74" s="35"/>
      <c r="C74" s="29" t="s">
        <v>16</v>
      </c>
      <c r="D74" s="36"/>
      <c r="E74" s="36"/>
      <c r="F74" s="36"/>
      <c r="G74" s="36"/>
      <c r="H74" s="36"/>
      <c r="I74" s="36"/>
      <c r="J74" s="36"/>
      <c r="K74" s="36"/>
      <c r="L74" s="106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26.25" customHeight="1">
      <c r="A75" s="34"/>
      <c r="B75" s="35"/>
      <c r="C75" s="36"/>
      <c r="D75" s="36"/>
      <c r="E75" s="288" t="str">
        <f>E7</f>
        <v>Zastávka autobusů v Nádražní ulici a ŽST Kaznějov - ZPŮSOBILÉ VÝDAJE NA DOPROVODNOU ČÁST</v>
      </c>
      <c r="F75" s="289"/>
      <c r="G75" s="289"/>
      <c r="H75" s="289"/>
      <c r="I75" s="36"/>
      <c r="J75" s="36"/>
      <c r="K75" s="36"/>
      <c r="L75" s="106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2" customHeight="1">
      <c r="A76" s="34"/>
      <c r="B76" s="35"/>
      <c r="C76" s="29" t="s">
        <v>88</v>
      </c>
      <c r="D76" s="36"/>
      <c r="E76" s="36"/>
      <c r="F76" s="36"/>
      <c r="G76" s="36"/>
      <c r="H76" s="36"/>
      <c r="I76" s="36"/>
      <c r="J76" s="36"/>
      <c r="K76" s="36"/>
      <c r="L76" s="10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6.5" customHeight="1">
      <c r="A77" s="34"/>
      <c r="B77" s="35"/>
      <c r="C77" s="36"/>
      <c r="D77" s="36"/>
      <c r="E77" s="260" t="str">
        <f>E9</f>
        <v>1 - SO 100 Komunikace</v>
      </c>
      <c r="F77" s="290"/>
      <c r="G77" s="290"/>
      <c r="H77" s="290"/>
      <c r="I77" s="36"/>
      <c r="J77" s="36"/>
      <c r="K77" s="36"/>
      <c r="L77" s="10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6.9" customHeight="1">
      <c r="A78" s="34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10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2" customHeight="1">
      <c r="A79" s="34"/>
      <c r="B79" s="35"/>
      <c r="C79" s="29" t="s">
        <v>21</v>
      </c>
      <c r="D79" s="36"/>
      <c r="E79" s="36"/>
      <c r="F79" s="27" t="str">
        <f>F12</f>
        <v xml:space="preserve"> </v>
      </c>
      <c r="G79" s="36"/>
      <c r="H79" s="36"/>
      <c r="I79" s="29" t="s">
        <v>23</v>
      </c>
      <c r="J79" s="59" t="str">
        <f>IF(J12="","",J12)</f>
        <v>30. 4. 2025</v>
      </c>
      <c r="K79" s="36"/>
      <c r="L79" s="106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6.9" customHeight="1">
      <c r="A80" s="34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106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40.049999999999997" customHeight="1">
      <c r="A81" s="34"/>
      <c r="B81" s="35"/>
      <c r="C81" s="29" t="s">
        <v>25</v>
      </c>
      <c r="D81" s="36"/>
      <c r="E81" s="36"/>
      <c r="F81" s="27" t="str">
        <f>E15</f>
        <v xml:space="preserve"> </v>
      </c>
      <c r="G81" s="36"/>
      <c r="H81" s="36"/>
      <c r="I81" s="29" t="s">
        <v>30</v>
      </c>
      <c r="J81" s="32" t="str">
        <f>E21</f>
        <v>MENE Industry s.r.o., Lobezská 53, 326 00 Plzeň</v>
      </c>
      <c r="K81" s="36"/>
      <c r="L81" s="10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25.65" customHeight="1">
      <c r="A82" s="34"/>
      <c r="B82" s="35"/>
      <c r="C82" s="29" t="s">
        <v>28</v>
      </c>
      <c r="D82" s="36"/>
      <c r="E82" s="36"/>
      <c r="F82" s="27" t="str">
        <f>IF(E18="","",E18)</f>
        <v>Vyplň údaj</v>
      </c>
      <c r="G82" s="36"/>
      <c r="H82" s="36"/>
      <c r="I82" s="29" t="s">
        <v>35</v>
      </c>
      <c r="J82" s="32" t="str">
        <f>E24</f>
        <v>Jiří Marek, Stýskaly 7, 330 11 Třemošná</v>
      </c>
      <c r="K82" s="36"/>
      <c r="L82" s="10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10.3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10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11" customFormat="1" ht="29.25" customHeight="1">
      <c r="A84" s="146"/>
      <c r="B84" s="147"/>
      <c r="C84" s="148" t="s">
        <v>101</v>
      </c>
      <c r="D84" s="149" t="s">
        <v>59</v>
      </c>
      <c r="E84" s="149" t="s">
        <v>55</v>
      </c>
      <c r="F84" s="149" t="s">
        <v>56</v>
      </c>
      <c r="G84" s="149" t="s">
        <v>102</v>
      </c>
      <c r="H84" s="149" t="s">
        <v>103</v>
      </c>
      <c r="I84" s="149" t="s">
        <v>104</v>
      </c>
      <c r="J84" s="149" t="s">
        <v>92</v>
      </c>
      <c r="K84" s="150" t="s">
        <v>105</v>
      </c>
      <c r="L84" s="151"/>
      <c r="M84" s="68" t="s">
        <v>19</v>
      </c>
      <c r="N84" s="69" t="s">
        <v>44</v>
      </c>
      <c r="O84" s="69" t="s">
        <v>106</v>
      </c>
      <c r="P84" s="69" t="s">
        <v>107</v>
      </c>
      <c r="Q84" s="69" t="s">
        <v>108</v>
      </c>
      <c r="R84" s="69" t="s">
        <v>109</v>
      </c>
      <c r="S84" s="69" t="s">
        <v>110</v>
      </c>
      <c r="T84" s="70" t="s">
        <v>111</v>
      </c>
      <c r="U84" s="146"/>
      <c r="V84" s="146"/>
      <c r="W84" s="146"/>
      <c r="X84" s="146"/>
      <c r="Y84" s="146"/>
      <c r="Z84" s="146"/>
      <c r="AA84" s="146"/>
      <c r="AB84" s="146"/>
      <c r="AC84" s="146"/>
      <c r="AD84" s="146"/>
      <c r="AE84" s="146"/>
    </row>
    <row r="85" spans="1:65" s="2" customFormat="1" ht="22.8" customHeight="1">
      <c r="A85" s="34"/>
      <c r="B85" s="35"/>
      <c r="C85" s="75" t="s">
        <v>112</v>
      </c>
      <c r="D85" s="36"/>
      <c r="E85" s="36"/>
      <c r="F85" s="36"/>
      <c r="G85" s="36"/>
      <c r="H85" s="36"/>
      <c r="I85" s="36"/>
      <c r="J85" s="152">
        <f>BK85</f>
        <v>0</v>
      </c>
      <c r="K85" s="36"/>
      <c r="L85" s="39"/>
      <c r="M85" s="71"/>
      <c r="N85" s="153"/>
      <c r="O85" s="72"/>
      <c r="P85" s="154">
        <f>P86</f>
        <v>0</v>
      </c>
      <c r="Q85" s="72"/>
      <c r="R85" s="154">
        <f>R86</f>
        <v>88.4933774</v>
      </c>
      <c r="S85" s="72"/>
      <c r="T85" s="155">
        <f>T86</f>
        <v>472.15999999999997</v>
      </c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T85" s="17" t="s">
        <v>73</v>
      </c>
      <c r="AU85" s="17" t="s">
        <v>93</v>
      </c>
      <c r="BK85" s="156">
        <f>BK86</f>
        <v>0</v>
      </c>
    </row>
    <row r="86" spans="1:65" s="12" customFormat="1" ht="25.95" customHeight="1">
      <c r="B86" s="157"/>
      <c r="C86" s="158"/>
      <c r="D86" s="159" t="s">
        <v>73</v>
      </c>
      <c r="E86" s="160" t="s">
        <v>113</v>
      </c>
      <c r="F86" s="160" t="s">
        <v>114</v>
      </c>
      <c r="G86" s="158"/>
      <c r="H86" s="158"/>
      <c r="I86" s="161"/>
      <c r="J86" s="162">
        <f>BK86</f>
        <v>0</v>
      </c>
      <c r="K86" s="158"/>
      <c r="L86" s="163"/>
      <c r="M86" s="164"/>
      <c r="N86" s="165"/>
      <c r="O86" s="165"/>
      <c r="P86" s="166">
        <f>P87+P97+P114+P166+P181</f>
        <v>0</v>
      </c>
      <c r="Q86" s="165"/>
      <c r="R86" s="166">
        <f>R87+R97+R114+R166+R181</f>
        <v>88.4933774</v>
      </c>
      <c r="S86" s="165"/>
      <c r="T86" s="167">
        <f>T87+T97+T114+T166+T181</f>
        <v>472.15999999999997</v>
      </c>
      <c r="AR86" s="168" t="s">
        <v>79</v>
      </c>
      <c r="AT86" s="169" t="s">
        <v>73</v>
      </c>
      <c r="AU86" s="169" t="s">
        <v>74</v>
      </c>
      <c r="AY86" s="168" t="s">
        <v>115</v>
      </c>
      <c r="BK86" s="170">
        <f>BK87+BK97+BK114+BK166+BK181</f>
        <v>0</v>
      </c>
    </row>
    <row r="87" spans="1:65" s="12" customFormat="1" ht="22.8" customHeight="1">
      <c r="B87" s="157"/>
      <c r="C87" s="158"/>
      <c r="D87" s="159" t="s">
        <v>73</v>
      </c>
      <c r="E87" s="171" t="s">
        <v>79</v>
      </c>
      <c r="F87" s="171" t="s">
        <v>116</v>
      </c>
      <c r="G87" s="158"/>
      <c r="H87" s="158"/>
      <c r="I87" s="161"/>
      <c r="J87" s="172">
        <f>BK87</f>
        <v>0</v>
      </c>
      <c r="K87" s="158"/>
      <c r="L87" s="163"/>
      <c r="M87" s="164"/>
      <c r="N87" s="165"/>
      <c r="O87" s="165"/>
      <c r="P87" s="166">
        <f>SUM(P88:P96)</f>
        <v>0</v>
      </c>
      <c r="Q87" s="165"/>
      <c r="R87" s="166">
        <f>SUM(R88:R96)</f>
        <v>0</v>
      </c>
      <c r="S87" s="165"/>
      <c r="T87" s="167">
        <f>SUM(T88:T96)</f>
        <v>0</v>
      </c>
      <c r="AR87" s="168" t="s">
        <v>79</v>
      </c>
      <c r="AT87" s="169" t="s">
        <v>73</v>
      </c>
      <c r="AU87" s="169" t="s">
        <v>79</v>
      </c>
      <c r="AY87" s="168" t="s">
        <v>115</v>
      </c>
      <c r="BK87" s="170">
        <f>SUM(BK88:BK96)</f>
        <v>0</v>
      </c>
    </row>
    <row r="88" spans="1:65" s="2" customFormat="1" ht="33" customHeight="1">
      <c r="A88" s="34"/>
      <c r="B88" s="35"/>
      <c r="C88" s="173" t="s">
        <v>79</v>
      </c>
      <c r="D88" s="173" t="s">
        <v>117</v>
      </c>
      <c r="E88" s="174" t="s">
        <v>118</v>
      </c>
      <c r="F88" s="175" t="s">
        <v>119</v>
      </c>
      <c r="G88" s="176" t="s">
        <v>120</v>
      </c>
      <c r="H88" s="177">
        <v>196.2</v>
      </c>
      <c r="I88" s="178"/>
      <c r="J88" s="179">
        <f>ROUND(I88*H88,2)</f>
        <v>0</v>
      </c>
      <c r="K88" s="175" t="s">
        <v>121</v>
      </c>
      <c r="L88" s="39"/>
      <c r="M88" s="180" t="s">
        <v>19</v>
      </c>
      <c r="N88" s="181" t="s">
        <v>45</v>
      </c>
      <c r="O88" s="64"/>
      <c r="P88" s="182">
        <f>O88*H88</f>
        <v>0</v>
      </c>
      <c r="Q88" s="182">
        <v>0</v>
      </c>
      <c r="R88" s="182">
        <f>Q88*H88</f>
        <v>0</v>
      </c>
      <c r="S88" s="182">
        <v>0</v>
      </c>
      <c r="T88" s="183">
        <f>S88*H88</f>
        <v>0</v>
      </c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R88" s="184" t="s">
        <v>84</v>
      </c>
      <c r="AT88" s="184" t="s">
        <v>117</v>
      </c>
      <c r="AU88" s="184" t="s">
        <v>83</v>
      </c>
      <c r="AY88" s="17" t="s">
        <v>115</v>
      </c>
      <c r="BE88" s="185">
        <f>IF(N88="základní",J88,0)</f>
        <v>0</v>
      </c>
      <c r="BF88" s="185">
        <f>IF(N88="snížená",J88,0)</f>
        <v>0</v>
      </c>
      <c r="BG88" s="185">
        <f>IF(N88="zákl. přenesená",J88,0)</f>
        <v>0</v>
      </c>
      <c r="BH88" s="185">
        <f>IF(N88="sníž. přenesená",J88,0)</f>
        <v>0</v>
      </c>
      <c r="BI88" s="185">
        <f>IF(N88="nulová",J88,0)</f>
        <v>0</v>
      </c>
      <c r="BJ88" s="17" t="s">
        <v>79</v>
      </c>
      <c r="BK88" s="185">
        <f>ROUND(I88*H88,2)</f>
        <v>0</v>
      </c>
      <c r="BL88" s="17" t="s">
        <v>84</v>
      </c>
      <c r="BM88" s="184" t="s">
        <v>122</v>
      </c>
    </row>
    <row r="89" spans="1:65" s="2" customFormat="1" ht="10.199999999999999">
      <c r="A89" s="34"/>
      <c r="B89" s="35"/>
      <c r="C89" s="36"/>
      <c r="D89" s="186" t="s">
        <v>123</v>
      </c>
      <c r="E89" s="36"/>
      <c r="F89" s="187" t="s">
        <v>124</v>
      </c>
      <c r="G89" s="36"/>
      <c r="H89" s="36"/>
      <c r="I89" s="188"/>
      <c r="J89" s="36"/>
      <c r="K89" s="36"/>
      <c r="L89" s="39"/>
      <c r="M89" s="189"/>
      <c r="N89" s="190"/>
      <c r="O89" s="64"/>
      <c r="P89" s="64"/>
      <c r="Q89" s="64"/>
      <c r="R89" s="64"/>
      <c r="S89" s="64"/>
      <c r="T89" s="65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T89" s="17" t="s">
        <v>123</v>
      </c>
      <c r="AU89" s="17" t="s">
        <v>83</v>
      </c>
    </row>
    <row r="90" spans="1:65" s="13" customFormat="1" ht="10.199999999999999">
      <c r="B90" s="191"/>
      <c r="C90" s="192"/>
      <c r="D90" s="193" t="s">
        <v>125</v>
      </c>
      <c r="E90" s="194" t="s">
        <v>19</v>
      </c>
      <c r="F90" s="195" t="s">
        <v>126</v>
      </c>
      <c r="G90" s="192"/>
      <c r="H90" s="194" t="s">
        <v>19</v>
      </c>
      <c r="I90" s="196"/>
      <c r="J90" s="192"/>
      <c r="K90" s="192"/>
      <c r="L90" s="197"/>
      <c r="M90" s="198"/>
      <c r="N90" s="199"/>
      <c r="O90" s="199"/>
      <c r="P90" s="199"/>
      <c r="Q90" s="199"/>
      <c r="R90" s="199"/>
      <c r="S90" s="199"/>
      <c r="T90" s="200"/>
      <c r="AT90" s="201" t="s">
        <v>125</v>
      </c>
      <c r="AU90" s="201" t="s">
        <v>83</v>
      </c>
      <c r="AV90" s="13" t="s">
        <v>79</v>
      </c>
      <c r="AW90" s="13" t="s">
        <v>34</v>
      </c>
      <c r="AX90" s="13" t="s">
        <v>74</v>
      </c>
      <c r="AY90" s="201" t="s">
        <v>115</v>
      </c>
    </row>
    <row r="91" spans="1:65" s="14" customFormat="1" ht="10.199999999999999">
      <c r="B91" s="202"/>
      <c r="C91" s="203"/>
      <c r="D91" s="193" t="s">
        <v>125</v>
      </c>
      <c r="E91" s="204" t="s">
        <v>19</v>
      </c>
      <c r="F91" s="205" t="s">
        <v>127</v>
      </c>
      <c r="G91" s="203"/>
      <c r="H91" s="206">
        <v>196.2</v>
      </c>
      <c r="I91" s="207"/>
      <c r="J91" s="203"/>
      <c r="K91" s="203"/>
      <c r="L91" s="208"/>
      <c r="M91" s="209"/>
      <c r="N91" s="210"/>
      <c r="O91" s="210"/>
      <c r="P91" s="210"/>
      <c r="Q91" s="210"/>
      <c r="R91" s="210"/>
      <c r="S91" s="210"/>
      <c r="T91" s="211"/>
      <c r="AT91" s="212" t="s">
        <v>125</v>
      </c>
      <c r="AU91" s="212" t="s">
        <v>83</v>
      </c>
      <c r="AV91" s="14" t="s">
        <v>83</v>
      </c>
      <c r="AW91" s="14" t="s">
        <v>34</v>
      </c>
      <c r="AX91" s="14" t="s">
        <v>74</v>
      </c>
      <c r="AY91" s="212" t="s">
        <v>115</v>
      </c>
    </row>
    <row r="92" spans="1:65" s="15" customFormat="1" ht="10.199999999999999">
      <c r="B92" s="213"/>
      <c r="C92" s="214"/>
      <c r="D92" s="193" t="s">
        <v>125</v>
      </c>
      <c r="E92" s="215" t="s">
        <v>19</v>
      </c>
      <c r="F92" s="216" t="s">
        <v>128</v>
      </c>
      <c r="G92" s="214"/>
      <c r="H92" s="217">
        <v>196.2</v>
      </c>
      <c r="I92" s="218"/>
      <c r="J92" s="214"/>
      <c r="K92" s="214"/>
      <c r="L92" s="219"/>
      <c r="M92" s="220"/>
      <c r="N92" s="221"/>
      <c r="O92" s="221"/>
      <c r="P92" s="221"/>
      <c r="Q92" s="221"/>
      <c r="R92" s="221"/>
      <c r="S92" s="221"/>
      <c r="T92" s="222"/>
      <c r="AT92" s="223" t="s">
        <v>125</v>
      </c>
      <c r="AU92" s="223" t="s">
        <v>83</v>
      </c>
      <c r="AV92" s="15" t="s">
        <v>84</v>
      </c>
      <c r="AW92" s="15" t="s">
        <v>34</v>
      </c>
      <c r="AX92" s="15" t="s">
        <v>79</v>
      </c>
      <c r="AY92" s="223" t="s">
        <v>115</v>
      </c>
    </row>
    <row r="93" spans="1:65" s="2" customFormat="1" ht="33" customHeight="1">
      <c r="A93" s="34"/>
      <c r="B93" s="35"/>
      <c r="C93" s="173" t="s">
        <v>83</v>
      </c>
      <c r="D93" s="173" t="s">
        <v>117</v>
      </c>
      <c r="E93" s="174" t="s">
        <v>129</v>
      </c>
      <c r="F93" s="175" t="s">
        <v>130</v>
      </c>
      <c r="G93" s="176" t="s">
        <v>131</v>
      </c>
      <c r="H93" s="177">
        <v>981</v>
      </c>
      <c r="I93" s="178"/>
      <c r="J93" s="179">
        <f>ROUND(I93*H93,2)</f>
        <v>0</v>
      </c>
      <c r="K93" s="175" t="s">
        <v>121</v>
      </c>
      <c r="L93" s="39"/>
      <c r="M93" s="180" t="s">
        <v>19</v>
      </c>
      <c r="N93" s="181" t="s">
        <v>45</v>
      </c>
      <c r="O93" s="64"/>
      <c r="P93" s="182">
        <f>O93*H93</f>
        <v>0</v>
      </c>
      <c r="Q93" s="182">
        <v>0</v>
      </c>
      <c r="R93" s="182">
        <f>Q93*H93</f>
        <v>0</v>
      </c>
      <c r="S93" s="182">
        <v>0</v>
      </c>
      <c r="T93" s="183">
        <f>S93*H93</f>
        <v>0</v>
      </c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R93" s="184" t="s">
        <v>84</v>
      </c>
      <c r="AT93" s="184" t="s">
        <v>117</v>
      </c>
      <c r="AU93" s="184" t="s">
        <v>83</v>
      </c>
      <c r="AY93" s="17" t="s">
        <v>115</v>
      </c>
      <c r="BE93" s="185">
        <f>IF(N93="základní",J93,0)</f>
        <v>0</v>
      </c>
      <c r="BF93" s="185">
        <f>IF(N93="snížená",J93,0)</f>
        <v>0</v>
      </c>
      <c r="BG93" s="185">
        <f>IF(N93="zákl. přenesená",J93,0)</f>
        <v>0</v>
      </c>
      <c r="BH93" s="185">
        <f>IF(N93="sníž. přenesená",J93,0)</f>
        <v>0</v>
      </c>
      <c r="BI93" s="185">
        <f>IF(N93="nulová",J93,0)</f>
        <v>0</v>
      </c>
      <c r="BJ93" s="17" t="s">
        <v>79</v>
      </c>
      <c r="BK93" s="185">
        <f>ROUND(I93*H93,2)</f>
        <v>0</v>
      </c>
      <c r="BL93" s="17" t="s">
        <v>84</v>
      </c>
      <c r="BM93" s="184" t="s">
        <v>132</v>
      </c>
    </row>
    <row r="94" spans="1:65" s="2" customFormat="1" ht="10.199999999999999">
      <c r="A94" s="34"/>
      <c r="B94" s="35"/>
      <c r="C94" s="36"/>
      <c r="D94" s="186" t="s">
        <v>123</v>
      </c>
      <c r="E94" s="36"/>
      <c r="F94" s="187" t="s">
        <v>133</v>
      </c>
      <c r="G94" s="36"/>
      <c r="H94" s="36"/>
      <c r="I94" s="188"/>
      <c r="J94" s="36"/>
      <c r="K94" s="36"/>
      <c r="L94" s="39"/>
      <c r="M94" s="189"/>
      <c r="N94" s="190"/>
      <c r="O94" s="64"/>
      <c r="P94" s="64"/>
      <c r="Q94" s="64"/>
      <c r="R94" s="64"/>
      <c r="S94" s="64"/>
      <c r="T94" s="65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T94" s="17" t="s">
        <v>123</v>
      </c>
      <c r="AU94" s="17" t="s">
        <v>83</v>
      </c>
    </row>
    <row r="95" spans="1:65" s="14" customFormat="1" ht="10.199999999999999">
      <c r="B95" s="202"/>
      <c r="C95" s="203"/>
      <c r="D95" s="193" t="s">
        <v>125</v>
      </c>
      <c r="E95" s="204" t="s">
        <v>19</v>
      </c>
      <c r="F95" s="205" t="s">
        <v>134</v>
      </c>
      <c r="G95" s="203"/>
      <c r="H95" s="206">
        <v>981</v>
      </c>
      <c r="I95" s="207"/>
      <c r="J95" s="203"/>
      <c r="K95" s="203"/>
      <c r="L95" s="208"/>
      <c r="M95" s="209"/>
      <c r="N95" s="210"/>
      <c r="O95" s="210"/>
      <c r="P95" s="210"/>
      <c r="Q95" s="210"/>
      <c r="R95" s="210"/>
      <c r="S95" s="210"/>
      <c r="T95" s="211"/>
      <c r="AT95" s="212" t="s">
        <v>125</v>
      </c>
      <c r="AU95" s="212" t="s">
        <v>83</v>
      </c>
      <c r="AV95" s="14" t="s">
        <v>83</v>
      </c>
      <c r="AW95" s="14" t="s">
        <v>34</v>
      </c>
      <c r="AX95" s="14" t="s">
        <v>74</v>
      </c>
      <c r="AY95" s="212" t="s">
        <v>115</v>
      </c>
    </row>
    <row r="96" spans="1:65" s="15" customFormat="1" ht="10.199999999999999">
      <c r="B96" s="213"/>
      <c r="C96" s="214"/>
      <c r="D96" s="193" t="s">
        <v>125</v>
      </c>
      <c r="E96" s="215" t="s">
        <v>19</v>
      </c>
      <c r="F96" s="216" t="s">
        <v>128</v>
      </c>
      <c r="G96" s="214"/>
      <c r="H96" s="217">
        <v>981</v>
      </c>
      <c r="I96" s="218"/>
      <c r="J96" s="214"/>
      <c r="K96" s="214"/>
      <c r="L96" s="219"/>
      <c r="M96" s="220"/>
      <c r="N96" s="221"/>
      <c r="O96" s="221"/>
      <c r="P96" s="221"/>
      <c r="Q96" s="221"/>
      <c r="R96" s="221"/>
      <c r="S96" s="221"/>
      <c r="T96" s="222"/>
      <c r="AT96" s="223" t="s">
        <v>125</v>
      </c>
      <c r="AU96" s="223" t="s">
        <v>83</v>
      </c>
      <c r="AV96" s="15" t="s">
        <v>84</v>
      </c>
      <c r="AW96" s="15" t="s">
        <v>34</v>
      </c>
      <c r="AX96" s="15" t="s">
        <v>79</v>
      </c>
      <c r="AY96" s="223" t="s">
        <v>115</v>
      </c>
    </row>
    <row r="97" spans="1:65" s="12" customFormat="1" ht="22.8" customHeight="1">
      <c r="B97" s="157"/>
      <c r="C97" s="158"/>
      <c r="D97" s="159" t="s">
        <v>73</v>
      </c>
      <c r="E97" s="171" t="s">
        <v>83</v>
      </c>
      <c r="F97" s="171" t="s">
        <v>135</v>
      </c>
      <c r="G97" s="158"/>
      <c r="H97" s="158"/>
      <c r="I97" s="161"/>
      <c r="J97" s="172">
        <f>BK97</f>
        <v>0</v>
      </c>
      <c r="K97" s="158"/>
      <c r="L97" s="163"/>
      <c r="M97" s="164"/>
      <c r="N97" s="165"/>
      <c r="O97" s="165"/>
      <c r="P97" s="166">
        <f>SUM(P98:P113)</f>
        <v>0</v>
      </c>
      <c r="Q97" s="165"/>
      <c r="R97" s="166">
        <f>SUM(R98:R113)</f>
        <v>0</v>
      </c>
      <c r="S97" s="165"/>
      <c r="T97" s="167">
        <f>SUM(T98:T113)</f>
        <v>0</v>
      </c>
      <c r="AR97" s="168" t="s">
        <v>79</v>
      </c>
      <c r="AT97" s="169" t="s">
        <v>73</v>
      </c>
      <c r="AU97" s="169" t="s">
        <v>79</v>
      </c>
      <c r="AY97" s="168" t="s">
        <v>115</v>
      </c>
      <c r="BK97" s="170">
        <f>SUM(BK98:BK113)</f>
        <v>0</v>
      </c>
    </row>
    <row r="98" spans="1:65" s="2" customFormat="1" ht="33" customHeight="1">
      <c r="A98" s="34"/>
      <c r="B98" s="35"/>
      <c r="C98" s="173" t="s">
        <v>136</v>
      </c>
      <c r="D98" s="173" t="s">
        <v>117</v>
      </c>
      <c r="E98" s="174" t="s">
        <v>118</v>
      </c>
      <c r="F98" s="175" t="s">
        <v>119</v>
      </c>
      <c r="G98" s="176" t="s">
        <v>120</v>
      </c>
      <c r="H98" s="177">
        <v>441.45</v>
      </c>
      <c r="I98" s="178"/>
      <c r="J98" s="179">
        <f>ROUND(I98*H98,2)</f>
        <v>0</v>
      </c>
      <c r="K98" s="175" t="s">
        <v>121</v>
      </c>
      <c r="L98" s="39"/>
      <c r="M98" s="180" t="s">
        <v>19</v>
      </c>
      <c r="N98" s="181" t="s">
        <v>45</v>
      </c>
      <c r="O98" s="64"/>
      <c r="P98" s="182">
        <f>O98*H98</f>
        <v>0</v>
      </c>
      <c r="Q98" s="182">
        <v>0</v>
      </c>
      <c r="R98" s="182">
        <f>Q98*H98</f>
        <v>0</v>
      </c>
      <c r="S98" s="182">
        <v>0</v>
      </c>
      <c r="T98" s="183">
        <f>S98*H98</f>
        <v>0</v>
      </c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R98" s="184" t="s">
        <v>84</v>
      </c>
      <c r="AT98" s="184" t="s">
        <v>117</v>
      </c>
      <c r="AU98" s="184" t="s">
        <v>83</v>
      </c>
      <c r="AY98" s="17" t="s">
        <v>115</v>
      </c>
      <c r="BE98" s="185">
        <f>IF(N98="základní",J98,0)</f>
        <v>0</v>
      </c>
      <c r="BF98" s="185">
        <f>IF(N98="snížená",J98,0)</f>
        <v>0</v>
      </c>
      <c r="BG98" s="185">
        <f>IF(N98="zákl. přenesená",J98,0)</f>
        <v>0</v>
      </c>
      <c r="BH98" s="185">
        <f>IF(N98="sníž. přenesená",J98,0)</f>
        <v>0</v>
      </c>
      <c r="BI98" s="185">
        <f>IF(N98="nulová",J98,0)</f>
        <v>0</v>
      </c>
      <c r="BJ98" s="17" t="s">
        <v>79</v>
      </c>
      <c r="BK98" s="185">
        <f>ROUND(I98*H98,2)</f>
        <v>0</v>
      </c>
      <c r="BL98" s="17" t="s">
        <v>84</v>
      </c>
      <c r="BM98" s="184" t="s">
        <v>137</v>
      </c>
    </row>
    <row r="99" spans="1:65" s="2" customFormat="1" ht="10.199999999999999">
      <c r="A99" s="34"/>
      <c r="B99" s="35"/>
      <c r="C99" s="36"/>
      <c r="D99" s="186" t="s">
        <v>123</v>
      </c>
      <c r="E99" s="36"/>
      <c r="F99" s="187" t="s">
        <v>124</v>
      </c>
      <c r="G99" s="36"/>
      <c r="H99" s="36"/>
      <c r="I99" s="188"/>
      <c r="J99" s="36"/>
      <c r="K99" s="36"/>
      <c r="L99" s="39"/>
      <c r="M99" s="189"/>
      <c r="N99" s="190"/>
      <c r="O99" s="64"/>
      <c r="P99" s="64"/>
      <c r="Q99" s="64"/>
      <c r="R99" s="64"/>
      <c r="S99" s="64"/>
      <c r="T99" s="65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T99" s="17" t="s">
        <v>123</v>
      </c>
      <c r="AU99" s="17" t="s">
        <v>83</v>
      </c>
    </row>
    <row r="100" spans="1:65" s="14" customFormat="1" ht="10.199999999999999">
      <c r="B100" s="202"/>
      <c r="C100" s="203"/>
      <c r="D100" s="193" t="s">
        <v>125</v>
      </c>
      <c r="E100" s="204" t="s">
        <v>19</v>
      </c>
      <c r="F100" s="205" t="s">
        <v>138</v>
      </c>
      <c r="G100" s="203"/>
      <c r="H100" s="206">
        <v>441.45</v>
      </c>
      <c r="I100" s="207"/>
      <c r="J100" s="203"/>
      <c r="K100" s="203"/>
      <c r="L100" s="208"/>
      <c r="M100" s="209"/>
      <c r="N100" s="210"/>
      <c r="O100" s="210"/>
      <c r="P100" s="210"/>
      <c r="Q100" s="210"/>
      <c r="R100" s="210"/>
      <c r="S100" s="210"/>
      <c r="T100" s="211"/>
      <c r="AT100" s="212" t="s">
        <v>125</v>
      </c>
      <c r="AU100" s="212" t="s">
        <v>83</v>
      </c>
      <c r="AV100" s="14" t="s">
        <v>83</v>
      </c>
      <c r="AW100" s="14" t="s">
        <v>34</v>
      </c>
      <c r="AX100" s="14" t="s">
        <v>74</v>
      </c>
      <c r="AY100" s="212" t="s">
        <v>115</v>
      </c>
    </row>
    <row r="101" spans="1:65" s="15" customFormat="1" ht="10.199999999999999">
      <c r="B101" s="213"/>
      <c r="C101" s="214"/>
      <c r="D101" s="193" t="s">
        <v>125</v>
      </c>
      <c r="E101" s="215" t="s">
        <v>19</v>
      </c>
      <c r="F101" s="216" t="s">
        <v>128</v>
      </c>
      <c r="G101" s="214"/>
      <c r="H101" s="217">
        <v>441.45</v>
      </c>
      <c r="I101" s="218"/>
      <c r="J101" s="214"/>
      <c r="K101" s="214"/>
      <c r="L101" s="219"/>
      <c r="M101" s="220"/>
      <c r="N101" s="221"/>
      <c r="O101" s="221"/>
      <c r="P101" s="221"/>
      <c r="Q101" s="221"/>
      <c r="R101" s="221"/>
      <c r="S101" s="221"/>
      <c r="T101" s="222"/>
      <c r="AT101" s="223" t="s">
        <v>125</v>
      </c>
      <c r="AU101" s="223" t="s">
        <v>83</v>
      </c>
      <c r="AV101" s="15" t="s">
        <v>84</v>
      </c>
      <c r="AW101" s="15" t="s">
        <v>34</v>
      </c>
      <c r="AX101" s="15" t="s">
        <v>79</v>
      </c>
      <c r="AY101" s="223" t="s">
        <v>115</v>
      </c>
    </row>
    <row r="102" spans="1:65" s="2" customFormat="1" ht="33" customHeight="1">
      <c r="A102" s="34"/>
      <c r="B102" s="35"/>
      <c r="C102" s="173" t="s">
        <v>84</v>
      </c>
      <c r="D102" s="173" t="s">
        <v>117</v>
      </c>
      <c r="E102" s="174" t="s">
        <v>129</v>
      </c>
      <c r="F102" s="175" t="s">
        <v>130</v>
      </c>
      <c r="G102" s="176" t="s">
        <v>131</v>
      </c>
      <c r="H102" s="177">
        <v>981</v>
      </c>
      <c r="I102" s="178"/>
      <c r="J102" s="179">
        <f>ROUND(I102*H102,2)</f>
        <v>0</v>
      </c>
      <c r="K102" s="175" t="s">
        <v>121</v>
      </c>
      <c r="L102" s="39"/>
      <c r="M102" s="180" t="s">
        <v>19</v>
      </c>
      <c r="N102" s="181" t="s">
        <v>45</v>
      </c>
      <c r="O102" s="64"/>
      <c r="P102" s="182">
        <f>O102*H102</f>
        <v>0</v>
      </c>
      <c r="Q102" s="182">
        <v>0</v>
      </c>
      <c r="R102" s="182">
        <f>Q102*H102</f>
        <v>0</v>
      </c>
      <c r="S102" s="182">
        <v>0</v>
      </c>
      <c r="T102" s="183">
        <f>S102*H102</f>
        <v>0</v>
      </c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R102" s="184" t="s">
        <v>84</v>
      </c>
      <c r="AT102" s="184" t="s">
        <v>117</v>
      </c>
      <c r="AU102" s="184" t="s">
        <v>83</v>
      </c>
      <c r="AY102" s="17" t="s">
        <v>115</v>
      </c>
      <c r="BE102" s="185">
        <f>IF(N102="základní",J102,0)</f>
        <v>0</v>
      </c>
      <c r="BF102" s="185">
        <f>IF(N102="snížená",J102,0)</f>
        <v>0</v>
      </c>
      <c r="BG102" s="185">
        <f>IF(N102="zákl. přenesená",J102,0)</f>
        <v>0</v>
      </c>
      <c r="BH102" s="185">
        <f>IF(N102="sníž. přenesená",J102,0)</f>
        <v>0</v>
      </c>
      <c r="BI102" s="185">
        <f>IF(N102="nulová",J102,0)</f>
        <v>0</v>
      </c>
      <c r="BJ102" s="17" t="s">
        <v>79</v>
      </c>
      <c r="BK102" s="185">
        <f>ROUND(I102*H102,2)</f>
        <v>0</v>
      </c>
      <c r="BL102" s="17" t="s">
        <v>84</v>
      </c>
      <c r="BM102" s="184" t="s">
        <v>139</v>
      </c>
    </row>
    <row r="103" spans="1:65" s="2" customFormat="1" ht="10.199999999999999">
      <c r="A103" s="34"/>
      <c r="B103" s="35"/>
      <c r="C103" s="36"/>
      <c r="D103" s="186" t="s">
        <v>123</v>
      </c>
      <c r="E103" s="36"/>
      <c r="F103" s="187" t="s">
        <v>133</v>
      </c>
      <c r="G103" s="36"/>
      <c r="H103" s="36"/>
      <c r="I103" s="188"/>
      <c r="J103" s="36"/>
      <c r="K103" s="36"/>
      <c r="L103" s="39"/>
      <c r="M103" s="189"/>
      <c r="N103" s="190"/>
      <c r="O103" s="64"/>
      <c r="P103" s="64"/>
      <c r="Q103" s="64"/>
      <c r="R103" s="64"/>
      <c r="S103" s="64"/>
      <c r="T103" s="65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T103" s="17" t="s">
        <v>123</v>
      </c>
      <c r="AU103" s="17" t="s">
        <v>83</v>
      </c>
    </row>
    <row r="104" spans="1:65" s="14" customFormat="1" ht="10.199999999999999">
      <c r="B104" s="202"/>
      <c r="C104" s="203"/>
      <c r="D104" s="193" t="s">
        <v>125</v>
      </c>
      <c r="E104" s="204" t="s">
        <v>19</v>
      </c>
      <c r="F104" s="205" t="s">
        <v>134</v>
      </c>
      <c r="G104" s="203"/>
      <c r="H104" s="206">
        <v>981</v>
      </c>
      <c r="I104" s="207"/>
      <c r="J104" s="203"/>
      <c r="K104" s="203"/>
      <c r="L104" s="208"/>
      <c r="M104" s="209"/>
      <c r="N104" s="210"/>
      <c r="O104" s="210"/>
      <c r="P104" s="210"/>
      <c r="Q104" s="210"/>
      <c r="R104" s="210"/>
      <c r="S104" s="210"/>
      <c r="T104" s="211"/>
      <c r="AT104" s="212" t="s">
        <v>125</v>
      </c>
      <c r="AU104" s="212" t="s">
        <v>83</v>
      </c>
      <c r="AV104" s="14" t="s">
        <v>83</v>
      </c>
      <c r="AW104" s="14" t="s">
        <v>34</v>
      </c>
      <c r="AX104" s="14" t="s">
        <v>74</v>
      </c>
      <c r="AY104" s="212" t="s">
        <v>115</v>
      </c>
    </row>
    <row r="105" spans="1:65" s="15" customFormat="1" ht="10.199999999999999">
      <c r="B105" s="213"/>
      <c r="C105" s="214"/>
      <c r="D105" s="193" t="s">
        <v>125</v>
      </c>
      <c r="E105" s="215" t="s">
        <v>19</v>
      </c>
      <c r="F105" s="216" t="s">
        <v>128</v>
      </c>
      <c r="G105" s="214"/>
      <c r="H105" s="217">
        <v>981</v>
      </c>
      <c r="I105" s="218"/>
      <c r="J105" s="214"/>
      <c r="K105" s="214"/>
      <c r="L105" s="219"/>
      <c r="M105" s="220"/>
      <c r="N105" s="221"/>
      <c r="O105" s="221"/>
      <c r="P105" s="221"/>
      <c r="Q105" s="221"/>
      <c r="R105" s="221"/>
      <c r="S105" s="221"/>
      <c r="T105" s="222"/>
      <c r="AT105" s="223" t="s">
        <v>125</v>
      </c>
      <c r="AU105" s="223" t="s">
        <v>83</v>
      </c>
      <c r="AV105" s="15" t="s">
        <v>84</v>
      </c>
      <c r="AW105" s="15" t="s">
        <v>34</v>
      </c>
      <c r="AX105" s="15" t="s">
        <v>79</v>
      </c>
      <c r="AY105" s="223" t="s">
        <v>115</v>
      </c>
    </row>
    <row r="106" spans="1:65" s="2" customFormat="1" ht="33" customHeight="1">
      <c r="A106" s="34"/>
      <c r="B106" s="35"/>
      <c r="C106" s="173" t="s">
        <v>140</v>
      </c>
      <c r="D106" s="173" t="s">
        <v>117</v>
      </c>
      <c r="E106" s="174" t="s">
        <v>141</v>
      </c>
      <c r="F106" s="175" t="s">
        <v>142</v>
      </c>
      <c r="G106" s="176" t="s">
        <v>131</v>
      </c>
      <c r="H106" s="177">
        <v>981</v>
      </c>
      <c r="I106" s="178"/>
      <c r="J106" s="179">
        <f>ROUND(I106*H106,2)</f>
        <v>0</v>
      </c>
      <c r="K106" s="175" t="s">
        <v>121</v>
      </c>
      <c r="L106" s="39"/>
      <c r="M106" s="180" t="s">
        <v>19</v>
      </c>
      <c r="N106" s="181" t="s">
        <v>45</v>
      </c>
      <c r="O106" s="64"/>
      <c r="P106" s="182">
        <f>O106*H106</f>
        <v>0</v>
      </c>
      <c r="Q106" s="182">
        <v>0</v>
      </c>
      <c r="R106" s="182">
        <f>Q106*H106</f>
        <v>0</v>
      </c>
      <c r="S106" s="182">
        <v>0</v>
      </c>
      <c r="T106" s="183">
        <f>S106*H106</f>
        <v>0</v>
      </c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R106" s="184" t="s">
        <v>84</v>
      </c>
      <c r="AT106" s="184" t="s">
        <v>117</v>
      </c>
      <c r="AU106" s="184" t="s">
        <v>83</v>
      </c>
      <c r="AY106" s="17" t="s">
        <v>115</v>
      </c>
      <c r="BE106" s="185">
        <f>IF(N106="základní",J106,0)</f>
        <v>0</v>
      </c>
      <c r="BF106" s="185">
        <f>IF(N106="snížená",J106,0)</f>
        <v>0</v>
      </c>
      <c r="BG106" s="185">
        <f>IF(N106="zákl. přenesená",J106,0)</f>
        <v>0</v>
      </c>
      <c r="BH106" s="185">
        <f>IF(N106="sníž. přenesená",J106,0)</f>
        <v>0</v>
      </c>
      <c r="BI106" s="185">
        <f>IF(N106="nulová",J106,0)</f>
        <v>0</v>
      </c>
      <c r="BJ106" s="17" t="s">
        <v>79</v>
      </c>
      <c r="BK106" s="185">
        <f>ROUND(I106*H106,2)</f>
        <v>0</v>
      </c>
      <c r="BL106" s="17" t="s">
        <v>84</v>
      </c>
      <c r="BM106" s="184" t="s">
        <v>143</v>
      </c>
    </row>
    <row r="107" spans="1:65" s="2" customFormat="1" ht="10.199999999999999">
      <c r="A107" s="34"/>
      <c r="B107" s="35"/>
      <c r="C107" s="36"/>
      <c r="D107" s="186" t="s">
        <v>123</v>
      </c>
      <c r="E107" s="36"/>
      <c r="F107" s="187" t="s">
        <v>144</v>
      </c>
      <c r="G107" s="36"/>
      <c r="H107" s="36"/>
      <c r="I107" s="188"/>
      <c r="J107" s="36"/>
      <c r="K107" s="36"/>
      <c r="L107" s="39"/>
      <c r="M107" s="189"/>
      <c r="N107" s="190"/>
      <c r="O107" s="64"/>
      <c r="P107" s="64"/>
      <c r="Q107" s="64"/>
      <c r="R107" s="64"/>
      <c r="S107" s="64"/>
      <c r="T107" s="65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T107" s="17" t="s">
        <v>123</v>
      </c>
      <c r="AU107" s="17" t="s">
        <v>83</v>
      </c>
    </row>
    <row r="108" spans="1:65" s="14" customFormat="1" ht="10.199999999999999">
      <c r="B108" s="202"/>
      <c r="C108" s="203"/>
      <c r="D108" s="193" t="s">
        <v>125</v>
      </c>
      <c r="E108" s="204" t="s">
        <v>19</v>
      </c>
      <c r="F108" s="205" t="s">
        <v>145</v>
      </c>
      <c r="G108" s="203"/>
      <c r="H108" s="206">
        <v>981</v>
      </c>
      <c r="I108" s="207"/>
      <c r="J108" s="203"/>
      <c r="K108" s="203"/>
      <c r="L108" s="208"/>
      <c r="M108" s="209"/>
      <c r="N108" s="210"/>
      <c r="O108" s="210"/>
      <c r="P108" s="210"/>
      <c r="Q108" s="210"/>
      <c r="R108" s="210"/>
      <c r="S108" s="210"/>
      <c r="T108" s="211"/>
      <c r="AT108" s="212" t="s">
        <v>125</v>
      </c>
      <c r="AU108" s="212" t="s">
        <v>83</v>
      </c>
      <c r="AV108" s="14" t="s">
        <v>83</v>
      </c>
      <c r="AW108" s="14" t="s">
        <v>34</v>
      </c>
      <c r="AX108" s="14" t="s">
        <v>74</v>
      </c>
      <c r="AY108" s="212" t="s">
        <v>115</v>
      </c>
    </row>
    <row r="109" spans="1:65" s="15" customFormat="1" ht="10.199999999999999">
      <c r="B109" s="213"/>
      <c r="C109" s="214"/>
      <c r="D109" s="193" t="s">
        <v>125</v>
      </c>
      <c r="E109" s="215" t="s">
        <v>19</v>
      </c>
      <c r="F109" s="216" t="s">
        <v>128</v>
      </c>
      <c r="G109" s="214"/>
      <c r="H109" s="217">
        <v>981</v>
      </c>
      <c r="I109" s="218"/>
      <c r="J109" s="214"/>
      <c r="K109" s="214"/>
      <c r="L109" s="219"/>
      <c r="M109" s="220"/>
      <c r="N109" s="221"/>
      <c r="O109" s="221"/>
      <c r="P109" s="221"/>
      <c r="Q109" s="221"/>
      <c r="R109" s="221"/>
      <c r="S109" s="221"/>
      <c r="T109" s="222"/>
      <c r="AT109" s="223" t="s">
        <v>125</v>
      </c>
      <c r="AU109" s="223" t="s">
        <v>83</v>
      </c>
      <c r="AV109" s="15" t="s">
        <v>84</v>
      </c>
      <c r="AW109" s="15" t="s">
        <v>34</v>
      </c>
      <c r="AX109" s="15" t="s">
        <v>79</v>
      </c>
      <c r="AY109" s="223" t="s">
        <v>115</v>
      </c>
    </row>
    <row r="110" spans="1:65" s="2" customFormat="1" ht="33" customHeight="1">
      <c r="A110" s="34"/>
      <c r="B110" s="35"/>
      <c r="C110" s="173" t="s">
        <v>146</v>
      </c>
      <c r="D110" s="173" t="s">
        <v>117</v>
      </c>
      <c r="E110" s="174" t="s">
        <v>147</v>
      </c>
      <c r="F110" s="175" t="s">
        <v>148</v>
      </c>
      <c r="G110" s="176" t="s">
        <v>131</v>
      </c>
      <c r="H110" s="177">
        <v>981</v>
      </c>
      <c r="I110" s="178"/>
      <c r="J110" s="179">
        <f>ROUND(I110*H110,2)</f>
        <v>0</v>
      </c>
      <c r="K110" s="175" t="s">
        <v>121</v>
      </c>
      <c r="L110" s="39"/>
      <c r="M110" s="180" t="s">
        <v>19</v>
      </c>
      <c r="N110" s="181" t="s">
        <v>45</v>
      </c>
      <c r="O110" s="64"/>
      <c r="P110" s="182">
        <f>O110*H110</f>
        <v>0</v>
      </c>
      <c r="Q110" s="182">
        <v>0</v>
      </c>
      <c r="R110" s="182">
        <f>Q110*H110</f>
        <v>0</v>
      </c>
      <c r="S110" s="182">
        <v>0</v>
      </c>
      <c r="T110" s="183">
        <f>S110*H110</f>
        <v>0</v>
      </c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R110" s="184" t="s">
        <v>84</v>
      </c>
      <c r="AT110" s="184" t="s">
        <v>117</v>
      </c>
      <c r="AU110" s="184" t="s">
        <v>83</v>
      </c>
      <c r="AY110" s="17" t="s">
        <v>115</v>
      </c>
      <c r="BE110" s="185">
        <f>IF(N110="základní",J110,0)</f>
        <v>0</v>
      </c>
      <c r="BF110" s="185">
        <f>IF(N110="snížená",J110,0)</f>
        <v>0</v>
      </c>
      <c r="BG110" s="185">
        <f>IF(N110="zákl. přenesená",J110,0)</f>
        <v>0</v>
      </c>
      <c r="BH110" s="185">
        <f>IF(N110="sníž. přenesená",J110,0)</f>
        <v>0</v>
      </c>
      <c r="BI110" s="185">
        <f>IF(N110="nulová",J110,0)</f>
        <v>0</v>
      </c>
      <c r="BJ110" s="17" t="s">
        <v>79</v>
      </c>
      <c r="BK110" s="185">
        <f>ROUND(I110*H110,2)</f>
        <v>0</v>
      </c>
      <c r="BL110" s="17" t="s">
        <v>84</v>
      </c>
      <c r="BM110" s="184" t="s">
        <v>149</v>
      </c>
    </row>
    <row r="111" spans="1:65" s="2" customFormat="1" ht="10.199999999999999">
      <c r="A111" s="34"/>
      <c r="B111" s="35"/>
      <c r="C111" s="36"/>
      <c r="D111" s="186" t="s">
        <v>123</v>
      </c>
      <c r="E111" s="36"/>
      <c r="F111" s="187" t="s">
        <v>150</v>
      </c>
      <c r="G111" s="36"/>
      <c r="H111" s="36"/>
      <c r="I111" s="188"/>
      <c r="J111" s="36"/>
      <c r="K111" s="36"/>
      <c r="L111" s="39"/>
      <c r="M111" s="189"/>
      <c r="N111" s="190"/>
      <c r="O111" s="64"/>
      <c r="P111" s="64"/>
      <c r="Q111" s="64"/>
      <c r="R111" s="64"/>
      <c r="S111" s="64"/>
      <c r="T111" s="65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T111" s="17" t="s">
        <v>123</v>
      </c>
      <c r="AU111" s="17" t="s">
        <v>83</v>
      </c>
    </row>
    <row r="112" spans="1:65" s="14" customFormat="1" ht="10.199999999999999">
      <c r="B112" s="202"/>
      <c r="C112" s="203"/>
      <c r="D112" s="193" t="s">
        <v>125</v>
      </c>
      <c r="E112" s="204" t="s">
        <v>19</v>
      </c>
      <c r="F112" s="205" t="s">
        <v>145</v>
      </c>
      <c r="G112" s="203"/>
      <c r="H112" s="206">
        <v>981</v>
      </c>
      <c r="I112" s="207"/>
      <c r="J112" s="203"/>
      <c r="K112" s="203"/>
      <c r="L112" s="208"/>
      <c r="M112" s="209"/>
      <c r="N112" s="210"/>
      <c r="O112" s="210"/>
      <c r="P112" s="210"/>
      <c r="Q112" s="210"/>
      <c r="R112" s="210"/>
      <c r="S112" s="210"/>
      <c r="T112" s="211"/>
      <c r="AT112" s="212" t="s">
        <v>125</v>
      </c>
      <c r="AU112" s="212" t="s">
        <v>83</v>
      </c>
      <c r="AV112" s="14" t="s">
        <v>83</v>
      </c>
      <c r="AW112" s="14" t="s">
        <v>34</v>
      </c>
      <c r="AX112" s="14" t="s">
        <v>74</v>
      </c>
      <c r="AY112" s="212" t="s">
        <v>115</v>
      </c>
    </row>
    <row r="113" spans="1:65" s="15" customFormat="1" ht="10.199999999999999">
      <c r="B113" s="213"/>
      <c r="C113" s="214"/>
      <c r="D113" s="193" t="s">
        <v>125</v>
      </c>
      <c r="E113" s="215" t="s">
        <v>19</v>
      </c>
      <c r="F113" s="216" t="s">
        <v>128</v>
      </c>
      <c r="G113" s="214"/>
      <c r="H113" s="217">
        <v>981</v>
      </c>
      <c r="I113" s="218"/>
      <c r="J113" s="214"/>
      <c r="K113" s="214"/>
      <c r="L113" s="219"/>
      <c r="M113" s="220"/>
      <c r="N113" s="221"/>
      <c r="O113" s="221"/>
      <c r="P113" s="221"/>
      <c r="Q113" s="221"/>
      <c r="R113" s="221"/>
      <c r="S113" s="221"/>
      <c r="T113" s="222"/>
      <c r="AT113" s="223" t="s">
        <v>125</v>
      </c>
      <c r="AU113" s="223" t="s">
        <v>83</v>
      </c>
      <c r="AV113" s="15" t="s">
        <v>84</v>
      </c>
      <c r="AW113" s="15" t="s">
        <v>34</v>
      </c>
      <c r="AX113" s="15" t="s">
        <v>79</v>
      </c>
      <c r="AY113" s="223" t="s">
        <v>115</v>
      </c>
    </row>
    <row r="114" spans="1:65" s="12" customFormat="1" ht="22.8" customHeight="1">
      <c r="B114" s="157"/>
      <c r="C114" s="158"/>
      <c r="D114" s="159" t="s">
        <v>73</v>
      </c>
      <c r="E114" s="171" t="s">
        <v>136</v>
      </c>
      <c r="F114" s="171" t="s">
        <v>151</v>
      </c>
      <c r="G114" s="158"/>
      <c r="H114" s="158"/>
      <c r="I114" s="161"/>
      <c r="J114" s="172">
        <f>BK114</f>
        <v>0</v>
      </c>
      <c r="K114" s="158"/>
      <c r="L114" s="163"/>
      <c r="M114" s="164"/>
      <c r="N114" s="165"/>
      <c r="O114" s="165"/>
      <c r="P114" s="166">
        <f>SUM(P115:P165)</f>
        <v>0</v>
      </c>
      <c r="Q114" s="165"/>
      <c r="R114" s="166">
        <f>SUM(R115:R165)</f>
        <v>88.344427400000001</v>
      </c>
      <c r="S114" s="165"/>
      <c r="T114" s="167">
        <f>SUM(T115:T165)</f>
        <v>0</v>
      </c>
      <c r="AR114" s="168" t="s">
        <v>79</v>
      </c>
      <c r="AT114" s="169" t="s">
        <v>73</v>
      </c>
      <c r="AU114" s="169" t="s">
        <v>79</v>
      </c>
      <c r="AY114" s="168" t="s">
        <v>115</v>
      </c>
      <c r="BK114" s="170">
        <f>SUM(BK115:BK165)</f>
        <v>0</v>
      </c>
    </row>
    <row r="115" spans="1:65" s="2" customFormat="1" ht="33" customHeight="1">
      <c r="A115" s="34"/>
      <c r="B115" s="35"/>
      <c r="C115" s="173" t="s">
        <v>152</v>
      </c>
      <c r="D115" s="173" t="s">
        <v>117</v>
      </c>
      <c r="E115" s="174" t="s">
        <v>141</v>
      </c>
      <c r="F115" s="175" t="s">
        <v>142</v>
      </c>
      <c r="G115" s="176" t="s">
        <v>131</v>
      </c>
      <c r="H115" s="177">
        <v>981</v>
      </c>
      <c r="I115" s="178"/>
      <c r="J115" s="179">
        <f>ROUND(I115*H115,2)</f>
        <v>0</v>
      </c>
      <c r="K115" s="175" t="s">
        <v>121</v>
      </c>
      <c r="L115" s="39"/>
      <c r="M115" s="180" t="s">
        <v>19</v>
      </c>
      <c r="N115" s="181" t="s">
        <v>45</v>
      </c>
      <c r="O115" s="64"/>
      <c r="P115" s="182">
        <f>O115*H115</f>
        <v>0</v>
      </c>
      <c r="Q115" s="182">
        <v>0</v>
      </c>
      <c r="R115" s="182">
        <f>Q115*H115</f>
        <v>0</v>
      </c>
      <c r="S115" s="182">
        <v>0</v>
      </c>
      <c r="T115" s="183">
        <f>S115*H115</f>
        <v>0</v>
      </c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R115" s="184" t="s">
        <v>84</v>
      </c>
      <c r="AT115" s="184" t="s">
        <v>117</v>
      </c>
      <c r="AU115" s="184" t="s">
        <v>83</v>
      </c>
      <c r="AY115" s="17" t="s">
        <v>115</v>
      </c>
      <c r="BE115" s="185">
        <f>IF(N115="základní",J115,0)</f>
        <v>0</v>
      </c>
      <c r="BF115" s="185">
        <f>IF(N115="snížená",J115,0)</f>
        <v>0</v>
      </c>
      <c r="BG115" s="185">
        <f>IF(N115="zákl. přenesená",J115,0)</f>
        <v>0</v>
      </c>
      <c r="BH115" s="185">
        <f>IF(N115="sníž. přenesená",J115,0)</f>
        <v>0</v>
      </c>
      <c r="BI115" s="185">
        <f>IF(N115="nulová",J115,0)</f>
        <v>0</v>
      </c>
      <c r="BJ115" s="17" t="s">
        <v>79</v>
      </c>
      <c r="BK115" s="185">
        <f>ROUND(I115*H115,2)</f>
        <v>0</v>
      </c>
      <c r="BL115" s="17" t="s">
        <v>84</v>
      </c>
      <c r="BM115" s="184" t="s">
        <v>153</v>
      </c>
    </row>
    <row r="116" spans="1:65" s="2" customFormat="1" ht="10.199999999999999">
      <c r="A116" s="34"/>
      <c r="B116" s="35"/>
      <c r="C116" s="36"/>
      <c r="D116" s="186" t="s">
        <v>123</v>
      </c>
      <c r="E116" s="36"/>
      <c r="F116" s="187" t="s">
        <v>144</v>
      </c>
      <c r="G116" s="36"/>
      <c r="H116" s="36"/>
      <c r="I116" s="188"/>
      <c r="J116" s="36"/>
      <c r="K116" s="36"/>
      <c r="L116" s="39"/>
      <c r="M116" s="189"/>
      <c r="N116" s="190"/>
      <c r="O116" s="64"/>
      <c r="P116" s="64"/>
      <c r="Q116" s="64"/>
      <c r="R116" s="64"/>
      <c r="S116" s="64"/>
      <c r="T116" s="65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T116" s="17" t="s">
        <v>123</v>
      </c>
      <c r="AU116" s="17" t="s">
        <v>83</v>
      </c>
    </row>
    <row r="117" spans="1:65" s="14" customFormat="1" ht="10.199999999999999">
      <c r="B117" s="202"/>
      <c r="C117" s="203"/>
      <c r="D117" s="193" t="s">
        <v>125</v>
      </c>
      <c r="E117" s="204" t="s">
        <v>19</v>
      </c>
      <c r="F117" s="205" t="s">
        <v>154</v>
      </c>
      <c r="G117" s="203"/>
      <c r="H117" s="206">
        <v>908</v>
      </c>
      <c r="I117" s="207"/>
      <c r="J117" s="203"/>
      <c r="K117" s="203"/>
      <c r="L117" s="208"/>
      <c r="M117" s="209"/>
      <c r="N117" s="210"/>
      <c r="O117" s="210"/>
      <c r="P117" s="210"/>
      <c r="Q117" s="210"/>
      <c r="R117" s="210"/>
      <c r="S117" s="210"/>
      <c r="T117" s="211"/>
      <c r="AT117" s="212" t="s">
        <v>125</v>
      </c>
      <c r="AU117" s="212" t="s">
        <v>83</v>
      </c>
      <c r="AV117" s="14" t="s">
        <v>83</v>
      </c>
      <c r="AW117" s="14" t="s">
        <v>34</v>
      </c>
      <c r="AX117" s="14" t="s">
        <v>74</v>
      </c>
      <c r="AY117" s="212" t="s">
        <v>115</v>
      </c>
    </row>
    <row r="118" spans="1:65" s="14" customFormat="1" ht="10.199999999999999">
      <c r="B118" s="202"/>
      <c r="C118" s="203"/>
      <c r="D118" s="193" t="s">
        <v>125</v>
      </c>
      <c r="E118" s="204" t="s">
        <v>19</v>
      </c>
      <c r="F118" s="205" t="s">
        <v>155</v>
      </c>
      <c r="G118" s="203"/>
      <c r="H118" s="206">
        <v>73</v>
      </c>
      <c r="I118" s="207"/>
      <c r="J118" s="203"/>
      <c r="K118" s="203"/>
      <c r="L118" s="208"/>
      <c r="M118" s="209"/>
      <c r="N118" s="210"/>
      <c r="O118" s="210"/>
      <c r="P118" s="210"/>
      <c r="Q118" s="210"/>
      <c r="R118" s="210"/>
      <c r="S118" s="210"/>
      <c r="T118" s="211"/>
      <c r="AT118" s="212" t="s">
        <v>125</v>
      </c>
      <c r="AU118" s="212" t="s">
        <v>83</v>
      </c>
      <c r="AV118" s="14" t="s">
        <v>83</v>
      </c>
      <c r="AW118" s="14" t="s">
        <v>34</v>
      </c>
      <c r="AX118" s="14" t="s">
        <v>74</v>
      </c>
      <c r="AY118" s="212" t="s">
        <v>115</v>
      </c>
    </row>
    <row r="119" spans="1:65" s="15" customFormat="1" ht="10.199999999999999">
      <c r="B119" s="213"/>
      <c r="C119" s="214"/>
      <c r="D119" s="193" t="s">
        <v>125</v>
      </c>
      <c r="E119" s="215" t="s">
        <v>19</v>
      </c>
      <c r="F119" s="216" t="s">
        <v>128</v>
      </c>
      <c r="G119" s="214"/>
      <c r="H119" s="217">
        <v>981</v>
      </c>
      <c r="I119" s="218"/>
      <c r="J119" s="214"/>
      <c r="K119" s="214"/>
      <c r="L119" s="219"/>
      <c r="M119" s="220"/>
      <c r="N119" s="221"/>
      <c r="O119" s="221"/>
      <c r="P119" s="221"/>
      <c r="Q119" s="221"/>
      <c r="R119" s="221"/>
      <c r="S119" s="221"/>
      <c r="T119" s="222"/>
      <c r="AT119" s="223" t="s">
        <v>125</v>
      </c>
      <c r="AU119" s="223" t="s">
        <v>83</v>
      </c>
      <c r="AV119" s="15" t="s">
        <v>84</v>
      </c>
      <c r="AW119" s="15" t="s">
        <v>34</v>
      </c>
      <c r="AX119" s="15" t="s">
        <v>79</v>
      </c>
      <c r="AY119" s="223" t="s">
        <v>115</v>
      </c>
    </row>
    <row r="120" spans="1:65" s="2" customFormat="1" ht="33" customHeight="1">
      <c r="A120" s="34"/>
      <c r="B120" s="35"/>
      <c r="C120" s="173" t="s">
        <v>156</v>
      </c>
      <c r="D120" s="173" t="s">
        <v>117</v>
      </c>
      <c r="E120" s="174" t="s">
        <v>157</v>
      </c>
      <c r="F120" s="175" t="s">
        <v>158</v>
      </c>
      <c r="G120" s="176" t="s">
        <v>131</v>
      </c>
      <c r="H120" s="177">
        <v>908</v>
      </c>
      <c r="I120" s="178"/>
      <c r="J120" s="179">
        <f>ROUND(I120*H120,2)</f>
        <v>0</v>
      </c>
      <c r="K120" s="175" t="s">
        <v>121</v>
      </c>
      <c r="L120" s="39"/>
      <c r="M120" s="180" t="s">
        <v>19</v>
      </c>
      <c r="N120" s="181" t="s">
        <v>45</v>
      </c>
      <c r="O120" s="64"/>
      <c r="P120" s="182">
        <f>O120*H120</f>
        <v>0</v>
      </c>
      <c r="Q120" s="182">
        <v>0</v>
      </c>
      <c r="R120" s="182">
        <f>Q120*H120</f>
        <v>0</v>
      </c>
      <c r="S120" s="182">
        <v>0</v>
      </c>
      <c r="T120" s="183">
        <f>S120*H120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R120" s="184" t="s">
        <v>84</v>
      </c>
      <c r="AT120" s="184" t="s">
        <v>117</v>
      </c>
      <c r="AU120" s="184" t="s">
        <v>83</v>
      </c>
      <c r="AY120" s="17" t="s">
        <v>115</v>
      </c>
      <c r="BE120" s="185">
        <f>IF(N120="základní",J120,0)</f>
        <v>0</v>
      </c>
      <c r="BF120" s="185">
        <f>IF(N120="snížená",J120,0)</f>
        <v>0</v>
      </c>
      <c r="BG120" s="185">
        <f>IF(N120="zákl. přenesená",J120,0)</f>
        <v>0</v>
      </c>
      <c r="BH120" s="185">
        <f>IF(N120="sníž. přenesená",J120,0)</f>
        <v>0</v>
      </c>
      <c r="BI120" s="185">
        <f>IF(N120="nulová",J120,0)</f>
        <v>0</v>
      </c>
      <c r="BJ120" s="17" t="s">
        <v>79</v>
      </c>
      <c r="BK120" s="185">
        <f>ROUND(I120*H120,2)</f>
        <v>0</v>
      </c>
      <c r="BL120" s="17" t="s">
        <v>84</v>
      </c>
      <c r="BM120" s="184" t="s">
        <v>159</v>
      </c>
    </row>
    <row r="121" spans="1:65" s="2" customFormat="1" ht="10.199999999999999">
      <c r="A121" s="34"/>
      <c r="B121" s="35"/>
      <c r="C121" s="36"/>
      <c r="D121" s="186" t="s">
        <v>123</v>
      </c>
      <c r="E121" s="36"/>
      <c r="F121" s="187" t="s">
        <v>160</v>
      </c>
      <c r="G121" s="36"/>
      <c r="H121" s="36"/>
      <c r="I121" s="188"/>
      <c r="J121" s="36"/>
      <c r="K121" s="36"/>
      <c r="L121" s="39"/>
      <c r="M121" s="189"/>
      <c r="N121" s="190"/>
      <c r="O121" s="64"/>
      <c r="P121" s="64"/>
      <c r="Q121" s="64"/>
      <c r="R121" s="64"/>
      <c r="S121" s="64"/>
      <c r="T121" s="65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7" t="s">
        <v>123</v>
      </c>
      <c r="AU121" s="17" t="s">
        <v>83</v>
      </c>
    </row>
    <row r="122" spans="1:65" s="14" customFormat="1" ht="10.199999999999999">
      <c r="B122" s="202"/>
      <c r="C122" s="203"/>
      <c r="D122" s="193" t="s">
        <v>125</v>
      </c>
      <c r="E122" s="204" t="s">
        <v>19</v>
      </c>
      <c r="F122" s="205" t="s">
        <v>154</v>
      </c>
      <c r="G122" s="203"/>
      <c r="H122" s="206">
        <v>908</v>
      </c>
      <c r="I122" s="207"/>
      <c r="J122" s="203"/>
      <c r="K122" s="203"/>
      <c r="L122" s="208"/>
      <c r="M122" s="209"/>
      <c r="N122" s="210"/>
      <c r="O122" s="210"/>
      <c r="P122" s="210"/>
      <c r="Q122" s="210"/>
      <c r="R122" s="210"/>
      <c r="S122" s="210"/>
      <c r="T122" s="211"/>
      <c r="AT122" s="212" t="s">
        <v>125</v>
      </c>
      <c r="AU122" s="212" t="s">
        <v>83</v>
      </c>
      <c r="AV122" s="14" t="s">
        <v>83</v>
      </c>
      <c r="AW122" s="14" t="s">
        <v>34</v>
      </c>
      <c r="AX122" s="14" t="s">
        <v>74</v>
      </c>
      <c r="AY122" s="212" t="s">
        <v>115</v>
      </c>
    </row>
    <row r="123" spans="1:65" s="15" customFormat="1" ht="10.199999999999999">
      <c r="B123" s="213"/>
      <c r="C123" s="214"/>
      <c r="D123" s="193" t="s">
        <v>125</v>
      </c>
      <c r="E123" s="215" t="s">
        <v>19</v>
      </c>
      <c r="F123" s="216" t="s">
        <v>128</v>
      </c>
      <c r="G123" s="214"/>
      <c r="H123" s="217">
        <v>908</v>
      </c>
      <c r="I123" s="218"/>
      <c r="J123" s="214"/>
      <c r="K123" s="214"/>
      <c r="L123" s="219"/>
      <c r="M123" s="220"/>
      <c r="N123" s="221"/>
      <c r="O123" s="221"/>
      <c r="P123" s="221"/>
      <c r="Q123" s="221"/>
      <c r="R123" s="221"/>
      <c r="S123" s="221"/>
      <c r="T123" s="222"/>
      <c r="AT123" s="223" t="s">
        <v>125</v>
      </c>
      <c r="AU123" s="223" t="s">
        <v>83</v>
      </c>
      <c r="AV123" s="15" t="s">
        <v>84</v>
      </c>
      <c r="AW123" s="15" t="s">
        <v>34</v>
      </c>
      <c r="AX123" s="15" t="s">
        <v>79</v>
      </c>
      <c r="AY123" s="223" t="s">
        <v>115</v>
      </c>
    </row>
    <row r="124" spans="1:65" s="2" customFormat="1" ht="24.15" customHeight="1">
      <c r="A124" s="34"/>
      <c r="B124" s="35"/>
      <c r="C124" s="173" t="s">
        <v>161</v>
      </c>
      <c r="D124" s="173" t="s">
        <v>117</v>
      </c>
      <c r="E124" s="174" t="s">
        <v>162</v>
      </c>
      <c r="F124" s="175" t="s">
        <v>163</v>
      </c>
      <c r="G124" s="176" t="s">
        <v>131</v>
      </c>
      <c r="H124" s="177">
        <v>908</v>
      </c>
      <c r="I124" s="178"/>
      <c r="J124" s="179">
        <f>ROUND(I124*H124,2)</f>
        <v>0</v>
      </c>
      <c r="K124" s="175" t="s">
        <v>121</v>
      </c>
      <c r="L124" s="39"/>
      <c r="M124" s="180" t="s">
        <v>19</v>
      </c>
      <c r="N124" s="181" t="s">
        <v>45</v>
      </c>
      <c r="O124" s="64"/>
      <c r="P124" s="182">
        <f>O124*H124</f>
        <v>0</v>
      </c>
      <c r="Q124" s="182">
        <v>0</v>
      </c>
      <c r="R124" s="182">
        <f>Q124*H124</f>
        <v>0</v>
      </c>
      <c r="S124" s="182">
        <v>0</v>
      </c>
      <c r="T124" s="183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84" t="s">
        <v>84</v>
      </c>
      <c r="AT124" s="184" t="s">
        <v>117</v>
      </c>
      <c r="AU124" s="184" t="s">
        <v>83</v>
      </c>
      <c r="AY124" s="17" t="s">
        <v>115</v>
      </c>
      <c r="BE124" s="185">
        <f>IF(N124="základní",J124,0)</f>
        <v>0</v>
      </c>
      <c r="BF124" s="185">
        <f>IF(N124="snížená",J124,0)</f>
        <v>0</v>
      </c>
      <c r="BG124" s="185">
        <f>IF(N124="zákl. přenesená",J124,0)</f>
        <v>0</v>
      </c>
      <c r="BH124" s="185">
        <f>IF(N124="sníž. přenesená",J124,0)</f>
        <v>0</v>
      </c>
      <c r="BI124" s="185">
        <f>IF(N124="nulová",J124,0)</f>
        <v>0</v>
      </c>
      <c r="BJ124" s="17" t="s">
        <v>79</v>
      </c>
      <c r="BK124" s="185">
        <f>ROUND(I124*H124,2)</f>
        <v>0</v>
      </c>
      <c r="BL124" s="17" t="s">
        <v>84</v>
      </c>
      <c r="BM124" s="184" t="s">
        <v>164</v>
      </c>
    </row>
    <row r="125" spans="1:65" s="2" customFormat="1" ht="10.199999999999999">
      <c r="A125" s="34"/>
      <c r="B125" s="35"/>
      <c r="C125" s="36"/>
      <c r="D125" s="186" t="s">
        <v>123</v>
      </c>
      <c r="E125" s="36"/>
      <c r="F125" s="187" t="s">
        <v>165</v>
      </c>
      <c r="G125" s="36"/>
      <c r="H125" s="36"/>
      <c r="I125" s="188"/>
      <c r="J125" s="36"/>
      <c r="K125" s="36"/>
      <c r="L125" s="39"/>
      <c r="M125" s="189"/>
      <c r="N125" s="190"/>
      <c r="O125" s="64"/>
      <c r="P125" s="64"/>
      <c r="Q125" s="64"/>
      <c r="R125" s="64"/>
      <c r="S125" s="64"/>
      <c r="T125" s="65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7" t="s">
        <v>123</v>
      </c>
      <c r="AU125" s="17" t="s">
        <v>83</v>
      </c>
    </row>
    <row r="126" spans="1:65" s="14" customFormat="1" ht="10.199999999999999">
      <c r="B126" s="202"/>
      <c r="C126" s="203"/>
      <c r="D126" s="193" t="s">
        <v>125</v>
      </c>
      <c r="E126" s="204" t="s">
        <v>19</v>
      </c>
      <c r="F126" s="205" t="s">
        <v>166</v>
      </c>
      <c r="G126" s="203"/>
      <c r="H126" s="206">
        <v>908</v>
      </c>
      <c r="I126" s="207"/>
      <c r="J126" s="203"/>
      <c r="K126" s="203"/>
      <c r="L126" s="208"/>
      <c r="M126" s="209"/>
      <c r="N126" s="210"/>
      <c r="O126" s="210"/>
      <c r="P126" s="210"/>
      <c r="Q126" s="210"/>
      <c r="R126" s="210"/>
      <c r="S126" s="210"/>
      <c r="T126" s="211"/>
      <c r="AT126" s="212" t="s">
        <v>125</v>
      </c>
      <c r="AU126" s="212" t="s">
        <v>83</v>
      </c>
      <c r="AV126" s="14" t="s">
        <v>83</v>
      </c>
      <c r="AW126" s="14" t="s">
        <v>34</v>
      </c>
      <c r="AX126" s="14" t="s">
        <v>74</v>
      </c>
      <c r="AY126" s="212" t="s">
        <v>115</v>
      </c>
    </row>
    <row r="127" spans="1:65" s="15" customFormat="1" ht="10.199999999999999">
      <c r="B127" s="213"/>
      <c r="C127" s="214"/>
      <c r="D127" s="193" t="s">
        <v>125</v>
      </c>
      <c r="E127" s="215" t="s">
        <v>19</v>
      </c>
      <c r="F127" s="216" t="s">
        <v>128</v>
      </c>
      <c r="G127" s="214"/>
      <c r="H127" s="217">
        <v>908</v>
      </c>
      <c r="I127" s="218"/>
      <c r="J127" s="214"/>
      <c r="K127" s="214"/>
      <c r="L127" s="219"/>
      <c r="M127" s="220"/>
      <c r="N127" s="221"/>
      <c r="O127" s="221"/>
      <c r="P127" s="221"/>
      <c r="Q127" s="221"/>
      <c r="R127" s="221"/>
      <c r="S127" s="221"/>
      <c r="T127" s="222"/>
      <c r="AT127" s="223" t="s">
        <v>125</v>
      </c>
      <c r="AU127" s="223" t="s">
        <v>83</v>
      </c>
      <c r="AV127" s="15" t="s">
        <v>84</v>
      </c>
      <c r="AW127" s="15" t="s">
        <v>34</v>
      </c>
      <c r="AX127" s="15" t="s">
        <v>79</v>
      </c>
      <c r="AY127" s="223" t="s">
        <v>115</v>
      </c>
    </row>
    <row r="128" spans="1:65" s="2" customFormat="1" ht="49.05" customHeight="1">
      <c r="A128" s="34"/>
      <c r="B128" s="35"/>
      <c r="C128" s="173" t="s">
        <v>167</v>
      </c>
      <c r="D128" s="173" t="s">
        <v>117</v>
      </c>
      <c r="E128" s="174" t="s">
        <v>168</v>
      </c>
      <c r="F128" s="175" t="s">
        <v>169</v>
      </c>
      <c r="G128" s="176" t="s">
        <v>131</v>
      </c>
      <c r="H128" s="177">
        <v>908</v>
      </c>
      <c r="I128" s="178"/>
      <c r="J128" s="179">
        <f>ROUND(I128*H128,2)</f>
        <v>0</v>
      </c>
      <c r="K128" s="175" t="s">
        <v>121</v>
      </c>
      <c r="L128" s="39"/>
      <c r="M128" s="180" t="s">
        <v>19</v>
      </c>
      <c r="N128" s="181" t="s">
        <v>45</v>
      </c>
      <c r="O128" s="64"/>
      <c r="P128" s="182">
        <f>O128*H128</f>
        <v>0</v>
      </c>
      <c r="Q128" s="182">
        <v>0</v>
      </c>
      <c r="R128" s="182">
        <f>Q128*H128</f>
        <v>0</v>
      </c>
      <c r="S128" s="182">
        <v>0</v>
      </c>
      <c r="T128" s="183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84" t="s">
        <v>84</v>
      </c>
      <c r="AT128" s="184" t="s">
        <v>117</v>
      </c>
      <c r="AU128" s="184" t="s">
        <v>83</v>
      </c>
      <c r="AY128" s="17" t="s">
        <v>115</v>
      </c>
      <c r="BE128" s="185">
        <f>IF(N128="základní",J128,0)</f>
        <v>0</v>
      </c>
      <c r="BF128" s="185">
        <f>IF(N128="snížená",J128,0)</f>
        <v>0</v>
      </c>
      <c r="BG128" s="185">
        <f>IF(N128="zákl. přenesená",J128,0)</f>
        <v>0</v>
      </c>
      <c r="BH128" s="185">
        <f>IF(N128="sníž. přenesená",J128,0)</f>
        <v>0</v>
      </c>
      <c r="BI128" s="185">
        <f>IF(N128="nulová",J128,0)</f>
        <v>0</v>
      </c>
      <c r="BJ128" s="17" t="s">
        <v>79</v>
      </c>
      <c r="BK128" s="185">
        <f>ROUND(I128*H128,2)</f>
        <v>0</v>
      </c>
      <c r="BL128" s="17" t="s">
        <v>84</v>
      </c>
      <c r="BM128" s="184" t="s">
        <v>170</v>
      </c>
    </row>
    <row r="129" spans="1:65" s="2" customFormat="1" ht="10.199999999999999">
      <c r="A129" s="34"/>
      <c r="B129" s="35"/>
      <c r="C129" s="36"/>
      <c r="D129" s="186" t="s">
        <v>123</v>
      </c>
      <c r="E129" s="36"/>
      <c r="F129" s="187" t="s">
        <v>171</v>
      </c>
      <c r="G129" s="36"/>
      <c r="H129" s="36"/>
      <c r="I129" s="188"/>
      <c r="J129" s="36"/>
      <c r="K129" s="36"/>
      <c r="L129" s="39"/>
      <c r="M129" s="189"/>
      <c r="N129" s="190"/>
      <c r="O129" s="64"/>
      <c r="P129" s="64"/>
      <c r="Q129" s="64"/>
      <c r="R129" s="64"/>
      <c r="S129" s="64"/>
      <c r="T129" s="65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T129" s="17" t="s">
        <v>123</v>
      </c>
      <c r="AU129" s="17" t="s">
        <v>83</v>
      </c>
    </row>
    <row r="130" spans="1:65" s="14" customFormat="1" ht="10.199999999999999">
      <c r="B130" s="202"/>
      <c r="C130" s="203"/>
      <c r="D130" s="193" t="s">
        <v>125</v>
      </c>
      <c r="E130" s="204" t="s">
        <v>19</v>
      </c>
      <c r="F130" s="205" t="s">
        <v>166</v>
      </c>
      <c r="G130" s="203"/>
      <c r="H130" s="206">
        <v>908</v>
      </c>
      <c r="I130" s="207"/>
      <c r="J130" s="203"/>
      <c r="K130" s="203"/>
      <c r="L130" s="208"/>
      <c r="M130" s="209"/>
      <c r="N130" s="210"/>
      <c r="O130" s="210"/>
      <c r="P130" s="210"/>
      <c r="Q130" s="210"/>
      <c r="R130" s="210"/>
      <c r="S130" s="210"/>
      <c r="T130" s="211"/>
      <c r="AT130" s="212" t="s">
        <v>125</v>
      </c>
      <c r="AU130" s="212" t="s">
        <v>83</v>
      </c>
      <c r="AV130" s="14" t="s">
        <v>83</v>
      </c>
      <c r="AW130" s="14" t="s">
        <v>34</v>
      </c>
      <c r="AX130" s="14" t="s">
        <v>74</v>
      </c>
      <c r="AY130" s="212" t="s">
        <v>115</v>
      </c>
    </row>
    <row r="131" spans="1:65" s="15" customFormat="1" ht="10.199999999999999">
      <c r="B131" s="213"/>
      <c r="C131" s="214"/>
      <c r="D131" s="193" t="s">
        <v>125</v>
      </c>
      <c r="E131" s="215" t="s">
        <v>19</v>
      </c>
      <c r="F131" s="216" t="s">
        <v>128</v>
      </c>
      <c r="G131" s="214"/>
      <c r="H131" s="217">
        <v>908</v>
      </c>
      <c r="I131" s="218"/>
      <c r="J131" s="214"/>
      <c r="K131" s="214"/>
      <c r="L131" s="219"/>
      <c r="M131" s="220"/>
      <c r="N131" s="221"/>
      <c r="O131" s="221"/>
      <c r="P131" s="221"/>
      <c r="Q131" s="221"/>
      <c r="R131" s="221"/>
      <c r="S131" s="221"/>
      <c r="T131" s="222"/>
      <c r="AT131" s="223" t="s">
        <v>125</v>
      </c>
      <c r="AU131" s="223" t="s">
        <v>83</v>
      </c>
      <c r="AV131" s="15" t="s">
        <v>84</v>
      </c>
      <c r="AW131" s="15" t="s">
        <v>34</v>
      </c>
      <c r="AX131" s="15" t="s">
        <v>79</v>
      </c>
      <c r="AY131" s="223" t="s">
        <v>115</v>
      </c>
    </row>
    <row r="132" spans="1:65" s="2" customFormat="1" ht="24.15" customHeight="1">
      <c r="A132" s="34"/>
      <c r="B132" s="35"/>
      <c r="C132" s="173" t="s">
        <v>172</v>
      </c>
      <c r="D132" s="173" t="s">
        <v>117</v>
      </c>
      <c r="E132" s="174" t="s">
        <v>173</v>
      </c>
      <c r="F132" s="175" t="s">
        <v>174</v>
      </c>
      <c r="G132" s="176" t="s">
        <v>131</v>
      </c>
      <c r="H132" s="177">
        <v>908</v>
      </c>
      <c r="I132" s="178"/>
      <c r="J132" s="179">
        <f>ROUND(I132*H132,2)</f>
        <v>0</v>
      </c>
      <c r="K132" s="175" t="s">
        <v>121</v>
      </c>
      <c r="L132" s="39"/>
      <c r="M132" s="180" t="s">
        <v>19</v>
      </c>
      <c r="N132" s="181" t="s">
        <v>45</v>
      </c>
      <c r="O132" s="64"/>
      <c r="P132" s="182">
        <f>O132*H132</f>
        <v>0</v>
      </c>
      <c r="Q132" s="182">
        <v>0</v>
      </c>
      <c r="R132" s="182">
        <f>Q132*H132</f>
        <v>0</v>
      </c>
      <c r="S132" s="182">
        <v>0</v>
      </c>
      <c r="T132" s="183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84" t="s">
        <v>84</v>
      </c>
      <c r="AT132" s="184" t="s">
        <v>117</v>
      </c>
      <c r="AU132" s="184" t="s">
        <v>83</v>
      </c>
      <c r="AY132" s="17" t="s">
        <v>115</v>
      </c>
      <c r="BE132" s="185">
        <f>IF(N132="základní",J132,0)</f>
        <v>0</v>
      </c>
      <c r="BF132" s="185">
        <f>IF(N132="snížená",J132,0)</f>
        <v>0</v>
      </c>
      <c r="BG132" s="185">
        <f>IF(N132="zákl. přenesená",J132,0)</f>
        <v>0</v>
      </c>
      <c r="BH132" s="185">
        <f>IF(N132="sníž. přenesená",J132,0)</f>
        <v>0</v>
      </c>
      <c r="BI132" s="185">
        <f>IF(N132="nulová",J132,0)</f>
        <v>0</v>
      </c>
      <c r="BJ132" s="17" t="s">
        <v>79</v>
      </c>
      <c r="BK132" s="185">
        <f>ROUND(I132*H132,2)</f>
        <v>0</v>
      </c>
      <c r="BL132" s="17" t="s">
        <v>84</v>
      </c>
      <c r="BM132" s="184" t="s">
        <v>175</v>
      </c>
    </row>
    <row r="133" spans="1:65" s="2" customFormat="1" ht="10.199999999999999">
      <c r="A133" s="34"/>
      <c r="B133" s="35"/>
      <c r="C133" s="36"/>
      <c r="D133" s="186" t="s">
        <v>123</v>
      </c>
      <c r="E133" s="36"/>
      <c r="F133" s="187" t="s">
        <v>176</v>
      </c>
      <c r="G133" s="36"/>
      <c r="H133" s="36"/>
      <c r="I133" s="188"/>
      <c r="J133" s="36"/>
      <c r="K133" s="36"/>
      <c r="L133" s="39"/>
      <c r="M133" s="189"/>
      <c r="N133" s="190"/>
      <c r="O133" s="64"/>
      <c r="P133" s="64"/>
      <c r="Q133" s="64"/>
      <c r="R133" s="64"/>
      <c r="S133" s="64"/>
      <c r="T133" s="65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T133" s="17" t="s">
        <v>123</v>
      </c>
      <c r="AU133" s="17" t="s">
        <v>83</v>
      </c>
    </row>
    <row r="134" spans="1:65" s="14" customFormat="1" ht="10.199999999999999">
      <c r="B134" s="202"/>
      <c r="C134" s="203"/>
      <c r="D134" s="193" t="s">
        <v>125</v>
      </c>
      <c r="E134" s="204" t="s">
        <v>19</v>
      </c>
      <c r="F134" s="205" t="s">
        <v>166</v>
      </c>
      <c r="G134" s="203"/>
      <c r="H134" s="206">
        <v>908</v>
      </c>
      <c r="I134" s="207"/>
      <c r="J134" s="203"/>
      <c r="K134" s="203"/>
      <c r="L134" s="208"/>
      <c r="M134" s="209"/>
      <c r="N134" s="210"/>
      <c r="O134" s="210"/>
      <c r="P134" s="210"/>
      <c r="Q134" s="210"/>
      <c r="R134" s="210"/>
      <c r="S134" s="210"/>
      <c r="T134" s="211"/>
      <c r="AT134" s="212" t="s">
        <v>125</v>
      </c>
      <c r="AU134" s="212" t="s">
        <v>83</v>
      </c>
      <c r="AV134" s="14" t="s">
        <v>83</v>
      </c>
      <c r="AW134" s="14" t="s">
        <v>34</v>
      </c>
      <c r="AX134" s="14" t="s">
        <v>74</v>
      </c>
      <c r="AY134" s="212" t="s">
        <v>115</v>
      </c>
    </row>
    <row r="135" spans="1:65" s="15" customFormat="1" ht="10.199999999999999">
      <c r="B135" s="213"/>
      <c r="C135" s="214"/>
      <c r="D135" s="193" t="s">
        <v>125</v>
      </c>
      <c r="E135" s="215" t="s">
        <v>19</v>
      </c>
      <c r="F135" s="216" t="s">
        <v>128</v>
      </c>
      <c r="G135" s="214"/>
      <c r="H135" s="217">
        <v>908</v>
      </c>
      <c r="I135" s="218"/>
      <c r="J135" s="214"/>
      <c r="K135" s="214"/>
      <c r="L135" s="219"/>
      <c r="M135" s="220"/>
      <c r="N135" s="221"/>
      <c r="O135" s="221"/>
      <c r="P135" s="221"/>
      <c r="Q135" s="221"/>
      <c r="R135" s="221"/>
      <c r="S135" s="221"/>
      <c r="T135" s="222"/>
      <c r="AT135" s="223" t="s">
        <v>125</v>
      </c>
      <c r="AU135" s="223" t="s">
        <v>83</v>
      </c>
      <c r="AV135" s="15" t="s">
        <v>84</v>
      </c>
      <c r="AW135" s="15" t="s">
        <v>34</v>
      </c>
      <c r="AX135" s="15" t="s">
        <v>79</v>
      </c>
      <c r="AY135" s="223" t="s">
        <v>115</v>
      </c>
    </row>
    <row r="136" spans="1:65" s="2" customFormat="1" ht="44.25" customHeight="1">
      <c r="A136" s="34"/>
      <c r="B136" s="35"/>
      <c r="C136" s="173" t="s">
        <v>8</v>
      </c>
      <c r="D136" s="173" t="s">
        <v>117</v>
      </c>
      <c r="E136" s="174" t="s">
        <v>177</v>
      </c>
      <c r="F136" s="175" t="s">
        <v>178</v>
      </c>
      <c r="G136" s="176" t="s">
        <v>131</v>
      </c>
      <c r="H136" s="177">
        <v>908</v>
      </c>
      <c r="I136" s="178"/>
      <c r="J136" s="179">
        <f>ROUND(I136*H136,2)</f>
        <v>0</v>
      </c>
      <c r="K136" s="175" t="s">
        <v>121</v>
      </c>
      <c r="L136" s="39"/>
      <c r="M136" s="180" t="s">
        <v>19</v>
      </c>
      <c r="N136" s="181" t="s">
        <v>45</v>
      </c>
      <c r="O136" s="64"/>
      <c r="P136" s="182">
        <f>O136*H136</f>
        <v>0</v>
      </c>
      <c r="Q136" s="182">
        <v>0</v>
      </c>
      <c r="R136" s="182">
        <f>Q136*H136</f>
        <v>0</v>
      </c>
      <c r="S136" s="182">
        <v>0</v>
      </c>
      <c r="T136" s="183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84" t="s">
        <v>84</v>
      </c>
      <c r="AT136" s="184" t="s">
        <v>117</v>
      </c>
      <c r="AU136" s="184" t="s">
        <v>83</v>
      </c>
      <c r="AY136" s="17" t="s">
        <v>115</v>
      </c>
      <c r="BE136" s="185">
        <f>IF(N136="základní",J136,0)</f>
        <v>0</v>
      </c>
      <c r="BF136" s="185">
        <f>IF(N136="snížená",J136,0)</f>
        <v>0</v>
      </c>
      <c r="BG136" s="185">
        <f>IF(N136="zákl. přenesená",J136,0)</f>
        <v>0</v>
      </c>
      <c r="BH136" s="185">
        <f>IF(N136="sníž. přenesená",J136,0)</f>
        <v>0</v>
      </c>
      <c r="BI136" s="185">
        <f>IF(N136="nulová",J136,0)</f>
        <v>0</v>
      </c>
      <c r="BJ136" s="17" t="s">
        <v>79</v>
      </c>
      <c r="BK136" s="185">
        <f>ROUND(I136*H136,2)</f>
        <v>0</v>
      </c>
      <c r="BL136" s="17" t="s">
        <v>84</v>
      </c>
      <c r="BM136" s="184" t="s">
        <v>179</v>
      </c>
    </row>
    <row r="137" spans="1:65" s="2" customFormat="1" ht="10.199999999999999">
      <c r="A137" s="34"/>
      <c r="B137" s="35"/>
      <c r="C137" s="36"/>
      <c r="D137" s="186" t="s">
        <v>123</v>
      </c>
      <c r="E137" s="36"/>
      <c r="F137" s="187" t="s">
        <v>180</v>
      </c>
      <c r="G137" s="36"/>
      <c r="H137" s="36"/>
      <c r="I137" s="188"/>
      <c r="J137" s="36"/>
      <c r="K137" s="36"/>
      <c r="L137" s="39"/>
      <c r="M137" s="189"/>
      <c r="N137" s="190"/>
      <c r="O137" s="64"/>
      <c r="P137" s="64"/>
      <c r="Q137" s="64"/>
      <c r="R137" s="64"/>
      <c r="S137" s="64"/>
      <c r="T137" s="65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7" t="s">
        <v>123</v>
      </c>
      <c r="AU137" s="17" t="s">
        <v>83</v>
      </c>
    </row>
    <row r="138" spans="1:65" s="14" customFormat="1" ht="10.199999999999999">
      <c r="B138" s="202"/>
      <c r="C138" s="203"/>
      <c r="D138" s="193" t="s">
        <v>125</v>
      </c>
      <c r="E138" s="204" t="s">
        <v>19</v>
      </c>
      <c r="F138" s="205" t="s">
        <v>166</v>
      </c>
      <c r="G138" s="203"/>
      <c r="H138" s="206">
        <v>908</v>
      </c>
      <c r="I138" s="207"/>
      <c r="J138" s="203"/>
      <c r="K138" s="203"/>
      <c r="L138" s="208"/>
      <c r="M138" s="209"/>
      <c r="N138" s="210"/>
      <c r="O138" s="210"/>
      <c r="P138" s="210"/>
      <c r="Q138" s="210"/>
      <c r="R138" s="210"/>
      <c r="S138" s="210"/>
      <c r="T138" s="211"/>
      <c r="AT138" s="212" t="s">
        <v>125</v>
      </c>
      <c r="AU138" s="212" t="s">
        <v>83</v>
      </c>
      <c r="AV138" s="14" t="s">
        <v>83</v>
      </c>
      <c r="AW138" s="14" t="s">
        <v>34</v>
      </c>
      <c r="AX138" s="14" t="s">
        <v>74</v>
      </c>
      <c r="AY138" s="212" t="s">
        <v>115</v>
      </c>
    </row>
    <row r="139" spans="1:65" s="15" customFormat="1" ht="10.199999999999999">
      <c r="B139" s="213"/>
      <c r="C139" s="214"/>
      <c r="D139" s="193" t="s">
        <v>125</v>
      </c>
      <c r="E139" s="215" t="s">
        <v>19</v>
      </c>
      <c r="F139" s="216" t="s">
        <v>128</v>
      </c>
      <c r="G139" s="214"/>
      <c r="H139" s="217">
        <v>908</v>
      </c>
      <c r="I139" s="218"/>
      <c r="J139" s="214"/>
      <c r="K139" s="214"/>
      <c r="L139" s="219"/>
      <c r="M139" s="220"/>
      <c r="N139" s="221"/>
      <c r="O139" s="221"/>
      <c r="P139" s="221"/>
      <c r="Q139" s="221"/>
      <c r="R139" s="221"/>
      <c r="S139" s="221"/>
      <c r="T139" s="222"/>
      <c r="AT139" s="223" t="s">
        <v>125</v>
      </c>
      <c r="AU139" s="223" t="s">
        <v>83</v>
      </c>
      <c r="AV139" s="15" t="s">
        <v>84</v>
      </c>
      <c r="AW139" s="15" t="s">
        <v>34</v>
      </c>
      <c r="AX139" s="15" t="s">
        <v>79</v>
      </c>
      <c r="AY139" s="223" t="s">
        <v>115</v>
      </c>
    </row>
    <row r="140" spans="1:65" s="2" customFormat="1" ht="49.05" customHeight="1">
      <c r="A140" s="34"/>
      <c r="B140" s="35"/>
      <c r="C140" s="173" t="s">
        <v>181</v>
      </c>
      <c r="D140" s="173" t="s">
        <v>117</v>
      </c>
      <c r="E140" s="174" t="s">
        <v>182</v>
      </c>
      <c r="F140" s="175" t="s">
        <v>183</v>
      </c>
      <c r="G140" s="176" t="s">
        <v>184</v>
      </c>
      <c r="H140" s="177">
        <v>206.2</v>
      </c>
      <c r="I140" s="178"/>
      <c r="J140" s="179">
        <f>ROUND(I140*H140,2)</f>
        <v>0</v>
      </c>
      <c r="K140" s="175" t="s">
        <v>121</v>
      </c>
      <c r="L140" s="39"/>
      <c r="M140" s="180" t="s">
        <v>19</v>
      </c>
      <c r="N140" s="181" t="s">
        <v>45</v>
      </c>
      <c r="O140" s="64"/>
      <c r="P140" s="182">
        <f>O140*H140</f>
        <v>0</v>
      </c>
      <c r="Q140" s="182">
        <v>0.15540000000000001</v>
      </c>
      <c r="R140" s="182">
        <f>Q140*H140</f>
        <v>32.043480000000002</v>
      </c>
      <c r="S140" s="182">
        <v>0</v>
      </c>
      <c r="T140" s="183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84" t="s">
        <v>84</v>
      </c>
      <c r="AT140" s="184" t="s">
        <v>117</v>
      </c>
      <c r="AU140" s="184" t="s">
        <v>83</v>
      </c>
      <c r="AY140" s="17" t="s">
        <v>115</v>
      </c>
      <c r="BE140" s="185">
        <f>IF(N140="základní",J140,0)</f>
        <v>0</v>
      </c>
      <c r="BF140" s="185">
        <f>IF(N140="snížená",J140,0)</f>
        <v>0</v>
      </c>
      <c r="BG140" s="185">
        <f>IF(N140="zákl. přenesená",J140,0)</f>
        <v>0</v>
      </c>
      <c r="BH140" s="185">
        <f>IF(N140="sníž. přenesená",J140,0)</f>
        <v>0</v>
      </c>
      <c r="BI140" s="185">
        <f>IF(N140="nulová",J140,0)</f>
        <v>0</v>
      </c>
      <c r="BJ140" s="17" t="s">
        <v>79</v>
      </c>
      <c r="BK140" s="185">
        <f>ROUND(I140*H140,2)</f>
        <v>0</v>
      </c>
      <c r="BL140" s="17" t="s">
        <v>84</v>
      </c>
      <c r="BM140" s="184" t="s">
        <v>185</v>
      </c>
    </row>
    <row r="141" spans="1:65" s="2" customFormat="1" ht="10.199999999999999">
      <c r="A141" s="34"/>
      <c r="B141" s="35"/>
      <c r="C141" s="36"/>
      <c r="D141" s="186" t="s">
        <v>123</v>
      </c>
      <c r="E141" s="36"/>
      <c r="F141" s="187" t="s">
        <v>186</v>
      </c>
      <c r="G141" s="36"/>
      <c r="H141" s="36"/>
      <c r="I141" s="188"/>
      <c r="J141" s="36"/>
      <c r="K141" s="36"/>
      <c r="L141" s="39"/>
      <c r="M141" s="189"/>
      <c r="N141" s="190"/>
      <c r="O141" s="64"/>
      <c r="P141" s="64"/>
      <c r="Q141" s="64"/>
      <c r="R141" s="64"/>
      <c r="S141" s="64"/>
      <c r="T141" s="65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7" t="s">
        <v>123</v>
      </c>
      <c r="AU141" s="17" t="s">
        <v>83</v>
      </c>
    </row>
    <row r="142" spans="1:65" s="14" customFormat="1" ht="10.199999999999999">
      <c r="B142" s="202"/>
      <c r="C142" s="203"/>
      <c r="D142" s="193" t="s">
        <v>125</v>
      </c>
      <c r="E142" s="204" t="s">
        <v>19</v>
      </c>
      <c r="F142" s="205" t="s">
        <v>187</v>
      </c>
      <c r="G142" s="203"/>
      <c r="H142" s="206">
        <v>206.2</v>
      </c>
      <c r="I142" s="207"/>
      <c r="J142" s="203"/>
      <c r="K142" s="203"/>
      <c r="L142" s="208"/>
      <c r="M142" s="209"/>
      <c r="N142" s="210"/>
      <c r="O142" s="210"/>
      <c r="P142" s="210"/>
      <c r="Q142" s="210"/>
      <c r="R142" s="210"/>
      <c r="S142" s="210"/>
      <c r="T142" s="211"/>
      <c r="AT142" s="212" t="s">
        <v>125</v>
      </c>
      <c r="AU142" s="212" t="s">
        <v>83</v>
      </c>
      <c r="AV142" s="14" t="s">
        <v>83</v>
      </c>
      <c r="AW142" s="14" t="s">
        <v>34</v>
      </c>
      <c r="AX142" s="14" t="s">
        <v>74</v>
      </c>
      <c r="AY142" s="212" t="s">
        <v>115</v>
      </c>
    </row>
    <row r="143" spans="1:65" s="15" customFormat="1" ht="10.199999999999999">
      <c r="B143" s="213"/>
      <c r="C143" s="214"/>
      <c r="D143" s="193" t="s">
        <v>125</v>
      </c>
      <c r="E143" s="215" t="s">
        <v>19</v>
      </c>
      <c r="F143" s="216" t="s">
        <v>128</v>
      </c>
      <c r="G143" s="214"/>
      <c r="H143" s="217">
        <v>206.2</v>
      </c>
      <c r="I143" s="218"/>
      <c r="J143" s="214"/>
      <c r="K143" s="214"/>
      <c r="L143" s="219"/>
      <c r="M143" s="220"/>
      <c r="N143" s="221"/>
      <c r="O143" s="221"/>
      <c r="P143" s="221"/>
      <c r="Q143" s="221"/>
      <c r="R143" s="221"/>
      <c r="S143" s="221"/>
      <c r="T143" s="222"/>
      <c r="AT143" s="223" t="s">
        <v>125</v>
      </c>
      <c r="AU143" s="223" t="s">
        <v>83</v>
      </c>
      <c r="AV143" s="15" t="s">
        <v>84</v>
      </c>
      <c r="AW143" s="15" t="s">
        <v>34</v>
      </c>
      <c r="AX143" s="15" t="s">
        <v>79</v>
      </c>
      <c r="AY143" s="223" t="s">
        <v>115</v>
      </c>
    </row>
    <row r="144" spans="1:65" s="2" customFormat="1" ht="21.75" customHeight="1">
      <c r="A144" s="34"/>
      <c r="B144" s="35"/>
      <c r="C144" s="224" t="s">
        <v>188</v>
      </c>
      <c r="D144" s="224" t="s">
        <v>189</v>
      </c>
      <c r="E144" s="225" t="s">
        <v>190</v>
      </c>
      <c r="F144" s="226" t="s">
        <v>191</v>
      </c>
      <c r="G144" s="227" t="s">
        <v>184</v>
      </c>
      <c r="H144" s="228">
        <v>206.24199999999999</v>
      </c>
      <c r="I144" s="229"/>
      <c r="J144" s="230">
        <f>ROUND(I144*H144,2)</f>
        <v>0</v>
      </c>
      <c r="K144" s="226" t="s">
        <v>121</v>
      </c>
      <c r="L144" s="231"/>
      <c r="M144" s="232" t="s">
        <v>19</v>
      </c>
      <c r="N144" s="233" t="s">
        <v>45</v>
      </c>
      <c r="O144" s="64"/>
      <c r="P144" s="182">
        <f>O144*H144</f>
        <v>0</v>
      </c>
      <c r="Q144" s="182">
        <v>0.08</v>
      </c>
      <c r="R144" s="182">
        <f>Q144*H144</f>
        <v>16.499359999999999</v>
      </c>
      <c r="S144" s="182">
        <v>0</v>
      </c>
      <c r="T144" s="183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84" t="s">
        <v>156</v>
      </c>
      <c r="AT144" s="184" t="s">
        <v>189</v>
      </c>
      <c r="AU144" s="184" t="s">
        <v>83</v>
      </c>
      <c r="AY144" s="17" t="s">
        <v>115</v>
      </c>
      <c r="BE144" s="185">
        <f>IF(N144="základní",J144,0)</f>
        <v>0</v>
      </c>
      <c r="BF144" s="185">
        <f>IF(N144="snížená",J144,0)</f>
        <v>0</v>
      </c>
      <c r="BG144" s="185">
        <f>IF(N144="zákl. přenesená",J144,0)</f>
        <v>0</v>
      </c>
      <c r="BH144" s="185">
        <f>IF(N144="sníž. přenesená",J144,0)</f>
        <v>0</v>
      </c>
      <c r="BI144" s="185">
        <f>IF(N144="nulová",J144,0)</f>
        <v>0</v>
      </c>
      <c r="BJ144" s="17" t="s">
        <v>79</v>
      </c>
      <c r="BK144" s="185">
        <f>ROUND(I144*H144,2)</f>
        <v>0</v>
      </c>
      <c r="BL144" s="17" t="s">
        <v>84</v>
      </c>
      <c r="BM144" s="184" t="s">
        <v>192</v>
      </c>
    </row>
    <row r="145" spans="1:65" s="14" customFormat="1" ht="10.199999999999999">
      <c r="B145" s="202"/>
      <c r="C145" s="203"/>
      <c r="D145" s="193" t="s">
        <v>125</v>
      </c>
      <c r="E145" s="204" t="s">
        <v>19</v>
      </c>
      <c r="F145" s="205" t="s">
        <v>193</v>
      </c>
      <c r="G145" s="203"/>
      <c r="H145" s="206">
        <v>206.24199999999999</v>
      </c>
      <c r="I145" s="207"/>
      <c r="J145" s="203"/>
      <c r="K145" s="203"/>
      <c r="L145" s="208"/>
      <c r="M145" s="209"/>
      <c r="N145" s="210"/>
      <c r="O145" s="210"/>
      <c r="P145" s="210"/>
      <c r="Q145" s="210"/>
      <c r="R145" s="210"/>
      <c r="S145" s="210"/>
      <c r="T145" s="211"/>
      <c r="AT145" s="212" t="s">
        <v>125</v>
      </c>
      <c r="AU145" s="212" t="s">
        <v>83</v>
      </c>
      <c r="AV145" s="14" t="s">
        <v>83</v>
      </c>
      <c r="AW145" s="14" t="s">
        <v>34</v>
      </c>
      <c r="AX145" s="14" t="s">
        <v>74</v>
      </c>
      <c r="AY145" s="212" t="s">
        <v>115</v>
      </c>
    </row>
    <row r="146" spans="1:65" s="15" customFormat="1" ht="10.199999999999999">
      <c r="B146" s="213"/>
      <c r="C146" s="214"/>
      <c r="D146" s="193" t="s">
        <v>125</v>
      </c>
      <c r="E146" s="215" t="s">
        <v>19</v>
      </c>
      <c r="F146" s="216" t="s">
        <v>128</v>
      </c>
      <c r="G146" s="214"/>
      <c r="H146" s="217">
        <v>206.24199999999999</v>
      </c>
      <c r="I146" s="218"/>
      <c r="J146" s="214"/>
      <c r="K146" s="214"/>
      <c r="L146" s="219"/>
      <c r="M146" s="220"/>
      <c r="N146" s="221"/>
      <c r="O146" s="221"/>
      <c r="P146" s="221"/>
      <c r="Q146" s="221"/>
      <c r="R146" s="221"/>
      <c r="S146" s="221"/>
      <c r="T146" s="222"/>
      <c r="AT146" s="223" t="s">
        <v>125</v>
      </c>
      <c r="AU146" s="223" t="s">
        <v>83</v>
      </c>
      <c r="AV146" s="15" t="s">
        <v>84</v>
      </c>
      <c r="AW146" s="15" t="s">
        <v>34</v>
      </c>
      <c r="AX146" s="15" t="s">
        <v>79</v>
      </c>
      <c r="AY146" s="223" t="s">
        <v>115</v>
      </c>
    </row>
    <row r="147" spans="1:65" s="2" customFormat="1" ht="24.15" customHeight="1">
      <c r="A147" s="34"/>
      <c r="B147" s="35"/>
      <c r="C147" s="224" t="s">
        <v>194</v>
      </c>
      <c r="D147" s="224" t="s">
        <v>189</v>
      </c>
      <c r="E147" s="225" t="s">
        <v>195</v>
      </c>
      <c r="F147" s="226" t="s">
        <v>196</v>
      </c>
      <c r="G147" s="227" t="s">
        <v>184</v>
      </c>
      <c r="H147" s="228">
        <v>2.02</v>
      </c>
      <c r="I147" s="229"/>
      <c r="J147" s="230">
        <f>ROUND(I147*H147,2)</f>
        <v>0</v>
      </c>
      <c r="K147" s="226" t="s">
        <v>121</v>
      </c>
      <c r="L147" s="231"/>
      <c r="M147" s="232" t="s">
        <v>19</v>
      </c>
      <c r="N147" s="233" t="s">
        <v>45</v>
      </c>
      <c r="O147" s="64"/>
      <c r="P147" s="182">
        <f>O147*H147</f>
        <v>0</v>
      </c>
      <c r="Q147" s="182">
        <v>6.5670000000000006E-2</v>
      </c>
      <c r="R147" s="182">
        <f>Q147*H147</f>
        <v>0.1326534</v>
      </c>
      <c r="S147" s="182">
        <v>0</v>
      </c>
      <c r="T147" s="183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84" t="s">
        <v>156</v>
      </c>
      <c r="AT147" s="184" t="s">
        <v>189</v>
      </c>
      <c r="AU147" s="184" t="s">
        <v>83</v>
      </c>
      <c r="AY147" s="17" t="s">
        <v>115</v>
      </c>
      <c r="BE147" s="185">
        <f>IF(N147="základní",J147,0)</f>
        <v>0</v>
      </c>
      <c r="BF147" s="185">
        <f>IF(N147="snížená",J147,0)</f>
        <v>0</v>
      </c>
      <c r="BG147" s="185">
        <f>IF(N147="zákl. přenesená",J147,0)</f>
        <v>0</v>
      </c>
      <c r="BH147" s="185">
        <f>IF(N147="sníž. přenesená",J147,0)</f>
        <v>0</v>
      </c>
      <c r="BI147" s="185">
        <f>IF(N147="nulová",J147,0)</f>
        <v>0</v>
      </c>
      <c r="BJ147" s="17" t="s">
        <v>79</v>
      </c>
      <c r="BK147" s="185">
        <f>ROUND(I147*H147,2)</f>
        <v>0</v>
      </c>
      <c r="BL147" s="17" t="s">
        <v>84</v>
      </c>
      <c r="BM147" s="184" t="s">
        <v>197</v>
      </c>
    </row>
    <row r="148" spans="1:65" s="14" customFormat="1" ht="10.199999999999999">
      <c r="B148" s="202"/>
      <c r="C148" s="203"/>
      <c r="D148" s="193" t="s">
        <v>125</v>
      </c>
      <c r="E148" s="204" t="s">
        <v>19</v>
      </c>
      <c r="F148" s="205" t="s">
        <v>198</v>
      </c>
      <c r="G148" s="203"/>
      <c r="H148" s="206">
        <v>2.02</v>
      </c>
      <c r="I148" s="207"/>
      <c r="J148" s="203"/>
      <c r="K148" s="203"/>
      <c r="L148" s="208"/>
      <c r="M148" s="209"/>
      <c r="N148" s="210"/>
      <c r="O148" s="210"/>
      <c r="P148" s="210"/>
      <c r="Q148" s="210"/>
      <c r="R148" s="210"/>
      <c r="S148" s="210"/>
      <c r="T148" s="211"/>
      <c r="AT148" s="212" t="s">
        <v>125</v>
      </c>
      <c r="AU148" s="212" t="s">
        <v>83</v>
      </c>
      <c r="AV148" s="14" t="s">
        <v>83</v>
      </c>
      <c r="AW148" s="14" t="s">
        <v>34</v>
      </c>
      <c r="AX148" s="14" t="s">
        <v>74</v>
      </c>
      <c r="AY148" s="212" t="s">
        <v>115</v>
      </c>
    </row>
    <row r="149" spans="1:65" s="15" customFormat="1" ht="10.199999999999999">
      <c r="B149" s="213"/>
      <c r="C149" s="214"/>
      <c r="D149" s="193" t="s">
        <v>125</v>
      </c>
      <c r="E149" s="215" t="s">
        <v>19</v>
      </c>
      <c r="F149" s="216" t="s">
        <v>128</v>
      </c>
      <c r="G149" s="214"/>
      <c r="H149" s="217">
        <v>2.02</v>
      </c>
      <c r="I149" s="218"/>
      <c r="J149" s="214"/>
      <c r="K149" s="214"/>
      <c r="L149" s="219"/>
      <c r="M149" s="220"/>
      <c r="N149" s="221"/>
      <c r="O149" s="221"/>
      <c r="P149" s="221"/>
      <c r="Q149" s="221"/>
      <c r="R149" s="221"/>
      <c r="S149" s="221"/>
      <c r="T149" s="222"/>
      <c r="AT149" s="223" t="s">
        <v>125</v>
      </c>
      <c r="AU149" s="223" t="s">
        <v>83</v>
      </c>
      <c r="AV149" s="15" t="s">
        <v>84</v>
      </c>
      <c r="AW149" s="15" t="s">
        <v>34</v>
      </c>
      <c r="AX149" s="15" t="s">
        <v>79</v>
      </c>
      <c r="AY149" s="223" t="s">
        <v>115</v>
      </c>
    </row>
    <row r="150" spans="1:65" s="2" customFormat="1" ht="49.05" customHeight="1">
      <c r="A150" s="34"/>
      <c r="B150" s="35"/>
      <c r="C150" s="173" t="s">
        <v>199</v>
      </c>
      <c r="D150" s="173" t="s">
        <v>117</v>
      </c>
      <c r="E150" s="174" t="s">
        <v>200</v>
      </c>
      <c r="F150" s="175" t="s">
        <v>201</v>
      </c>
      <c r="G150" s="176" t="s">
        <v>184</v>
      </c>
      <c r="H150" s="177">
        <v>35</v>
      </c>
      <c r="I150" s="178"/>
      <c r="J150" s="179">
        <f>ROUND(I150*H150,2)</f>
        <v>0</v>
      </c>
      <c r="K150" s="175" t="s">
        <v>121</v>
      </c>
      <c r="L150" s="39"/>
      <c r="M150" s="180" t="s">
        <v>19</v>
      </c>
      <c r="N150" s="181" t="s">
        <v>45</v>
      </c>
      <c r="O150" s="64"/>
      <c r="P150" s="182">
        <f>O150*H150</f>
        <v>0</v>
      </c>
      <c r="Q150" s="182">
        <v>0.1295</v>
      </c>
      <c r="R150" s="182">
        <f>Q150*H150</f>
        <v>4.5324999999999998</v>
      </c>
      <c r="S150" s="182">
        <v>0</v>
      </c>
      <c r="T150" s="183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84" t="s">
        <v>84</v>
      </c>
      <c r="AT150" s="184" t="s">
        <v>117</v>
      </c>
      <c r="AU150" s="184" t="s">
        <v>83</v>
      </c>
      <c r="AY150" s="17" t="s">
        <v>115</v>
      </c>
      <c r="BE150" s="185">
        <f>IF(N150="základní",J150,0)</f>
        <v>0</v>
      </c>
      <c r="BF150" s="185">
        <f>IF(N150="snížená",J150,0)</f>
        <v>0</v>
      </c>
      <c r="BG150" s="185">
        <f>IF(N150="zákl. přenesená",J150,0)</f>
        <v>0</v>
      </c>
      <c r="BH150" s="185">
        <f>IF(N150="sníž. přenesená",J150,0)</f>
        <v>0</v>
      </c>
      <c r="BI150" s="185">
        <f>IF(N150="nulová",J150,0)</f>
        <v>0</v>
      </c>
      <c r="BJ150" s="17" t="s">
        <v>79</v>
      </c>
      <c r="BK150" s="185">
        <f>ROUND(I150*H150,2)</f>
        <v>0</v>
      </c>
      <c r="BL150" s="17" t="s">
        <v>84</v>
      </c>
      <c r="BM150" s="184" t="s">
        <v>202</v>
      </c>
    </row>
    <row r="151" spans="1:65" s="2" customFormat="1" ht="10.199999999999999">
      <c r="A151" s="34"/>
      <c r="B151" s="35"/>
      <c r="C151" s="36"/>
      <c r="D151" s="186" t="s">
        <v>123</v>
      </c>
      <c r="E151" s="36"/>
      <c r="F151" s="187" t="s">
        <v>203</v>
      </c>
      <c r="G151" s="36"/>
      <c r="H151" s="36"/>
      <c r="I151" s="188"/>
      <c r="J151" s="36"/>
      <c r="K151" s="36"/>
      <c r="L151" s="39"/>
      <c r="M151" s="189"/>
      <c r="N151" s="190"/>
      <c r="O151" s="64"/>
      <c r="P151" s="64"/>
      <c r="Q151" s="64"/>
      <c r="R151" s="64"/>
      <c r="S151" s="64"/>
      <c r="T151" s="65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7" t="s">
        <v>123</v>
      </c>
      <c r="AU151" s="17" t="s">
        <v>83</v>
      </c>
    </row>
    <row r="152" spans="1:65" s="14" customFormat="1" ht="10.199999999999999">
      <c r="B152" s="202"/>
      <c r="C152" s="203"/>
      <c r="D152" s="193" t="s">
        <v>125</v>
      </c>
      <c r="E152" s="204" t="s">
        <v>19</v>
      </c>
      <c r="F152" s="205" t="s">
        <v>204</v>
      </c>
      <c r="G152" s="203"/>
      <c r="H152" s="206">
        <v>35</v>
      </c>
      <c r="I152" s="207"/>
      <c r="J152" s="203"/>
      <c r="K152" s="203"/>
      <c r="L152" s="208"/>
      <c r="M152" s="209"/>
      <c r="N152" s="210"/>
      <c r="O152" s="210"/>
      <c r="P152" s="210"/>
      <c r="Q152" s="210"/>
      <c r="R152" s="210"/>
      <c r="S152" s="210"/>
      <c r="T152" s="211"/>
      <c r="AT152" s="212" t="s">
        <v>125</v>
      </c>
      <c r="AU152" s="212" t="s">
        <v>83</v>
      </c>
      <c r="AV152" s="14" t="s">
        <v>83</v>
      </c>
      <c r="AW152" s="14" t="s">
        <v>34</v>
      </c>
      <c r="AX152" s="14" t="s">
        <v>74</v>
      </c>
      <c r="AY152" s="212" t="s">
        <v>115</v>
      </c>
    </row>
    <row r="153" spans="1:65" s="15" customFormat="1" ht="10.199999999999999">
      <c r="B153" s="213"/>
      <c r="C153" s="214"/>
      <c r="D153" s="193" t="s">
        <v>125</v>
      </c>
      <c r="E153" s="215" t="s">
        <v>19</v>
      </c>
      <c r="F153" s="216" t="s">
        <v>128</v>
      </c>
      <c r="G153" s="214"/>
      <c r="H153" s="217">
        <v>35</v>
      </c>
      <c r="I153" s="218"/>
      <c r="J153" s="214"/>
      <c r="K153" s="214"/>
      <c r="L153" s="219"/>
      <c r="M153" s="220"/>
      <c r="N153" s="221"/>
      <c r="O153" s="221"/>
      <c r="P153" s="221"/>
      <c r="Q153" s="221"/>
      <c r="R153" s="221"/>
      <c r="S153" s="221"/>
      <c r="T153" s="222"/>
      <c r="AT153" s="223" t="s">
        <v>125</v>
      </c>
      <c r="AU153" s="223" t="s">
        <v>83</v>
      </c>
      <c r="AV153" s="15" t="s">
        <v>84</v>
      </c>
      <c r="AW153" s="15" t="s">
        <v>34</v>
      </c>
      <c r="AX153" s="15" t="s">
        <v>79</v>
      </c>
      <c r="AY153" s="223" t="s">
        <v>115</v>
      </c>
    </row>
    <row r="154" spans="1:65" s="2" customFormat="1" ht="24.15" customHeight="1">
      <c r="A154" s="34"/>
      <c r="B154" s="35"/>
      <c r="C154" s="224" t="s">
        <v>205</v>
      </c>
      <c r="D154" s="224" t="s">
        <v>189</v>
      </c>
      <c r="E154" s="225" t="s">
        <v>206</v>
      </c>
      <c r="F154" s="226" t="s">
        <v>207</v>
      </c>
      <c r="G154" s="227" t="s">
        <v>184</v>
      </c>
      <c r="H154" s="228">
        <v>35.35</v>
      </c>
      <c r="I154" s="229"/>
      <c r="J154" s="230">
        <f>ROUND(I154*H154,2)</f>
        <v>0</v>
      </c>
      <c r="K154" s="226" t="s">
        <v>121</v>
      </c>
      <c r="L154" s="231"/>
      <c r="M154" s="232" t="s">
        <v>19</v>
      </c>
      <c r="N154" s="233" t="s">
        <v>45</v>
      </c>
      <c r="O154" s="64"/>
      <c r="P154" s="182">
        <f>O154*H154</f>
        <v>0</v>
      </c>
      <c r="Q154" s="182">
        <v>4.4999999999999998E-2</v>
      </c>
      <c r="R154" s="182">
        <f>Q154*H154</f>
        <v>1.5907500000000001</v>
      </c>
      <c r="S154" s="182">
        <v>0</v>
      </c>
      <c r="T154" s="183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84" t="s">
        <v>156</v>
      </c>
      <c r="AT154" s="184" t="s">
        <v>189</v>
      </c>
      <c r="AU154" s="184" t="s">
        <v>83</v>
      </c>
      <c r="AY154" s="17" t="s">
        <v>115</v>
      </c>
      <c r="BE154" s="185">
        <f>IF(N154="základní",J154,0)</f>
        <v>0</v>
      </c>
      <c r="BF154" s="185">
        <f>IF(N154="snížená",J154,0)</f>
        <v>0</v>
      </c>
      <c r="BG154" s="185">
        <f>IF(N154="zákl. přenesená",J154,0)</f>
        <v>0</v>
      </c>
      <c r="BH154" s="185">
        <f>IF(N154="sníž. přenesená",J154,0)</f>
        <v>0</v>
      </c>
      <c r="BI154" s="185">
        <f>IF(N154="nulová",J154,0)</f>
        <v>0</v>
      </c>
      <c r="BJ154" s="17" t="s">
        <v>79</v>
      </c>
      <c r="BK154" s="185">
        <f>ROUND(I154*H154,2)</f>
        <v>0</v>
      </c>
      <c r="BL154" s="17" t="s">
        <v>84</v>
      </c>
      <c r="BM154" s="184" t="s">
        <v>208</v>
      </c>
    </row>
    <row r="155" spans="1:65" s="14" customFormat="1" ht="10.199999999999999">
      <c r="B155" s="202"/>
      <c r="C155" s="203"/>
      <c r="D155" s="193" t="s">
        <v>125</v>
      </c>
      <c r="E155" s="204" t="s">
        <v>19</v>
      </c>
      <c r="F155" s="205" t="s">
        <v>209</v>
      </c>
      <c r="G155" s="203"/>
      <c r="H155" s="206">
        <v>35.35</v>
      </c>
      <c r="I155" s="207"/>
      <c r="J155" s="203"/>
      <c r="K155" s="203"/>
      <c r="L155" s="208"/>
      <c r="M155" s="209"/>
      <c r="N155" s="210"/>
      <c r="O155" s="210"/>
      <c r="P155" s="210"/>
      <c r="Q155" s="210"/>
      <c r="R155" s="210"/>
      <c r="S155" s="210"/>
      <c r="T155" s="211"/>
      <c r="AT155" s="212" t="s">
        <v>125</v>
      </c>
      <c r="AU155" s="212" t="s">
        <v>83</v>
      </c>
      <c r="AV155" s="14" t="s">
        <v>83</v>
      </c>
      <c r="AW155" s="14" t="s">
        <v>34</v>
      </c>
      <c r="AX155" s="14" t="s">
        <v>74</v>
      </c>
      <c r="AY155" s="212" t="s">
        <v>115</v>
      </c>
    </row>
    <row r="156" spans="1:65" s="15" customFormat="1" ht="10.199999999999999">
      <c r="B156" s="213"/>
      <c r="C156" s="214"/>
      <c r="D156" s="193" t="s">
        <v>125</v>
      </c>
      <c r="E156" s="215" t="s">
        <v>19</v>
      </c>
      <c r="F156" s="216" t="s">
        <v>128</v>
      </c>
      <c r="G156" s="214"/>
      <c r="H156" s="217">
        <v>35.35</v>
      </c>
      <c r="I156" s="218"/>
      <c r="J156" s="214"/>
      <c r="K156" s="214"/>
      <c r="L156" s="219"/>
      <c r="M156" s="220"/>
      <c r="N156" s="221"/>
      <c r="O156" s="221"/>
      <c r="P156" s="221"/>
      <c r="Q156" s="221"/>
      <c r="R156" s="221"/>
      <c r="S156" s="221"/>
      <c r="T156" s="222"/>
      <c r="AT156" s="223" t="s">
        <v>125</v>
      </c>
      <c r="AU156" s="223" t="s">
        <v>83</v>
      </c>
      <c r="AV156" s="15" t="s">
        <v>84</v>
      </c>
      <c r="AW156" s="15" t="s">
        <v>34</v>
      </c>
      <c r="AX156" s="15" t="s">
        <v>79</v>
      </c>
      <c r="AY156" s="223" t="s">
        <v>115</v>
      </c>
    </row>
    <row r="157" spans="1:65" s="2" customFormat="1" ht="55.5" customHeight="1">
      <c r="A157" s="34"/>
      <c r="B157" s="35"/>
      <c r="C157" s="173" t="s">
        <v>210</v>
      </c>
      <c r="D157" s="173" t="s">
        <v>117</v>
      </c>
      <c r="E157" s="174" t="s">
        <v>211</v>
      </c>
      <c r="F157" s="175" t="s">
        <v>212</v>
      </c>
      <c r="G157" s="176" t="s">
        <v>184</v>
      </c>
      <c r="H157" s="177">
        <v>241.2</v>
      </c>
      <c r="I157" s="178"/>
      <c r="J157" s="179">
        <f>ROUND(I157*H157,2)</f>
        <v>0</v>
      </c>
      <c r="K157" s="175" t="s">
        <v>121</v>
      </c>
      <c r="L157" s="39"/>
      <c r="M157" s="180" t="s">
        <v>19</v>
      </c>
      <c r="N157" s="181" t="s">
        <v>45</v>
      </c>
      <c r="O157" s="64"/>
      <c r="P157" s="182">
        <f>O157*H157</f>
        <v>0</v>
      </c>
      <c r="Q157" s="182">
        <v>0.12095</v>
      </c>
      <c r="R157" s="182">
        <f>Q157*H157</f>
        <v>29.17314</v>
      </c>
      <c r="S157" s="182">
        <v>0</v>
      </c>
      <c r="T157" s="183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84" t="s">
        <v>84</v>
      </c>
      <c r="AT157" s="184" t="s">
        <v>117</v>
      </c>
      <c r="AU157" s="184" t="s">
        <v>83</v>
      </c>
      <c r="AY157" s="17" t="s">
        <v>115</v>
      </c>
      <c r="BE157" s="185">
        <f>IF(N157="základní",J157,0)</f>
        <v>0</v>
      </c>
      <c r="BF157" s="185">
        <f>IF(N157="snížená",J157,0)</f>
        <v>0</v>
      </c>
      <c r="BG157" s="185">
        <f>IF(N157="zákl. přenesená",J157,0)</f>
        <v>0</v>
      </c>
      <c r="BH157" s="185">
        <f>IF(N157="sníž. přenesená",J157,0)</f>
        <v>0</v>
      </c>
      <c r="BI157" s="185">
        <f>IF(N157="nulová",J157,0)</f>
        <v>0</v>
      </c>
      <c r="BJ157" s="17" t="s">
        <v>79</v>
      </c>
      <c r="BK157" s="185">
        <f>ROUND(I157*H157,2)</f>
        <v>0</v>
      </c>
      <c r="BL157" s="17" t="s">
        <v>84</v>
      </c>
      <c r="BM157" s="184" t="s">
        <v>213</v>
      </c>
    </row>
    <row r="158" spans="1:65" s="2" customFormat="1" ht="10.199999999999999">
      <c r="A158" s="34"/>
      <c r="B158" s="35"/>
      <c r="C158" s="36"/>
      <c r="D158" s="186" t="s">
        <v>123</v>
      </c>
      <c r="E158" s="36"/>
      <c r="F158" s="187" t="s">
        <v>214</v>
      </c>
      <c r="G158" s="36"/>
      <c r="H158" s="36"/>
      <c r="I158" s="188"/>
      <c r="J158" s="36"/>
      <c r="K158" s="36"/>
      <c r="L158" s="39"/>
      <c r="M158" s="189"/>
      <c r="N158" s="190"/>
      <c r="O158" s="64"/>
      <c r="P158" s="64"/>
      <c r="Q158" s="64"/>
      <c r="R158" s="64"/>
      <c r="S158" s="64"/>
      <c r="T158" s="65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T158" s="17" t="s">
        <v>123</v>
      </c>
      <c r="AU158" s="17" t="s">
        <v>83</v>
      </c>
    </row>
    <row r="159" spans="1:65" s="14" customFormat="1" ht="10.199999999999999">
      <c r="B159" s="202"/>
      <c r="C159" s="203"/>
      <c r="D159" s="193" t="s">
        <v>125</v>
      </c>
      <c r="E159" s="204" t="s">
        <v>19</v>
      </c>
      <c r="F159" s="205" t="s">
        <v>215</v>
      </c>
      <c r="G159" s="203"/>
      <c r="H159" s="206">
        <v>241.2</v>
      </c>
      <c r="I159" s="207"/>
      <c r="J159" s="203"/>
      <c r="K159" s="203"/>
      <c r="L159" s="208"/>
      <c r="M159" s="209"/>
      <c r="N159" s="210"/>
      <c r="O159" s="210"/>
      <c r="P159" s="210"/>
      <c r="Q159" s="210"/>
      <c r="R159" s="210"/>
      <c r="S159" s="210"/>
      <c r="T159" s="211"/>
      <c r="AT159" s="212" t="s">
        <v>125</v>
      </c>
      <c r="AU159" s="212" t="s">
        <v>83</v>
      </c>
      <c r="AV159" s="14" t="s">
        <v>83</v>
      </c>
      <c r="AW159" s="14" t="s">
        <v>34</v>
      </c>
      <c r="AX159" s="14" t="s">
        <v>74</v>
      </c>
      <c r="AY159" s="212" t="s">
        <v>115</v>
      </c>
    </row>
    <row r="160" spans="1:65" s="15" customFormat="1" ht="10.199999999999999">
      <c r="B160" s="213"/>
      <c r="C160" s="214"/>
      <c r="D160" s="193" t="s">
        <v>125</v>
      </c>
      <c r="E160" s="215" t="s">
        <v>19</v>
      </c>
      <c r="F160" s="216" t="s">
        <v>128</v>
      </c>
      <c r="G160" s="214"/>
      <c r="H160" s="217">
        <v>241.2</v>
      </c>
      <c r="I160" s="218"/>
      <c r="J160" s="214"/>
      <c r="K160" s="214"/>
      <c r="L160" s="219"/>
      <c r="M160" s="220"/>
      <c r="N160" s="221"/>
      <c r="O160" s="221"/>
      <c r="P160" s="221"/>
      <c r="Q160" s="221"/>
      <c r="R160" s="221"/>
      <c r="S160" s="221"/>
      <c r="T160" s="222"/>
      <c r="AT160" s="223" t="s">
        <v>125</v>
      </c>
      <c r="AU160" s="223" t="s">
        <v>83</v>
      </c>
      <c r="AV160" s="15" t="s">
        <v>84</v>
      </c>
      <c r="AW160" s="15" t="s">
        <v>34</v>
      </c>
      <c r="AX160" s="15" t="s">
        <v>79</v>
      </c>
      <c r="AY160" s="223" t="s">
        <v>115</v>
      </c>
    </row>
    <row r="161" spans="1:65" s="2" customFormat="1" ht="16.5" customHeight="1">
      <c r="A161" s="34"/>
      <c r="B161" s="35"/>
      <c r="C161" s="224" t="s">
        <v>216</v>
      </c>
      <c r="D161" s="224" t="s">
        <v>189</v>
      </c>
      <c r="E161" s="225" t="s">
        <v>217</v>
      </c>
      <c r="F161" s="226" t="s">
        <v>218</v>
      </c>
      <c r="G161" s="227" t="s">
        <v>131</v>
      </c>
      <c r="H161" s="228">
        <v>24.844000000000001</v>
      </c>
      <c r="I161" s="229"/>
      <c r="J161" s="230">
        <f>ROUND(I161*H161,2)</f>
        <v>0</v>
      </c>
      <c r="K161" s="226" t="s">
        <v>121</v>
      </c>
      <c r="L161" s="231"/>
      <c r="M161" s="232" t="s">
        <v>19</v>
      </c>
      <c r="N161" s="233" t="s">
        <v>45</v>
      </c>
      <c r="O161" s="64"/>
      <c r="P161" s="182">
        <f>O161*H161</f>
        <v>0</v>
      </c>
      <c r="Q161" s="182">
        <v>0.17599999999999999</v>
      </c>
      <c r="R161" s="182">
        <f>Q161*H161</f>
        <v>4.3725439999999995</v>
      </c>
      <c r="S161" s="182">
        <v>0</v>
      </c>
      <c r="T161" s="183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84" t="s">
        <v>156</v>
      </c>
      <c r="AT161" s="184" t="s">
        <v>189</v>
      </c>
      <c r="AU161" s="184" t="s">
        <v>83</v>
      </c>
      <c r="AY161" s="17" t="s">
        <v>115</v>
      </c>
      <c r="BE161" s="185">
        <f>IF(N161="základní",J161,0)</f>
        <v>0</v>
      </c>
      <c r="BF161" s="185">
        <f>IF(N161="snížená",J161,0)</f>
        <v>0</v>
      </c>
      <c r="BG161" s="185">
        <f>IF(N161="zákl. přenesená",J161,0)</f>
        <v>0</v>
      </c>
      <c r="BH161" s="185">
        <f>IF(N161="sníž. přenesená",J161,0)</f>
        <v>0</v>
      </c>
      <c r="BI161" s="185">
        <f>IF(N161="nulová",J161,0)</f>
        <v>0</v>
      </c>
      <c r="BJ161" s="17" t="s">
        <v>79</v>
      </c>
      <c r="BK161" s="185">
        <f>ROUND(I161*H161,2)</f>
        <v>0</v>
      </c>
      <c r="BL161" s="17" t="s">
        <v>84</v>
      </c>
      <c r="BM161" s="184" t="s">
        <v>219</v>
      </c>
    </row>
    <row r="162" spans="1:65" s="14" customFormat="1" ht="10.199999999999999">
      <c r="B162" s="202"/>
      <c r="C162" s="203"/>
      <c r="D162" s="193" t="s">
        <v>125</v>
      </c>
      <c r="E162" s="204" t="s">
        <v>19</v>
      </c>
      <c r="F162" s="205" t="s">
        <v>220</v>
      </c>
      <c r="G162" s="203"/>
      <c r="H162" s="206">
        <v>24.844000000000001</v>
      </c>
      <c r="I162" s="207"/>
      <c r="J162" s="203"/>
      <c r="K162" s="203"/>
      <c r="L162" s="208"/>
      <c r="M162" s="209"/>
      <c r="N162" s="210"/>
      <c r="O162" s="210"/>
      <c r="P162" s="210"/>
      <c r="Q162" s="210"/>
      <c r="R162" s="210"/>
      <c r="S162" s="210"/>
      <c r="T162" s="211"/>
      <c r="AT162" s="212" t="s">
        <v>125</v>
      </c>
      <c r="AU162" s="212" t="s">
        <v>83</v>
      </c>
      <c r="AV162" s="14" t="s">
        <v>83</v>
      </c>
      <c r="AW162" s="14" t="s">
        <v>34</v>
      </c>
      <c r="AX162" s="14" t="s">
        <v>74</v>
      </c>
      <c r="AY162" s="212" t="s">
        <v>115</v>
      </c>
    </row>
    <row r="163" spans="1:65" s="15" customFormat="1" ht="10.199999999999999">
      <c r="B163" s="213"/>
      <c r="C163" s="214"/>
      <c r="D163" s="193" t="s">
        <v>125</v>
      </c>
      <c r="E163" s="215" t="s">
        <v>19</v>
      </c>
      <c r="F163" s="216" t="s">
        <v>128</v>
      </c>
      <c r="G163" s="214"/>
      <c r="H163" s="217">
        <v>24.844000000000001</v>
      </c>
      <c r="I163" s="218"/>
      <c r="J163" s="214"/>
      <c r="K163" s="214"/>
      <c r="L163" s="219"/>
      <c r="M163" s="220"/>
      <c r="N163" s="221"/>
      <c r="O163" s="221"/>
      <c r="P163" s="221"/>
      <c r="Q163" s="221"/>
      <c r="R163" s="221"/>
      <c r="S163" s="221"/>
      <c r="T163" s="222"/>
      <c r="AT163" s="223" t="s">
        <v>125</v>
      </c>
      <c r="AU163" s="223" t="s">
        <v>83</v>
      </c>
      <c r="AV163" s="15" t="s">
        <v>84</v>
      </c>
      <c r="AW163" s="15" t="s">
        <v>34</v>
      </c>
      <c r="AX163" s="15" t="s">
        <v>79</v>
      </c>
      <c r="AY163" s="223" t="s">
        <v>115</v>
      </c>
    </row>
    <row r="164" spans="1:65" s="2" customFormat="1" ht="44.25" customHeight="1">
      <c r="A164" s="34"/>
      <c r="B164" s="35"/>
      <c r="C164" s="173" t="s">
        <v>221</v>
      </c>
      <c r="D164" s="173" t="s">
        <v>117</v>
      </c>
      <c r="E164" s="174" t="s">
        <v>222</v>
      </c>
      <c r="F164" s="175" t="s">
        <v>223</v>
      </c>
      <c r="G164" s="176" t="s">
        <v>224</v>
      </c>
      <c r="H164" s="177">
        <v>88.343999999999994</v>
      </c>
      <c r="I164" s="178"/>
      <c r="J164" s="179">
        <f>ROUND(I164*H164,2)</f>
        <v>0</v>
      </c>
      <c r="K164" s="175" t="s">
        <v>121</v>
      </c>
      <c r="L164" s="39"/>
      <c r="M164" s="180" t="s">
        <v>19</v>
      </c>
      <c r="N164" s="181" t="s">
        <v>45</v>
      </c>
      <c r="O164" s="64"/>
      <c r="P164" s="182">
        <f>O164*H164</f>
        <v>0</v>
      </c>
      <c r="Q164" s="182">
        <v>0</v>
      </c>
      <c r="R164" s="182">
        <f>Q164*H164</f>
        <v>0</v>
      </c>
      <c r="S164" s="182">
        <v>0</v>
      </c>
      <c r="T164" s="183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84" t="s">
        <v>84</v>
      </c>
      <c r="AT164" s="184" t="s">
        <v>117</v>
      </c>
      <c r="AU164" s="184" t="s">
        <v>83</v>
      </c>
      <c r="AY164" s="17" t="s">
        <v>115</v>
      </c>
      <c r="BE164" s="185">
        <f>IF(N164="základní",J164,0)</f>
        <v>0</v>
      </c>
      <c r="BF164" s="185">
        <f>IF(N164="snížená",J164,0)</f>
        <v>0</v>
      </c>
      <c r="BG164" s="185">
        <f>IF(N164="zákl. přenesená",J164,0)</f>
        <v>0</v>
      </c>
      <c r="BH164" s="185">
        <f>IF(N164="sníž. přenesená",J164,0)</f>
        <v>0</v>
      </c>
      <c r="BI164" s="185">
        <f>IF(N164="nulová",J164,0)</f>
        <v>0</v>
      </c>
      <c r="BJ164" s="17" t="s">
        <v>79</v>
      </c>
      <c r="BK164" s="185">
        <f>ROUND(I164*H164,2)</f>
        <v>0</v>
      </c>
      <c r="BL164" s="17" t="s">
        <v>84</v>
      </c>
      <c r="BM164" s="184" t="s">
        <v>225</v>
      </c>
    </row>
    <row r="165" spans="1:65" s="2" customFormat="1" ht="10.199999999999999">
      <c r="A165" s="34"/>
      <c r="B165" s="35"/>
      <c r="C165" s="36"/>
      <c r="D165" s="186" t="s">
        <v>123</v>
      </c>
      <c r="E165" s="36"/>
      <c r="F165" s="187" t="s">
        <v>226</v>
      </c>
      <c r="G165" s="36"/>
      <c r="H165" s="36"/>
      <c r="I165" s="188"/>
      <c r="J165" s="36"/>
      <c r="K165" s="36"/>
      <c r="L165" s="39"/>
      <c r="M165" s="189"/>
      <c r="N165" s="190"/>
      <c r="O165" s="64"/>
      <c r="P165" s="64"/>
      <c r="Q165" s="64"/>
      <c r="R165" s="64"/>
      <c r="S165" s="64"/>
      <c r="T165" s="65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T165" s="17" t="s">
        <v>123</v>
      </c>
      <c r="AU165" s="17" t="s">
        <v>83</v>
      </c>
    </row>
    <row r="166" spans="1:65" s="12" customFormat="1" ht="22.8" customHeight="1">
      <c r="B166" s="157"/>
      <c r="C166" s="158"/>
      <c r="D166" s="159" t="s">
        <v>73</v>
      </c>
      <c r="E166" s="171" t="s">
        <v>205</v>
      </c>
      <c r="F166" s="171" t="s">
        <v>227</v>
      </c>
      <c r="G166" s="158"/>
      <c r="H166" s="158"/>
      <c r="I166" s="161"/>
      <c r="J166" s="172">
        <f>BK166</f>
        <v>0</v>
      </c>
      <c r="K166" s="158"/>
      <c r="L166" s="163"/>
      <c r="M166" s="164"/>
      <c r="N166" s="165"/>
      <c r="O166" s="165"/>
      <c r="P166" s="166">
        <f>SUM(P167:P180)</f>
        <v>0</v>
      </c>
      <c r="Q166" s="165"/>
      <c r="R166" s="166">
        <f>SUM(R167:R180)</f>
        <v>0.12171</v>
      </c>
      <c r="S166" s="165"/>
      <c r="T166" s="167">
        <f>SUM(T167:T180)</f>
        <v>0</v>
      </c>
      <c r="AR166" s="168" t="s">
        <v>79</v>
      </c>
      <c r="AT166" s="169" t="s">
        <v>73</v>
      </c>
      <c r="AU166" s="169" t="s">
        <v>79</v>
      </c>
      <c r="AY166" s="168" t="s">
        <v>115</v>
      </c>
      <c r="BK166" s="170">
        <f>SUM(BK167:BK180)</f>
        <v>0</v>
      </c>
    </row>
    <row r="167" spans="1:65" s="2" customFormat="1" ht="24.15" customHeight="1">
      <c r="A167" s="34"/>
      <c r="B167" s="35"/>
      <c r="C167" s="173" t="s">
        <v>7</v>
      </c>
      <c r="D167" s="173" t="s">
        <v>117</v>
      </c>
      <c r="E167" s="174" t="s">
        <v>228</v>
      </c>
      <c r="F167" s="175" t="s">
        <v>229</v>
      </c>
      <c r="G167" s="176" t="s">
        <v>230</v>
      </c>
      <c r="H167" s="177">
        <v>1</v>
      </c>
      <c r="I167" s="178"/>
      <c r="J167" s="179">
        <f>ROUND(I167*H167,2)</f>
        <v>0</v>
      </c>
      <c r="K167" s="175" t="s">
        <v>121</v>
      </c>
      <c r="L167" s="39"/>
      <c r="M167" s="180" t="s">
        <v>19</v>
      </c>
      <c r="N167" s="181" t="s">
        <v>45</v>
      </c>
      <c r="O167" s="64"/>
      <c r="P167" s="182">
        <f>O167*H167</f>
        <v>0</v>
      </c>
      <c r="Q167" s="182">
        <v>0.11241</v>
      </c>
      <c r="R167" s="182">
        <f>Q167*H167</f>
        <v>0.11241</v>
      </c>
      <c r="S167" s="182">
        <v>0</v>
      </c>
      <c r="T167" s="183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84" t="s">
        <v>84</v>
      </c>
      <c r="AT167" s="184" t="s">
        <v>117</v>
      </c>
      <c r="AU167" s="184" t="s">
        <v>83</v>
      </c>
      <c r="AY167" s="17" t="s">
        <v>115</v>
      </c>
      <c r="BE167" s="185">
        <f>IF(N167="základní",J167,0)</f>
        <v>0</v>
      </c>
      <c r="BF167" s="185">
        <f>IF(N167="snížená",J167,0)</f>
        <v>0</v>
      </c>
      <c r="BG167" s="185">
        <f>IF(N167="zákl. přenesená",J167,0)</f>
        <v>0</v>
      </c>
      <c r="BH167" s="185">
        <f>IF(N167="sníž. přenesená",J167,0)</f>
        <v>0</v>
      </c>
      <c r="BI167" s="185">
        <f>IF(N167="nulová",J167,0)</f>
        <v>0</v>
      </c>
      <c r="BJ167" s="17" t="s">
        <v>79</v>
      </c>
      <c r="BK167" s="185">
        <f>ROUND(I167*H167,2)</f>
        <v>0</v>
      </c>
      <c r="BL167" s="17" t="s">
        <v>84</v>
      </c>
      <c r="BM167" s="184" t="s">
        <v>231</v>
      </c>
    </row>
    <row r="168" spans="1:65" s="2" customFormat="1" ht="10.199999999999999">
      <c r="A168" s="34"/>
      <c r="B168" s="35"/>
      <c r="C168" s="36"/>
      <c r="D168" s="186" t="s">
        <v>123</v>
      </c>
      <c r="E168" s="36"/>
      <c r="F168" s="187" t="s">
        <v>232</v>
      </c>
      <c r="G168" s="36"/>
      <c r="H168" s="36"/>
      <c r="I168" s="188"/>
      <c r="J168" s="36"/>
      <c r="K168" s="36"/>
      <c r="L168" s="39"/>
      <c r="M168" s="189"/>
      <c r="N168" s="190"/>
      <c r="O168" s="64"/>
      <c r="P168" s="64"/>
      <c r="Q168" s="64"/>
      <c r="R168" s="64"/>
      <c r="S168" s="64"/>
      <c r="T168" s="65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T168" s="17" t="s">
        <v>123</v>
      </c>
      <c r="AU168" s="17" t="s">
        <v>83</v>
      </c>
    </row>
    <row r="169" spans="1:65" s="14" customFormat="1" ht="10.199999999999999">
      <c r="B169" s="202"/>
      <c r="C169" s="203"/>
      <c r="D169" s="193" t="s">
        <v>125</v>
      </c>
      <c r="E169" s="204" t="s">
        <v>19</v>
      </c>
      <c r="F169" s="205" t="s">
        <v>233</v>
      </c>
      <c r="G169" s="203"/>
      <c r="H169" s="206">
        <v>1</v>
      </c>
      <c r="I169" s="207"/>
      <c r="J169" s="203"/>
      <c r="K169" s="203"/>
      <c r="L169" s="208"/>
      <c r="M169" s="209"/>
      <c r="N169" s="210"/>
      <c r="O169" s="210"/>
      <c r="P169" s="210"/>
      <c r="Q169" s="210"/>
      <c r="R169" s="210"/>
      <c r="S169" s="210"/>
      <c r="T169" s="211"/>
      <c r="AT169" s="212" t="s">
        <v>125</v>
      </c>
      <c r="AU169" s="212" t="s">
        <v>83</v>
      </c>
      <c r="AV169" s="14" t="s">
        <v>83</v>
      </c>
      <c r="AW169" s="14" t="s">
        <v>34</v>
      </c>
      <c r="AX169" s="14" t="s">
        <v>74</v>
      </c>
      <c r="AY169" s="212" t="s">
        <v>115</v>
      </c>
    </row>
    <row r="170" spans="1:65" s="15" customFormat="1" ht="10.199999999999999">
      <c r="B170" s="213"/>
      <c r="C170" s="214"/>
      <c r="D170" s="193" t="s">
        <v>125</v>
      </c>
      <c r="E170" s="215" t="s">
        <v>19</v>
      </c>
      <c r="F170" s="216" t="s">
        <v>128</v>
      </c>
      <c r="G170" s="214"/>
      <c r="H170" s="217">
        <v>1</v>
      </c>
      <c r="I170" s="218"/>
      <c r="J170" s="214"/>
      <c r="K170" s="214"/>
      <c r="L170" s="219"/>
      <c r="M170" s="220"/>
      <c r="N170" s="221"/>
      <c r="O170" s="221"/>
      <c r="P170" s="221"/>
      <c r="Q170" s="221"/>
      <c r="R170" s="221"/>
      <c r="S170" s="221"/>
      <c r="T170" s="222"/>
      <c r="AT170" s="223" t="s">
        <v>125</v>
      </c>
      <c r="AU170" s="223" t="s">
        <v>83</v>
      </c>
      <c r="AV170" s="15" t="s">
        <v>84</v>
      </c>
      <c r="AW170" s="15" t="s">
        <v>34</v>
      </c>
      <c r="AX170" s="15" t="s">
        <v>79</v>
      </c>
      <c r="AY170" s="223" t="s">
        <v>115</v>
      </c>
    </row>
    <row r="171" spans="1:65" s="2" customFormat="1" ht="21.75" customHeight="1">
      <c r="A171" s="34"/>
      <c r="B171" s="35"/>
      <c r="C171" s="224" t="s">
        <v>234</v>
      </c>
      <c r="D171" s="224" t="s">
        <v>189</v>
      </c>
      <c r="E171" s="225" t="s">
        <v>235</v>
      </c>
      <c r="F171" s="226" t="s">
        <v>236</v>
      </c>
      <c r="G171" s="227" t="s">
        <v>230</v>
      </c>
      <c r="H171" s="228">
        <v>1</v>
      </c>
      <c r="I171" s="229"/>
      <c r="J171" s="230">
        <f>ROUND(I171*H171,2)</f>
        <v>0</v>
      </c>
      <c r="K171" s="226" t="s">
        <v>121</v>
      </c>
      <c r="L171" s="231"/>
      <c r="M171" s="232" t="s">
        <v>19</v>
      </c>
      <c r="N171" s="233" t="s">
        <v>45</v>
      </c>
      <c r="O171" s="64"/>
      <c r="P171" s="182">
        <f>O171*H171</f>
        <v>0</v>
      </c>
      <c r="Q171" s="182">
        <v>6.1000000000000004E-3</v>
      </c>
      <c r="R171" s="182">
        <f>Q171*H171</f>
        <v>6.1000000000000004E-3</v>
      </c>
      <c r="S171" s="182">
        <v>0</v>
      </c>
      <c r="T171" s="183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84" t="s">
        <v>156</v>
      </c>
      <c r="AT171" s="184" t="s">
        <v>189</v>
      </c>
      <c r="AU171" s="184" t="s">
        <v>83</v>
      </c>
      <c r="AY171" s="17" t="s">
        <v>115</v>
      </c>
      <c r="BE171" s="185">
        <f>IF(N171="základní",J171,0)</f>
        <v>0</v>
      </c>
      <c r="BF171" s="185">
        <f>IF(N171="snížená",J171,0)</f>
        <v>0</v>
      </c>
      <c r="BG171" s="185">
        <f>IF(N171="zákl. přenesená",J171,0)</f>
        <v>0</v>
      </c>
      <c r="BH171" s="185">
        <f>IF(N171="sníž. přenesená",J171,0)</f>
        <v>0</v>
      </c>
      <c r="BI171" s="185">
        <f>IF(N171="nulová",J171,0)</f>
        <v>0</v>
      </c>
      <c r="BJ171" s="17" t="s">
        <v>79</v>
      </c>
      <c r="BK171" s="185">
        <f>ROUND(I171*H171,2)</f>
        <v>0</v>
      </c>
      <c r="BL171" s="17" t="s">
        <v>84</v>
      </c>
      <c r="BM171" s="184" t="s">
        <v>237</v>
      </c>
    </row>
    <row r="172" spans="1:65" s="14" customFormat="1" ht="10.199999999999999">
      <c r="B172" s="202"/>
      <c r="C172" s="203"/>
      <c r="D172" s="193" t="s">
        <v>125</v>
      </c>
      <c r="E172" s="204" t="s">
        <v>19</v>
      </c>
      <c r="F172" s="205" t="s">
        <v>238</v>
      </c>
      <c r="G172" s="203"/>
      <c r="H172" s="206">
        <v>1</v>
      </c>
      <c r="I172" s="207"/>
      <c r="J172" s="203"/>
      <c r="K172" s="203"/>
      <c r="L172" s="208"/>
      <c r="M172" s="209"/>
      <c r="N172" s="210"/>
      <c r="O172" s="210"/>
      <c r="P172" s="210"/>
      <c r="Q172" s="210"/>
      <c r="R172" s="210"/>
      <c r="S172" s="210"/>
      <c r="T172" s="211"/>
      <c r="AT172" s="212" t="s">
        <v>125</v>
      </c>
      <c r="AU172" s="212" t="s">
        <v>83</v>
      </c>
      <c r="AV172" s="14" t="s">
        <v>83</v>
      </c>
      <c r="AW172" s="14" t="s">
        <v>34</v>
      </c>
      <c r="AX172" s="14" t="s">
        <v>74</v>
      </c>
      <c r="AY172" s="212" t="s">
        <v>115</v>
      </c>
    </row>
    <row r="173" spans="1:65" s="15" customFormat="1" ht="10.199999999999999">
      <c r="B173" s="213"/>
      <c r="C173" s="214"/>
      <c r="D173" s="193" t="s">
        <v>125</v>
      </c>
      <c r="E173" s="215" t="s">
        <v>19</v>
      </c>
      <c r="F173" s="216" t="s">
        <v>128</v>
      </c>
      <c r="G173" s="214"/>
      <c r="H173" s="217">
        <v>1</v>
      </c>
      <c r="I173" s="218"/>
      <c r="J173" s="214"/>
      <c r="K173" s="214"/>
      <c r="L173" s="219"/>
      <c r="M173" s="220"/>
      <c r="N173" s="221"/>
      <c r="O173" s="221"/>
      <c r="P173" s="221"/>
      <c r="Q173" s="221"/>
      <c r="R173" s="221"/>
      <c r="S173" s="221"/>
      <c r="T173" s="222"/>
      <c r="AT173" s="223" t="s">
        <v>125</v>
      </c>
      <c r="AU173" s="223" t="s">
        <v>83</v>
      </c>
      <c r="AV173" s="15" t="s">
        <v>84</v>
      </c>
      <c r="AW173" s="15" t="s">
        <v>34</v>
      </c>
      <c r="AX173" s="15" t="s">
        <v>79</v>
      </c>
      <c r="AY173" s="223" t="s">
        <v>115</v>
      </c>
    </row>
    <row r="174" spans="1:65" s="2" customFormat="1" ht="24.15" customHeight="1">
      <c r="A174" s="34"/>
      <c r="B174" s="35"/>
      <c r="C174" s="173" t="s">
        <v>239</v>
      </c>
      <c r="D174" s="173" t="s">
        <v>117</v>
      </c>
      <c r="E174" s="174" t="s">
        <v>240</v>
      </c>
      <c r="F174" s="175" t="s">
        <v>241</v>
      </c>
      <c r="G174" s="176" t="s">
        <v>230</v>
      </c>
      <c r="H174" s="177">
        <v>1</v>
      </c>
      <c r="I174" s="178"/>
      <c r="J174" s="179">
        <f>ROUND(I174*H174,2)</f>
        <v>0</v>
      </c>
      <c r="K174" s="175" t="s">
        <v>121</v>
      </c>
      <c r="L174" s="39"/>
      <c r="M174" s="180" t="s">
        <v>19</v>
      </c>
      <c r="N174" s="181" t="s">
        <v>45</v>
      </c>
      <c r="O174" s="64"/>
      <c r="P174" s="182">
        <f>O174*H174</f>
        <v>0</v>
      </c>
      <c r="Q174" s="182">
        <v>6.9999999999999999E-4</v>
      </c>
      <c r="R174" s="182">
        <f>Q174*H174</f>
        <v>6.9999999999999999E-4</v>
      </c>
      <c r="S174" s="182">
        <v>0</v>
      </c>
      <c r="T174" s="183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84" t="s">
        <v>84</v>
      </c>
      <c r="AT174" s="184" t="s">
        <v>117</v>
      </c>
      <c r="AU174" s="184" t="s">
        <v>83</v>
      </c>
      <c r="AY174" s="17" t="s">
        <v>115</v>
      </c>
      <c r="BE174" s="185">
        <f>IF(N174="základní",J174,0)</f>
        <v>0</v>
      </c>
      <c r="BF174" s="185">
        <f>IF(N174="snížená",J174,0)</f>
        <v>0</v>
      </c>
      <c r="BG174" s="185">
        <f>IF(N174="zákl. přenesená",J174,0)</f>
        <v>0</v>
      </c>
      <c r="BH174" s="185">
        <f>IF(N174="sníž. přenesená",J174,0)</f>
        <v>0</v>
      </c>
      <c r="BI174" s="185">
        <f>IF(N174="nulová",J174,0)</f>
        <v>0</v>
      </c>
      <c r="BJ174" s="17" t="s">
        <v>79</v>
      </c>
      <c r="BK174" s="185">
        <f>ROUND(I174*H174,2)</f>
        <v>0</v>
      </c>
      <c r="BL174" s="17" t="s">
        <v>84</v>
      </c>
      <c r="BM174" s="184" t="s">
        <v>242</v>
      </c>
    </row>
    <row r="175" spans="1:65" s="2" customFormat="1" ht="10.199999999999999">
      <c r="A175" s="34"/>
      <c r="B175" s="35"/>
      <c r="C175" s="36"/>
      <c r="D175" s="186" t="s">
        <v>123</v>
      </c>
      <c r="E175" s="36"/>
      <c r="F175" s="187" t="s">
        <v>243</v>
      </c>
      <c r="G175" s="36"/>
      <c r="H175" s="36"/>
      <c r="I175" s="188"/>
      <c r="J175" s="36"/>
      <c r="K175" s="36"/>
      <c r="L175" s="39"/>
      <c r="M175" s="189"/>
      <c r="N175" s="190"/>
      <c r="O175" s="64"/>
      <c r="P175" s="64"/>
      <c r="Q175" s="64"/>
      <c r="R175" s="64"/>
      <c r="S175" s="64"/>
      <c r="T175" s="65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T175" s="17" t="s">
        <v>123</v>
      </c>
      <c r="AU175" s="17" t="s">
        <v>83</v>
      </c>
    </row>
    <row r="176" spans="1:65" s="14" customFormat="1" ht="10.199999999999999">
      <c r="B176" s="202"/>
      <c r="C176" s="203"/>
      <c r="D176" s="193" t="s">
        <v>125</v>
      </c>
      <c r="E176" s="204" t="s">
        <v>19</v>
      </c>
      <c r="F176" s="205" t="s">
        <v>233</v>
      </c>
      <c r="G176" s="203"/>
      <c r="H176" s="206">
        <v>1</v>
      </c>
      <c r="I176" s="207"/>
      <c r="J176" s="203"/>
      <c r="K176" s="203"/>
      <c r="L176" s="208"/>
      <c r="M176" s="209"/>
      <c r="N176" s="210"/>
      <c r="O176" s="210"/>
      <c r="P176" s="210"/>
      <c r="Q176" s="210"/>
      <c r="R176" s="210"/>
      <c r="S176" s="210"/>
      <c r="T176" s="211"/>
      <c r="AT176" s="212" t="s">
        <v>125</v>
      </c>
      <c r="AU176" s="212" t="s">
        <v>83</v>
      </c>
      <c r="AV176" s="14" t="s">
        <v>83</v>
      </c>
      <c r="AW176" s="14" t="s">
        <v>34</v>
      </c>
      <c r="AX176" s="14" t="s">
        <v>74</v>
      </c>
      <c r="AY176" s="212" t="s">
        <v>115</v>
      </c>
    </row>
    <row r="177" spans="1:65" s="15" customFormat="1" ht="10.199999999999999">
      <c r="B177" s="213"/>
      <c r="C177" s="214"/>
      <c r="D177" s="193" t="s">
        <v>125</v>
      </c>
      <c r="E177" s="215" t="s">
        <v>19</v>
      </c>
      <c r="F177" s="216" t="s">
        <v>128</v>
      </c>
      <c r="G177" s="214"/>
      <c r="H177" s="217">
        <v>1</v>
      </c>
      <c r="I177" s="218"/>
      <c r="J177" s="214"/>
      <c r="K177" s="214"/>
      <c r="L177" s="219"/>
      <c r="M177" s="220"/>
      <c r="N177" s="221"/>
      <c r="O177" s="221"/>
      <c r="P177" s="221"/>
      <c r="Q177" s="221"/>
      <c r="R177" s="221"/>
      <c r="S177" s="221"/>
      <c r="T177" s="222"/>
      <c r="AT177" s="223" t="s">
        <v>125</v>
      </c>
      <c r="AU177" s="223" t="s">
        <v>83</v>
      </c>
      <c r="AV177" s="15" t="s">
        <v>84</v>
      </c>
      <c r="AW177" s="15" t="s">
        <v>34</v>
      </c>
      <c r="AX177" s="15" t="s">
        <v>79</v>
      </c>
      <c r="AY177" s="223" t="s">
        <v>115</v>
      </c>
    </row>
    <row r="178" spans="1:65" s="2" customFormat="1" ht="16.5" customHeight="1">
      <c r="A178" s="34"/>
      <c r="B178" s="35"/>
      <c r="C178" s="224" t="s">
        <v>244</v>
      </c>
      <c r="D178" s="224" t="s">
        <v>189</v>
      </c>
      <c r="E178" s="225" t="s">
        <v>245</v>
      </c>
      <c r="F178" s="226" t="s">
        <v>246</v>
      </c>
      <c r="G178" s="227" t="s">
        <v>230</v>
      </c>
      <c r="H178" s="228">
        <v>1</v>
      </c>
      <c r="I178" s="229"/>
      <c r="J178" s="230">
        <f>ROUND(I178*H178,2)</f>
        <v>0</v>
      </c>
      <c r="K178" s="226" t="s">
        <v>121</v>
      </c>
      <c r="L178" s="231"/>
      <c r="M178" s="232" t="s">
        <v>19</v>
      </c>
      <c r="N178" s="233" t="s">
        <v>45</v>
      </c>
      <c r="O178" s="64"/>
      <c r="P178" s="182">
        <f>O178*H178</f>
        <v>0</v>
      </c>
      <c r="Q178" s="182">
        <v>2.5000000000000001E-3</v>
      </c>
      <c r="R178" s="182">
        <f>Q178*H178</f>
        <v>2.5000000000000001E-3</v>
      </c>
      <c r="S178" s="182">
        <v>0</v>
      </c>
      <c r="T178" s="183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84" t="s">
        <v>156</v>
      </c>
      <c r="AT178" s="184" t="s">
        <v>189</v>
      </c>
      <c r="AU178" s="184" t="s">
        <v>83</v>
      </c>
      <c r="AY178" s="17" t="s">
        <v>115</v>
      </c>
      <c r="BE178" s="185">
        <f>IF(N178="základní",J178,0)</f>
        <v>0</v>
      </c>
      <c r="BF178" s="185">
        <f>IF(N178="snížená",J178,0)</f>
        <v>0</v>
      </c>
      <c r="BG178" s="185">
        <f>IF(N178="zákl. přenesená",J178,0)</f>
        <v>0</v>
      </c>
      <c r="BH178" s="185">
        <f>IF(N178="sníž. přenesená",J178,0)</f>
        <v>0</v>
      </c>
      <c r="BI178" s="185">
        <f>IF(N178="nulová",J178,0)</f>
        <v>0</v>
      </c>
      <c r="BJ178" s="17" t="s">
        <v>79</v>
      </c>
      <c r="BK178" s="185">
        <f>ROUND(I178*H178,2)</f>
        <v>0</v>
      </c>
      <c r="BL178" s="17" t="s">
        <v>84</v>
      </c>
      <c r="BM178" s="184" t="s">
        <v>247</v>
      </c>
    </row>
    <row r="179" spans="1:65" s="2" customFormat="1" ht="37.799999999999997" customHeight="1">
      <c r="A179" s="34"/>
      <c r="B179" s="35"/>
      <c r="C179" s="173" t="s">
        <v>248</v>
      </c>
      <c r="D179" s="173" t="s">
        <v>117</v>
      </c>
      <c r="E179" s="174" t="s">
        <v>249</v>
      </c>
      <c r="F179" s="175" t="s">
        <v>250</v>
      </c>
      <c r="G179" s="176" t="s">
        <v>224</v>
      </c>
      <c r="H179" s="177">
        <v>0.122</v>
      </c>
      <c r="I179" s="178"/>
      <c r="J179" s="179">
        <f>ROUND(I179*H179,2)</f>
        <v>0</v>
      </c>
      <c r="K179" s="175" t="s">
        <v>121</v>
      </c>
      <c r="L179" s="39"/>
      <c r="M179" s="180" t="s">
        <v>19</v>
      </c>
      <c r="N179" s="181" t="s">
        <v>45</v>
      </c>
      <c r="O179" s="64"/>
      <c r="P179" s="182">
        <f>O179*H179</f>
        <v>0</v>
      </c>
      <c r="Q179" s="182">
        <v>0</v>
      </c>
      <c r="R179" s="182">
        <f>Q179*H179</f>
        <v>0</v>
      </c>
      <c r="S179" s="182">
        <v>0</v>
      </c>
      <c r="T179" s="183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84" t="s">
        <v>84</v>
      </c>
      <c r="AT179" s="184" t="s">
        <v>117</v>
      </c>
      <c r="AU179" s="184" t="s">
        <v>83</v>
      </c>
      <c r="AY179" s="17" t="s">
        <v>115</v>
      </c>
      <c r="BE179" s="185">
        <f>IF(N179="základní",J179,0)</f>
        <v>0</v>
      </c>
      <c r="BF179" s="185">
        <f>IF(N179="snížená",J179,0)</f>
        <v>0</v>
      </c>
      <c r="BG179" s="185">
        <f>IF(N179="zákl. přenesená",J179,0)</f>
        <v>0</v>
      </c>
      <c r="BH179" s="185">
        <f>IF(N179="sníž. přenesená",J179,0)</f>
        <v>0</v>
      </c>
      <c r="BI179" s="185">
        <f>IF(N179="nulová",J179,0)</f>
        <v>0</v>
      </c>
      <c r="BJ179" s="17" t="s">
        <v>79</v>
      </c>
      <c r="BK179" s="185">
        <f>ROUND(I179*H179,2)</f>
        <v>0</v>
      </c>
      <c r="BL179" s="17" t="s">
        <v>84</v>
      </c>
      <c r="BM179" s="184" t="s">
        <v>251</v>
      </c>
    </row>
    <row r="180" spans="1:65" s="2" customFormat="1" ht="10.199999999999999">
      <c r="A180" s="34"/>
      <c r="B180" s="35"/>
      <c r="C180" s="36"/>
      <c r="D180" s="186" t="s">
        <v>123</v>
      </c>
      <c r="E180" s="36"/>
      <c r="F180" s="187" t="s">
        <v>252</v>
      </c>
      <c r="G180" s="36"/>
      <c r="H180" s="36"/>
      <c r="I180" s="188"/>
      <c r="J180" s="36"/>
      <c r="K180" s="36"/>
      <c r="L180" s="39"/>
      <c r="M180" s="189"/>
      <c r="N180" s="190"/>
      <c r="O180" s="64"/>
      <c r="P180" s="64"/>
      <c r="Q180" s="64"/>
      <c r="R180" s="64"/>
      <c r="S180" s="64"/>
      <c r="T180" s="65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T180" s="17" t="s">
        <v>123</v>
      </c>
      <c r="AU180" s="17" t="s">
        <v>83</v>
      </c>
    </row>
    <row r="181" spans="1:65" s="12" customFormat="1" ht="22.8" customHeight="1">
      <c r="B181" s="157"/>
      <c r="C181" s="158"/>
      <c r="D181" s="159" t="s">
        <v>73</v>
      </c>
      <c r="E181" s="171" t="s">
        <v>216</v>
      </c>
      <c r="F181" s="171" t="s">
        <v>253</v>
      </c>
      <c r="G181" s="158"/>
      <c r="H181" s="158"/>
      <c r="I181" s="161"/>
      <c r="J181" s="172">
        <f>BK181</f>
        <v>0</v>
      </c>
      <c r="K181" s="158"/>
      <c r="L181" s="163"/>
      <c r="M181" s="164"/>
      <c r="N181" s="165"/>
      <c r="O181" s="165"/>
      <c r="P181" s="166">
        <f>SUM(P182:P189)</f>
        <v>0</v>
      </c>
      <c r="Q181" s="165"/>
      <c r="R181" s="166">
        <f>SUM(R182:R189)</f>
        <v>2.724E-2</v>
      </c>
      <c r="S181" s="165"/>
      <c r="T181" s="167">
        <f>SUM(T182:T189)</f>
        <v>472.15999999999997</v>
      </c>
      <c r="AR181" s="168" t="s">
        <v>79</v>
      </c>
      <c r="AT181" s="169" t="s">
        <v>73</v>
      </c>
      <c r="AU181" s="169" t="s">
        <v>79</v>
      </c>
      <c r="AY181" s="168" t="s">
        <v>115</v>
      </c>
      <c r="BK181" s="170">
        <f>SUM(BK182:BK189)</f>
        <v>0</v>
      </c>
    </row>
    <row r="182" spans="1:65" s="2" customFormat="1" ht="44.25" customHeight="1">
      <c r="A182" s="34"/>
      <c r="B182" s="35"/>
      <c r="C182" s="173" t="s">
        <v>254</v>
      </c>
      <c r="D182" s="173" t="s">
        <v>117</v>
      </c>
      <c r="E182" s="174" t="s">
        <v>255</v>
      </c>
      <c r="F182" s="175" t="s">
        <v>256</v>
      </c>
      <c r="G182" s="176" t="s">
        <v>131</v>
      </c>
      <c r="H182" s="177">
        <v>908</v>
      </c>
      <c r="I182" s="178"/>
      <c r="J182" s="179">
        <f>ROUND(I182*H182,2)</f>
        <v>0</v>
      </c>
      <c r="K182" s="175" t="s">
        <v>121</v>
      </c>
      <c r="L182" s="39"/>
      <c r="M182" s="180" t="s">
        <v>19</v>
      </c>
      <c r="N182" s="181" t="s">
        <v>45</v>
      </c>
      <c r="O182" s="64"/>
      <c r="P182" s="182">
        <f>O182*H182</f>
        <v>0</v>
      </c>
      <c r="Q182" s="182">
        <v>3.0000000000000001E-5</v>
      </c>
      <c r="R182" s="182">
        <f>Q182*H182</f>
        <v>2.724E-2</v>
      </c>
      <c r="S182" s="182">
        <v>0.23</v>
      </c>
      <c r="T182" s="183">
        <f>S182*H182</f>
        <v>208.84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84" t="s">
        <v>84</v>
      </c>
      <c r="AT182" s="184" t="s">
        <v>117</v>
      </c>
      <c r="AU182" s="184" t="s">
        <v>83</v>
      </c>
      <c r="AY182" s="17" t="s">
        <v>115</v>
      </c>
      <c r="BE182" s="185">
        <f>IF(N182="základní",J182,0)</f>
        <v>0</v>
      </c>
      <c r="BF182" s="185">
        <f>IF(N182="snížená",J182,0)</f>
        <v>0</v>
      </c>
      <c r="BG182" s="185">
        <f>IF(N182="zákl. přenesená",J182,0)</f>
        <v>0</v>
      </c>
      <c r="BH182" s="185">
        <f>IF(N182="sníž. přenesená",J182,0)</f>
        <v>0</v>
      </c>
      <c r="BI182" s="185">
        <f>IF(N182="nulová",J182,0)</f>
        <v>0</v>
      </c>
      <c r="BJ182" s="17" t="s">
        <v>79</v>
      </c>
      <c r="BK182" s="185">
        <f>ROUND(I182*H182,2)</f>
        <v>0</v>
      </c>
      <c r="BL182" s="17" t="s">
        <v>84</v>
      </c>
      <c r="BM182" s="184" t="s">
        <v>257</v>
      </c>
    </row>
    <row r="183" spans="1:65" s="2" customFormat="1" ht="10.199999999999999">
      <c r="A183" s="34"/>
      <c r="B183" s="35"/>
      <c r="C183" s="36"/>
      <c r="D183" s="186" t="s">
        <v>123</v>
      </c>
      <c r="E183" s="36"/>
      <c r="F183" s="187" t="s">
        <v>258</v>
      </c>
      <c r="G183" s="36"/>
      <c r="H183" s="36"/>
      <c r="I183" s="188"/>
      <c r="J183" s="36"/>
      <c r="K183" s="36"/>
      <c r="L183" s="39"/>
      <c r="M183" s="189"/>
      <c r="N183" s="190"/>
      <c r="O183" s="64"/>
      <c r="P183" s="64"/>
      <c r="Q183" s="64"/>
      <c r="R183" s="64"/>
      <c r="S183" s="64"/>
      <c r="T183" s="65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T183" s="17" t="s">
        <v>123</v>
      </c>
      <c r="AU183" s="17" t="s">
        <v>83</v>
      </c>
    </row>
    <row r="184" spans="1:65" s="14" customFormat="1" ht="10.199999999999999">
      <c r="B184" s="202"/>
      <c r="C184" s="203"/>
      <c r="D184" s="193" t="s">
        <v>125</v>
      </c>
      <c r="E184" s="204" t="s">
        <v>19</v>
      </c>
      <c r="F184" s="205" t="s">
        <v>154</v>
      </c>
      <c r="G184" s="203"/>
      <c r="H184" s="206">
        <v>908</v>
      </c>
      <c r="I184" s="207"/>
      <c r="J184" s="203"/>
      <c r="K184" s="203"/>
      <c r="L184" s="208"/>
      <c r="M184" s="209"/>
      <c r="N184" s="210"/>
      <c r="O184" s="210"/>
      <c r="P184" s="210"/>
      <c r="Q184" s="210"/>
      <c r="R184" s="210"/>
      <c r="S184" s="210"/>
      <c r="T184" s="211"/>
      <c r="AT184" s="212" t="s">
        <v>125</v>
      </c>
      <c r="AU184" s="212" t="s">
        <v>83</v>
      </c>
      <c r="AV184" s="14" t="s">
        <v>83</v>
      </c>
      <c r="AW184" s="14" t="s">
        <v>34</v>
      </c>
      <c r="AX184" s="14" t="s">
        <v>74</v>
      </c>
      <c r="AY184" s="212" t="s">
        <v>115</v>
      </c>
    </row>
    <row r="185" spans="1:65" s="15" customFormat="1" ht="10.199999999999999">
      <c r="B185" s="213"/>
      <c r="C185" s="214"/>
      <c r="D185" s="193" t="s">
        <v>125</v>
      </c>
      <c r="E185" s="215" t="s">
        <v>19</v>
      </c>
      <c r="F185" s="216" t="s">
        <v>128</v>
      </c>
      <c r="G185" s="214"/>
      <c r="H185" s="217">
        <v>908</v>
      </c>
      <c r="I185" s="218"/>
      <c r="J185" s="214"/>
      <c r="K185" s="214"/>
      <c r="L185" s="219"/>
      <c r="M185" s="220"/>
      <c r="N185" s="221"/>
      <c r="O185" s="221"/>
      <c r="P185" s="221"/>
      <c r="Q185" s="221"/>
      <c r="R185" s="221"/>
      <c r="S185" s="221"/>
      <c r="T185" s="222"/>
      <c r="AT185" s="223" t="s">
        <v>125</v>
      </c>
      <c r="AU185" s="223" t="s">
        <v>83</v>
      </c>
      <c r="AV185" s="15" t="s">
        <v>84</v>
      </c>
      <c r="AW185" s="15" t="s">
        <v>34</v>
      </c>
      <c r="AX185" s="15" t="s">
        <v>79</v>
      </c>
      <c r="AY185" s="223" t="s">
        <v>115</v>
      </c>
    </row>
    <row r="186" spans="1:65" s="2" customFormat="1" ht="66.75" customHeight="1">
      <c r="A186" s="34"/>
      <c r="B186" s="35"/>
      <c r="C186" s="173" t="s">
        <v>259</v>
      </c>
      <c r="D186" s="173" t="s">
        <v>117</v>
      </c>
      <c r="E186" s="174" t="s">
        <v>260</v>
      </c>
      <c r="F186" s="175" t="s">
        <v>261</v>
      </c>
      <c r="G186" s="176" t="s">
        <v>131</v>
      </c>
      <c r="H186" s="177">
        <v>908</v>
      </c>
      <c r="I186" s="178"/>
      <c r="J186" s="179">
        <f>ROUND(I186*H186,2)</f>
        <v>0</v>
      </c>
      <c r="K186" s="175" t="s">
        <v>121</v>
      </c>
      <c r="L186" s="39"/>
      <c r="M186" s="180" t="s">
        <v>19</v>
      </c>
      <c r="N186" s="181" t="s">
        <v>45</v>
      </c>
      <c r="O186" s="64"/>
      <c r="P186" s="182">
        <f>O186*H186</f>
        <v>0</v>
      </c>
      <c r="Q186" s="182">
        <v>0</v>
      </c>
      <c r="R186" s="182">
        <f>Q186*H186</f>
        <v>0</v>
      </c>
      <c r="S186" s="182">
        <v>0.28999999999999998</v>
      </c>
      <c r="T186" s="183">
        <f>S186*H186</f>
        <v>263.32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84" t="s">
        <v>84</v>
      </c>
      <c r="AT186" s="184" t="s">
        <v>117</v>
      </c>
      <c r="AU186" s="184" t="s">
        <v>83</v>
      </c>
      <c r="AY186" s="17" t="s">
        <v>115</v>
      </c>
      <c r="BE186" s="185">
        <f>IF(N186="základní",J186,0)</f>
        <v>0</v>
      </c>
      <c r="BF186" s="185">
        <f>IF(N186="snížená",J186,0)</f>
        <v>0</v>
      </c>
      <c r="BG186" s="185">
        <f>IF(N186="zákl. přenesená",J186,0)</f>
        <v>0</v>
      </c>
      <c r="BH186" s="185">
        <f>IF(N186="sníž. přenesená",J186,0)</f>
        <v>0</v>
      </c>
      <c r="BI186" s="185">
        <f>IF(N186="nulová",J186,0)</f>
        <v>0</v>
      </c>
      <c r="BJ186" s="17" t="s">
        <v>79</v>
      </c>
      <c r="BK186" s="185">
        <f>ROUND(I186*H186,2)</f>
        <v>0</v>
      </c>
      <c r="BL186" s="17" t="s">
        <v>84</v>
      </c>
      <c r="BM186" s="184" t="s">
        <v>262</v>
      </c>
    </row>
    <row r="187" spans="1:65" s="2" customFormat="1" ht="10.199999999999999">
      <c r="A187" s="34"/>
      <c r="B187" s="35"/>
      <c r="C187" s="36"/>
      <c r="D187" s="186" t="s">
        <v>123</v>
      </c>
      <c r="E187" s="36"/>
      <c r="F187" s="187" t="s">
        <v>263</v>
      </c>
      <c r="G187" s="36"/>
      <c r="H187" s="36"/>
      <c r="I187" s="188"/>
      <c r="J187" s="36"/>
      <c r="K187" s="36"/>
      <c r="L187" s="39"/>
      <c r="M187" s="189"/>
      <c r="N187" s="190"/>
      <c r="O187" s="64"/>
      <c r="P187" s="64"/>
      <c r="Q187" s="64"/>
      <c r="R187" s="64"/>
      <c r="S187" s="64"/>
      <c r="T187" s="65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T187" s="17" t="s">
        <v>123</v>
      </c>
      <c r="AU187" s="17" t="s">
        <v>83</v>
      </c>
    </row>
    <row r="188" spans="1:65" s="14" customFormat="1" ht="10.199999999999999">
      <c r="B188" s="202"/>
      <c r="C188" s="203"/>
      <c r="D188" s="193" t="s">
        <v>125</v>
      </c>
      <c r="E188" s="204" t="s">
        <v>19</v>
      </c>
      <c r="F188" s="205" t="s">
        <v>264</v>
      </c>
      <c r="G188" s="203"/>
      <c r="H188" s="206">
        <v>908</v>
      </c>
      <c r="I188" s="207"/>
      <c r="J188" s="203"/>
      <c r="K188" s="203"/>
      <c r="L188" s="208"/>
      <c r="M188" s="209"/>
      <c r="N188" s="210"/>
      <c r="O188" s="210"/>
      <c r="P188" s="210"/>
      <c r="Q188" s="210"/>
      <c r="R188" s="210"/>
      <c r="S188" s="210"/>
      <c r="T188" s="211"/>
      <c r="AT188" s="212" t="s">
        <v>125</v>
      </c>
      <c r="AU188" s="212" t="s">
        <v>83</v>
      </c>
      <c r="AV188" s="14" t="s">
        <v>83</v>
      </c>
      <c r="AW188" s="14" t="s">
        <v>34</v>
      </c>
      <c r="AX188" s="14" t="s">
        <v>74</v>
      </c>
      <c r="AY188" s="212" t="s">
        <v>115</v>
      </c>
    </row>
    <row r="189" spans="1:65" s="15" customFormat="1" ht="10.199999999999999">
      <c r="B189" s="213"/>
      <c r="C189" s="214"/>
      <c r="D189" s="193" t="s">
        <v>125</v>
      </c>
      <c r="E189" s="215" t="s">
        <v>19</v>
      </c>
      <c r="F189" s="216" t="s">
        <v>128</v>
      </c>
      <c r="G189" s="214"/>
      <c r="H189" s="217">
        <v>908</v>
      </c>
      <c r="I189" s="218"/>
      <c r="J189" s="214"/>
      <c r="K189" s="214"/>
      <c r="L189" s="219"/>
      <c r="M189" s="234"/>
      <c r="N189" s="235"/>
      <c r="O189" s="235"/>
      <c r="P189" s="235"/>
      <c r="Q189" s="235"/>
      <c r="R189" s="235"/>
      <c r="S189" s="235"/>
      <c r="T189" s="236"/>
      <c r="AT189" s="223" t="s">
        <v>125</v>
      </c>
      <c r="AU189" s="223" t="s">
        <v>83</v>
      </c>
      <c r="AV189" s="15" t="s">
        <v>84</v>
      </c>
      <c r="AW189" s="15" t="s">
        <v>34</v>
      </c>
      <c r="AX189" s="15" t="s">
        <v>79</v>
      </c>
      <c r="AY189" s="223" t="s">
        <v>115</v>
      </c>
    </row>
    <row r="190" spans="1:65" s="2" customFormat="1" ht="6.9" customHeight="1">
      <c r="A190" s="34"/>
      <c r="B190" s="47"/>
      <c r="C190" s="48"/>
      <c r="D190" s="48"/>
      <c r="E190" s="48"/>
      <c r="F190" s="48"/>
      <c r="G190" s="48"/>
      <c r="H190" s="48"/>
      <c r="I190" s="48"/>
      <c r="J190" s="48"/>
      <c r="K190" s="48"/>
      <c r="L190" s="39"/>
      <c r="M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</row>
  </sheetData>
  <sheetProtection algorithmName="SHA-512" hashValue="W0+nHvBeaelFnivHXSrUEo9idvmJumXt5UkQdY0Sk9fPyi77ryPWgo9uDj67Ti5UlPPrqkD6TV/lCXCo+cZLhg==" saltValue="/tJu1kx999tR8Q9Y+HKx01KBUqfYKqvw3PdArAEezD2rmCZ+9GFA/ScZnfHLaNPDCFvhIptzWwLrmcbBPyQnig==" spinCount="100000" sheet="1" objects="1" scenarios="1" formatColumns="0" formatRows="0" autoFilter="0"/>
  <autoFilter ref="C84:K189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hyperlinks>
    <hyperlink ref="F89" r:id="rId1"/>
    <hyperlink ref="F94" r:id="rId2"/>
    <hyperlink ref="F99" r:id="rId3"/>
    <hyperlink ref="F103" r:id="rId4"/>
    <hyperlink ref="F107" r:id="rId5"/>
    <hyperlink ref="F111" r:id="rId6"/>
    <hyperlink ref="F116" r:id="rId7"/>
    <hyperlink ref="F121" r:id="rId8"/>
    <hyperlink ref="F125" r:id="rId9"/>
    <hyperlink ref="F129" r:id="rId10"/>
    <hyperlink ref="F133" r:id="rId11"/>
    <hyperlink ref="F137" r:id="rId12"/>
    <hyperlink ref="F141" r:id="rId13"/>
    <hyperlink ref="F151" r:id="rId14"/>
    <hyperlink ref="F158" r:id="rId15"/>
    <hyperlink ref="F165" r:id="rId16"/>
    <hyperlink ref="F168" r:id="rId17"/>
    <hyperlink ref="F175" r:id="rId18"/>
    <hyperlink ref="F180" r:id="rId19"/>
    <hyperlink ref="F183" r:id="rId20"/>
    <hyperlink ref="F187" r:id="rId21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88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7" t="s">
        <v>86</v>
      </c>
    </row>
    <row r="3" spans="1:46" s="1" customFormat="1" ht="6.9" hidden="1" customHeigh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20"/>
      <c r="AT3" s="17" t="s">
        <v>83</v>
      </c>
    </row>
    <row r="4" spans="1:46" s="1" customFormat="1" ht="24.9" hidden="1" customHeight="1">
      <c r="B4" s="20"/>
      <c r="D4" s="103" t="s">
        <v>87</v>
      </c>
      <c r="L4" s="20"/>
      <c r="M4" s="104" t="s">
        <v>10</v>
      </c>
      <c r="AT4" s="17" t="s">
        <v>4</v>
      </c>
    </row>
    <row r="5" spans="1:46" s="1" customFormat="1" ht="6.9" hidden="1" customHeight="1">
      <c r="B5" s="20"/>
      <c r="L5" s="20"/>
    </row>
    <row r="6" spans="1:46" s="1" customFormat="1" ht="12" hidden="1" customHeight="1">
      <c r="B6" s="20"/>
      <c r="D6" s="105" t="s">
        <v>16</v>
      </c>
      <c r="L6" s="20"/>
    </row>
    <row r="7" spans="1:46" s="1" customFormat="1" ht="26.25" hidden="1" customHeight="1">
      <c r="B7" s="20"/>
      <c r="E7" s="281" t="str">
        <f>'Rekapitulace stavby'!K6</f>
        <v>Zastávka autobusů v Nádražní ulici a ŽST Kaznějov - ZPŮSOBILÉ VÝDAJE NA DOPROVODNOU ČÁST</v>
      </c>
      <c r="F7" s="282"/>
      <c r="G7" s="282"/>
      <c r="H7" s="282"/>
      <c r="L7" s="20"/>
    </row>
    <row r="8" spans="1:46" s="2" customFormat="1" ht="12" hidden="1" customHeight="1">
      <c r="A8" s="34"/>
      <c r="B8" s="39"/>
      <c r="C8" s="34"/>
      <c r="D8" s="105" t="s">
        <v>88</v>
      </c>
      <c r="E8" s="34"/>
      <c r="F8" s="34"/>
      <c r="G8" s="34"/>
      <c r="H8" s="34"/>
      <c r="I8" s="34"/>
      <c r="J8" s="34"/>
      <c r="K8" s="34"/>
      <c r="L8" s="10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hidden="1" customHeight="1">
      <c r="A9" s="34"/>
      <c r="B9" s="39"/>
      <c r="C9" s="34"/>
      <c r="D9" s="34"/>
      <c r="E9" s="283" t="s">
        <v>265</v>
      </c>
      <c r="F9" s="284"/>
      <c r="G9" s="284"/>
      <c r="H9" s="284"/>
      <c r="I9" s="34"/>
      <c r="J9" s="34"/>
      <c r="K9" s="34"/>
      <c r="L9" s="10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.199999999999999" hidden="1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10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hidden="1" customHeight="1">
      <c r="A11" s="34"/>
      <c r="B11" s="39"/>
      <c r="C11" s="34"/>
      <c r="D11" s="105" t="s">
        <v>18</v>
      </c>
      <c r="E11" s="34"/>
      <c r="F11" s="107" t="s">
        <v>19</v>
      </c>
      <c r="G11" s="34"/>
      <c r="H11" s="34"/>
      <c r="I11" s="105" t="s">
        <v>20</v>
      </c>
      <c r="J11" s="107" t="s">
        <v>19</v>
      </c>
      <c r="K11" s="34"/>
      <c r="L11" s="10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hidden="1" customHeight="1">
      <c r="A12" s="34"/>
      <c r="B12" s="39"/>
      <c r="C12" s="34"/>
      <c r="D12" s="105" t="s">
        <v>21</v>
      </c>
      <c r="E12" s="34"/>
      <c r="F12" s="107" t="s">
        <v>22</v>
      </c>
      <c r="G12" s="34"/>
      <c r="H12" s="34"/>
      <c r="I12" s="105" t="s">
        <v>23</v>
      </c>
      <c r="J12" s="108" t="str">
        <f>'Rekapitulace stavby'!AN8</f>
        <v>30. 4. 2025</v>
      </c>
      <c r="K12" s="34"/>
      <c r="L12" s="10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" hidden="1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10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hidden="1" customHeight="1">
      <c r="A14" s="34"/>
      <c r="B14" s="39"/>
      <c r="C14" s="34"/>
      <c r="D14" s="105" t="s">
        <v>25</v>
      </c>
      <c r="E14" s="34"/>
      <c r="F14" s="34"/>
      <c r="G14" s="34"/>
      <c r="H14" s="34"/>
      <c r="I14" s="105" t="s">
        <v>26</v>
      </c>
      <c r="J14" s="107" t="str">
        <f>IF('Rekapitulace stavby'!AN10="","",'Rekapitulace stavby'!AN10)</f>
        <v/>
      </c>
      <c r="K14" s="34"/>
      <c r="L14" s="10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hidden="1" customHeight="1">
      <c r="A15" s="34"/>
      <c r="B15" s="39"/>
      <c r="C15" s="34"/>
      <c r="D15" s="34"/>
      <c r="E15" s="107" t="str">
        <f>IF('Rekapitulace stavby'!E11="","",'Rekapitulace stavby'!E11)</f>
        <v xml:space="preserve"> </v>
      </c>
      <c r="F15" s="34"/>
      <c r="G15" s="34"/>
      <c r="H15" s="34"/>
      <c r="I15" s="105" t="s">
        <v>27</v>
      </c>
      <c r="J15" s="107" t="str">
        <f>IF('Rekapitulace stavby'!AN11="","",'Rekapitulace stavby'!AN11)</f>
        <v/>
      </c>
      <c r="K15" s="34"/>
      <c r="L15" s="10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hidden="1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10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hidden="1" customHeight="1">
      <c r="A17" s="34"/>
      <c r="B17" s="39"/>
      <c r="C17" s="34"/>
      <c r="D17" s="105" t="s">
        <v>28</v>
      </c>
      <c r="E17" s="34"/>
      <c r="F17" s="34"/>
      <c r="G17" s="34"/>
      <c r="H17" s="34"/>
      <c r="I17" s="105" t="s">
        <v>26</v>
      </c>
      <c r="J17" s="30" t="str">
        <f>'Rekapitulace stavby'!AN13</f>
        <v>Vyplň údaj</v>
      </c>
      <c r="K17" s="34"/>
      <c r="L17" s="10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hidden="1" customHeight="1">
      <c r="A18" s="34"/>
      <c r="B18" s="39"/>
      <c r="C18" s="34"/>
      <c r="D18" s="34"/>
      <c r="E18" s="285" t="str">
        <f>'Rekapitulace stavby'!E14</f>
        <v>Vyplň údaj</v>
      </c>
      <c r="F18" s="286"/>
      <c r="G18" s="286"/>
      <c r="H18" s="286"/>
      <c r="I18" s="105" t="s">
        <v>27</v>
      </c>
      <c r="J18" s="30" t="str">
        <f>'Rekapitulace stavby'!AN14</f>
        <v>Vyplň údaj</v>
      </c>
      <c r="K18" s="34"/>
      <c r="L18" s="10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hidden="1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10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hidden="1" customHeight="1">
      <c r="A20" s="34"/>
      <c r="B20" s="39"/>
      <c r="C20" s="34"/>
      <c r="D20" s="105" t="s">
        <v>30</v>
      </c>
      <c r="E20" s="34"/>
      <c r="F20" s="34"/>
      <c r="G20" s="34"/>
      <c r="H20" s="34"/>
      <c r="I20" s="105" t="s">
        <v>26</v>
      </c>
      <c r="J20" s="107" t="s">
        <v>31</v>
      </c>
      <c r="K20" s="34"/>
      <c r="L20" s="10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hidden="1" customHeight="1">
      <c r="A21" s="34"/>
      <c r="B21" s="39"/>
      <c r="C21" s="34"/>
      <c r="D21" s="34"/>
      <c r="E21" s="107" t="s">
        <v>32</v>
      </c>
      <c r="F21" s="34"/>
      <c r="G21" s="34"/>
      <c r="H21" s="34"/>
      <c r="I21" s="105" t="s">
        <v>27</v>
      </c>
      <c r="J21" s="107" t="s">
        <v>33</v>
      </c>
      <c r="K21" s="34"/>
      <c r="L21" s="10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hidden="1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10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hidden="1" customHeight="1">
      <c r="A23" s="34"/>
      <c r="B23" s="39"/>
      <c r="C23" s="34"/>
      <c r="D23" s="105" t="s">
        <v>35</v>
      </c>
      <c r="E23" s="34"/>
      <c r="F23" s="34"/>
      <c r="G23" s="34"/>
      <c r="H23" s="34"/>
      <c r="I23" s="105" t="s">
        <v>26</v>
      </c>
      <c r="J23" s="107" t="s">
        <v>36</v>
      </c>
      <c r="K23" s="34"/>
      <c r="L23" s="10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hidden="1" customHeight="1">
      <c r="A24" s="34"/>
      <c r="B24" s="39"/>
      <c r="C24" s="34"/>
      <c r="D24" s="34"/>
      <c r="E24" s="107" t="s">
        <v>37</v>
      </c>
      <c r="F24" s="34"/>
      <c r="G24" s="34"/>
      <c r="H24" s="34"/>
      <c r="I24" s="105" t="s">
        <v>27</v>
      </c>
      <c r="J24" s="107" t="s">
        <v>19</v>
      </c>
      <c r="K24" s="34"/>
      <c r="L24" s="10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hidden="1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10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hidden="1" customHeight="1">
      <c r="A26" s="34"/>
      <c r="B26" s="39"/>
      <c r="C26" s="34"/>
      <c r="D26" s="105" t="s">
        <v>38</v>
      </c>
      <c r="E26" s="34"/>
      <c r="F26" s="34"/>
      <c r="G26" s="34"/>
      <c r="H26" s="34"/>
      <c r="I26" s="34"/>
      <c r="J26" s="34"/>
      <c r="K26" s="34"/>
      <c r="L26" s="10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hidden="1" customHeight="1">
      <c r="A27" s="109"/>
      <c r="B27" s="110"/>
      <c r="C27" s="109"/>
      <c r="D27" s="109"/>
      <c r="E27" s="287" t="s">
        <v>19</v>
      </c>
      <c r="F27" s="287"/>
      <c r="G27" s="287"/>
      <c r="H27" s="287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" hidden="1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10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hidden="1" customHeight="1">
      <c r="A29" s="34"/>
      <c r="B29" s="39"/>
      <c r="C29" s="34"/>
      <c r="D29" s="112"/>
      <c r="E29" s="112"/>
      <c r="F29" s="112"/>
      <c r="G29" s="112"/>
      <c r="H29" s="112"/>
      <c r="I29" s="112"/>
      <c r="J29" s="112"/>
      <c r="K29" s="112"/>
      <c r="L29" s="10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hidden="1" customHeight="1">
      <c r="A30" s="34"/>
      <c r="B30" s="39"/>
      <c r="C30" s="34"/>
      <c r="D30" s="113" t="s">
        <v>40</v>
      </c>
      <c r="E30" s="34"/>
      <c r="F30" s="34"/>
      <c r="G30" s="34"/>
      <c r="H30" s="34"/>
      <c r="I30" s="34"/>
      <c r="J30" s="114">
        <f>ROUND(J81, 2)</f>
        <v>0</v>
      </c>
      <c r="K30" s="34"/>
      <c r="L30" s="10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hidden="1" customHeight="1">
      <c r="A31" s="34"/>
      <c r="B31" s="39"/>
      <c r="C31" s="34"/>
      <c r="D31" s="112"/>
      <c r="E31" s="112"/>
      <c r="F31" s="112"/>
      <c r="G31" s="112"/>
      <c r="H31" s="112"/>
      <c r="I31" s="112"/>
      <c r="J31" s="112"/>
      <c r="K31" s="112"/>
      <c r="L31" s="10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hidden="1" customHeight="1">
      <c r="A32" s="34"/>
      <c r="B32" s="39"/>
      <c r="C32" s="34"/>
      <c r="D32" s="34"/>
      <c r="E32" s="34"/>
      <c r="F32" s="115" t="s">
        <v>42</v>
      </c>
      <c r="G32" s="34"/>
      <c r="H32" s="34"/>
      <c r="I32" s="115" t="s">
        <v>41</v>
      </c>
      <c r="J32" s="115" t="s">
        <v>43</v>
      </c>
      <c r="K32" s="34"/>
      <c r="L32" s="10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hidden="1" customHeight="1">
      <c r="A33" s="34"/>
      <c r="B33" s="39"/>
      <c r="C33" s="34"/>
      <c r="D33" s="116" t="s">
        <v>44</v>
      </c>
      <c r="E33" s="105" t="s">
        <v>45</v>
      </c>
      <c r="F33" s="117">
        <f>ROUND((SUM(BE81:BE87)),  2)</f>
        <v>0</v>
      </c>
      <c r="G33" s="34"/>
      <c r="H33" s="34"/>
      <c r="I33" s="118">
        <v>0.21</v>
      </c>
      <c r="J33" s="117">
        <f>ROUND(((SUM(BE81:BE87))*I33),  2)</f>
        <v>0</v>
      </c>
      <c r="K33" s="34"/>
      <c r="L33" s="10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hidden="1" customHeight="1">
      <c r="A34" s="34"/>
      <c r="B34" s="39"/>
      <c r="C34" s="34"/>
      <c r="D34" s="34"/>
      <c r="E34" s="105" t="s">
        <v>46</v>
      </c>
      <c r="F34" s="117">
        <f>ROUND((SUM(BF81:BF87)),  2)</f>
        <v>0</v>
      </c>
      <c r="G34" s="34"/>
      <c r="H34" s="34"/>
      <c r="I34" s="118">
        <v>0.12</v>
      </c>
      <c r="J34" s="117">
        <f>ROUND(((SUM(BF81:BF87))*I34),  2)</f>
        <v>0</v>
      </c>
      <c r="K34" s="34"/>
      <c r="L34" s="10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05" t="s">
        <v>47</v>
      </c>
      <c r="F35" s="117">
        <f>ROUND((SUM(BG81:BG87)),  2)</f>
        <v>0</v>
      </c>
      <c r="G35" s="34"/>
      <c r="H35" s="34"/>
      <c r="I35" s="118">
        <v>0.21</v>
      </c>
      <c r="J35" s="117">
        <f>0</f>
        <v>0</v>
      </c>
      <c r="K35" s="34"/>
      <c r="L35" s="10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05" t="s">
        <v>48</v>
      </c>
      <c r="F36" s="117">
        <f>ROUND((SUM(BH81:BH87)),  2)</f>
        <v>0</v>
      </c>
      <c r="G36" s="34"/>
      <c r="H36" s="34"/>
      <c r="I36" s="118">
        <v>0.12</v>
      </c>
      <c r="J36" s="117">
        <f>0</f>
        <v>0</v>
      </c>
      <c r="K36" s="34"/>
      <c r="L36" s="10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05" t="s">
        <v>49</v>
      </c>
      <c r="F37" s="117">
        <f>ROUND((SUM(BI81:BI87)),  2)</f>
        <v>0</v>
      </c>
      <c r="G37" s="34"/>
      <c r="H37" s="34"/>
      <c r="I37" s="118">
        <v>0</v>
      </c>
      <c r="J37" s="117">
        <f>0</f>
        <v>0</v>
      </c>
      <c r="K37" s="34"/>
      <c r="L37" s="10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hidden="1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10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hidden="1" customHeight="1">
      <c r="A39" s="34"/>
      <c r="B39" s="39"/>
      <c r="C39" s="119"/>
      <c r="D39" s="120" t="s">
        <v>50</v>
      </c>
      <c r="E39" s="121"/>
      <c r="F39" s="121"/>
      <c r="G39" s="122" t="s">
        <v>51</v>
      </c>
      <c r="H39" s="123" t="s">
        <v>52</v>
      </c>
      <c r="I39" s="121"/>
      <c r="J39" s="124">
        <f>SUM(J30:J37)</f>
        <v>0</v>
      </c>
      <c r="K39" s="125"/>
      <c r="L39" s="10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hidden="1" customHeight="1">
      <c r="A40" s="34"/>
      <c r="B40" s="126"/>
      <c r="C40" s="127"/>
      <c r="D40" s="127"/>
      <c r="E40" s="127"/>
      <c r="F40" s="127"/>
      <c r="G40" s="127"/>
      <c r="H40" s="127"/>
      <c r="I40" s="127"/>
      <c r="J40" s="127"/>
      <c r="K40" s="127"/>
      <c r="L40" s="10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ht="10.199999999999999" hidden="1"/>
    <row r="42" spans="1:31" ht="10.199999999999999" hidden="1"/>
    <row r="43" spans="1:31" ht="10.199999999999999" hidden="1"/>
    <row r="44" spans="1:31" s="2" customFormat="1" ht="6.9" customHeight="1">
      <c r="A44" s="34"/>
      <c r="B44" s="128"/>
      <c r="C44" s="129"/>
      <c r="D44" s="129"/>
      <c r="E44" s="129"/>
      <c r="F44" s="129"/>
      <c r="G44" s="129"/>
      <c r="H44" s="129"/>
      <c r="I44" s="129"/>
      <c r="J44" s="129"/>
      <c r="K44" s="129"/>
      <c r="L44" s="10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" customHeight="1">
      <c r="A45" s="34"/>
      <c r="B45" s="35"/>
      <c r="C45" s="23" t="s">
        <v>90</v>
      </c>
      <c r="D45" s="36"/>
      <c r="E45" s="36"/>
      <c r="F45" s="36"/>
      <c r="G45" s="36"/>
      <c r="H45" s="36"/>
      <c r="I45" s="36"/>
      <c r="J45" s="36"/>
      <c r="K45" s="36"/>
      <c r="L45" s="10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10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16</v>
      </c>
      <c r="D47" s="36"/>
      <c r="E47" s="36"/>
      <c r="F47" s="36"/>
      <c r="G47" s="36"/>
      <c r="H47" s="36"/>
      <c r="I47" s="36"/>
      <c r="J47" s="36"/>
      <c r="K47" s="36"/>
      <c r="L47" s="10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26.25" customHeight="1">
      <c r="A48" s="34"/>
      <c r="B48" s="35"/>
      <c r="C48" s="36"/>
      <c r="D48" s="36"/>
      <c r="E48" s="288" t="str">
        <f>E7</f>
        <v>Zastávka autobusů v Nádražní ulici a ŽST Kaznějov - ZPŮSOBILÉ VÝDAJE NA DOPROVODNOU ČÁST</v>
      </c>
      <c r="F48" s="289"/>
      <c r="G48" s="289"/>
      <c r="H48" s="289"/>
      <c r="I48" s="36"/>
      <c r="J48" s="36"/>
      <c r="K48" s="36"/>
      <c r="L48" s="10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88</v>
      </c>
      <c r="D49" s="36"/>
      <c r="E49" s="36"/>
      <c r="F49" s="36"/>
      <c r="G49" s="36"/>
      <c r="H49" s="36"/>
      <c r="I49" s="36"/>
      <c r="J49" s="36"/>
      <c r="K49" s="36"/>
      <c r="L49" s="10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260" t="str">
        <f>E9</f>
        <v>4 - Vedlejší rozpočtové náklady</v>
      </c>
      <c r="F50" s="290"/>
      <c r="G50" s="290"/>
      <c r="H50" s="290"/>
      <c r="I50" s="36"/>
      <c r="J50" s="36"/>
      <c r="K50" s="36"/>
      <c r="L50" s="10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10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6"/>
      <c r="E52" s="36"/>
      <c r="F52" s="27" t="str">
        <f>F12</f>
        <v xml:space="preserve"> </v>
      </c>
      <c r="G52" s="36"/>
      <c r="H52" s="36"/>
      <c r="I52" s="29" t="s">
        <v>23</v>
      </c>
      <c r="J52" s="59" t="str">
        <f>IF(J12="","",J12)</f>
        <v>30. 4. 2025</v>
      </c>
      <c r="K52" s="36"/>
      <c r="L52" s="10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10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40.049999999999997" customHeight="1">
      <c r="A54" s="34"/>
      <c r="B54" s="35"/>
      <c r="C54" s="29" t="s">
        <v>25</v>
      </c>
      <c r="D54" s="36"/>
      <c r="E54" s="36"/>
      <c r="F54" s="27" t="str">
        <f>E15</f>
        <v xml:space="preserve"> </v>
      </c>
      <c r="G54" s="36"/>
      <c r="H54" s="36"/>
      <c r="I54" s="29" t="s">
        <v>30</v>
      </c>
      <c r="J54" s="32" t="str">
        <f>E21</f>
        <v>MENE Industry s.r.o., Lobezská 53, 326 00 Plzeň</v>
      </c>
      <c r="K54" s="36"/>
      <c r="L54" s="10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25.65" customHeight="1">
      <c r="A55" s="34"/>
      <c r="B55" s="35"/>
      <c r="C55" s="29" t="s">
        <v>28</v>
      </c>
      <c r="D55" s="36"/>
      <c r="E55" s="36"/>
      <c r="F55" s="27" t="str">
        <f>IF(E18="","",E18)</f>
        <v>Vyplň údaj</v>
      </c>
      <c r="G55" s="36"/>
      <c r="H55" s="36"/>
      <c r="I55" s="29" t="s">
        <v>35</v>
      </c>
      <c r="J55" s="32" t="str">
        <f>E24</f>
        <v>Jiří Marek, Stýskaly 7, 330 11 Třemošná</v>
      </c>
      <c r="K55" s="36"/>
      <c r="L55" s="10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10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30" t="s">
        <v>91</v>
      </c>
      <c r="D57" s="131"/>
      <c r="E57" s="131"/>
      <c r="F57" s="131"/>
      <c r="G57" s="131"/>
      <c r="H57" s="131"/>
      <c r="I57" s="131"/>
      <c r="J57" s="132" t="s">
        <v>92</v>
      </c>
      <c r="K57" s="131"/>
      <c r="L57" s="10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10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8" customHeight="1">
      <c r="A59" s="34"/>
      <c r="B59" s="35"/>
      <c r="C59" s="133" t="s">
        <v>72</v>
      </c>
      <c r="D59" s="36"/>
      <c r="E59" s="36"/>
      <c r="F59" s="36"/>
      <c r="G59" s="36"/>
      <c r="H59" s="36"/>
      <c r="I59" s="36"/>
      <c r="J59" s="77">
        <f>J81</f>
        <v>0</v>
      </c>
      <c r="K59" s="36"/>
      <c r="L59" s="10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7" t="s">
        <v>93</v>
      </c>
    </row>
    <row r="60" spans="1:47" s="9" customFormat="1" ht="24.9" customHeight="1">
      <c r="B60" s="134"/>
      <c r="C60" s="135"/>
      <c r="D60" s="136" t="s">
        <v>266</v>
      </c>
      <c r="E60" s="137"/>
      <c r="F60" s="137"/>
      <c r="G60" s="137"/>
      <c r="H60" s="137"/>
      <c r="I60" s="137"/>
      <c r="J60" s="138">
        <f>J82</f>
        <v>0</v>
      </c>
      <c r="K60" s="135"/>
      <c r="L60" s="139"/>
    </row>
    <row r="61" spans="1:47" s="10" customFormat="1" ht="19.95" customHeight="1">
      <c r="B61" s="140"/>
      <c r="C61" s="141"/>
      <c r="D61" s="142" t="s">
        <v>267</v>
      </c>
      <c r="E61" s="143"/>
      <c r="F61" s="143"/>
      <c r="G61" s="143"/>
      <c r="H61" s="143"/>
      <c r="I61" s="143"/>
      <c r="J61" s="144">
        <f>J83</f>
        <v>0</v>
      </c>
      <c r="K61" s="141"/>
      <c r="L61" s="145"/>
    </row>
    <row r="62" spans="1:47" s="2" customFormat="1" ht="21.75" customHeight="1">
      <c r="A62" s="34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106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</row>
    <row r="63" spans="1:47" s="2" customFormat="1" ht="6.9" customHeight="1">
      <c r="A63" s="34"/>
      <c r="B63" s="47"/>
      <c r="C63" s="48"/>
      <c r="D63" s="48"/>
      <c r="E63" s="48"/>
      <c r="F63" s="48"/>
      <c r="G63" s="48"/>
      <c r="H63" s="48"/>
      <c r="I63" s="48"/>
      <c r="J63" s="48"/>
      <c r="K63" s="48"/>
      <c r="L63" s="106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</row>
    <row r="67" spans="1:31" s="2" customFormat="1" ht="6.9" customHeight="1">
      <c r="A67" s="34"/>
      <c r="B67" s="49"/>
      <c r="C67" s="50"/>
      <c r="D67" s="50"/>
      <c r="E67" s="50"/>
      <c r="F67" s="50"/>
      <c r="G67" s="50"/>
      <c r="H67" s="50"/>
      <c r="I67" s="50"/>
      <c r="J67" s="50"/>
      <c r="K67" s="50"/>
      <c r="L67" s="106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pans="1:31" s="2" customFormat="1" ht="24.9" customHeight="1">
      <c r="A68" s="34"/>
      <c r="B68" s="35"/>
      <c r="C68" s="23" t="s">
        <v>100</v>
      </c>
      <c r="D68" s="36"/>
      <c r="E68" s="36"/>
      <c r="F68" s="36"/>
      <c r="G68" s="36"/>
      <c r="H68" s="36"/>
      <c r="I68" s="36"/>
      <c r="J68" s="36"/>
      <c r="K68" s="36"/>
      <c r="L68" s="106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69" spans="1:31" s="2" customFormat="1" ht="6.9" customHeight="1">
      <c r="A69" s="34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106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pans="1:31" s="2" customFormat="1" ht="12" customHeight="1">
      <c r="A70" s="34"/>
      <c r="B70" s="35"/>
      <c r="C70" s="29" t="s">
        <v>16</v>
      </c>
      <c r="D70" s="36"/>
      <c r="E70" s="36"/>
      <c r="F70" s="36"/>
      <c r="G70" s="36"/>
      <c r="H70" s="36"/>
      <c r="I70" s="36"/>
      <c r="J70" s="36"/>
      <c r="K70" s="36"/>
      <c r="L70" s="106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1" spans="1:31" s="2" customFormat="1" ht="26.25" customHeight="1">
      <c r="A71" s="34"/>
      <c r="B71" s="35"/>
      <c r="C71" s="36"/>
      <c r="D71" s="36"/>
      <c r="E71" s="288" t="str">
        <f>E7</f>
        <v>Zastávka autobusů v Nádražní ulici a ŽST Kaznějov - ZPŮSOBILÉ VÝDAJE NA DOPROVODNOU ČÁST</v>
      </c>
      <c r="F71" s="289"/>
      <c r="G71" s="289"/>
      <c r="H71" s="289"/>
      <c r="I71" s="36"/>
      <c r="J71" s="36"/>
      <c r="K71" s="36"/>
      <c r="L71" s="106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31" s="2" customFormat="1" ht="12" customHeight="1">
      <c r="A72" s="34"/>
      <c r="B72" s="35"/>
      <c r="C72" s="29" t="s">
        <v>88</v>
      </c>
      <c r="D72" s="36"/>
      <c r="E72" s="36"/>
      <c r="F72" s="36"/>
      <c r="G72" s="36"/>
      <c r="H72" s="36"/>
      <c r="I72" s="36"/>
      <c r="J72" s="36"/>
      <c r="K72" s="36"/>
      <c r="L72" s="106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16.5" customHeight="1">
      <c r="A73" s="34"/>
      <c r="B73" s="35"/>
      <c r="C73" s="36"/>
      <c r="D73" s="36"/>
      <c r="E73" s="260" t="str">
        <f>E9</f>
        <v>4 - Vedlejší rozpočtové náklady</v>
      </c>
      <c r="F73" s="290"/>
      <c r="G73" s="290"/>
      <c r="H73" s="290"/>
      <c r="I73" s="36"/>
      <c r="J73" s="36"/>
      <c r="K73" s="36"/>
      <c r="L73" s="106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6.9" customHeight="1">
      <c r="A74" s="34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106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12" customHeight="1">
      <c r="A75" s="34"/>
      <c r="B75" s="35"/>
      <c r="C75" s="29" t="s">
        <v>21</v>
      </c>
      <c r="D75" s="36"/>
      <c r="E75" s="36"/>
      <c r="F75" s="27" t="str">
        <f>F12</f>
        <v xml:space="preserve"> </v>
      </c>
      <c r="G75" s="36"/>
      <c r="H75" s="36"/>
      <c r="I75" s="29" t="s">
        <v>23</v>
      </c>
      <c r="J75" s="59" t="str">
        <f>IF(J12="","",J12)</f>
        <v>30. 4. 2025</v>
      </c>
      <c r="K75" s="36"/>
      <c r="L75" s="106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6.9" customHeight="1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10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40.049999999999997" customHeight="1">
      <c r="A77" s="34"/>
      <c r="B77" s="35"/>
      <c r="C77" s="29" t="s">
        <v>25</v>
      </c>
      <c r="D77" s="36"/>
      <c r="E77" s="36"/>
      <c r="F77" s="27" t="str">
        <f>E15</f>
        <v xml:space="preserve"> </v>
      </c>
      <c r="G77" s="36"/>
      <c r="H77" s="36"/>
      <c r="I77" s="29" t="s">
        <v>30</v>
      </c>
      <c r="J77" s="32" t="str">
        <f>E21</f>
        <v>MENE Industry s.r.o., Lobezská 53, 326 00 Plzeň</v>
      </c>
      <c r="K77" s="36"/>
      <c r="L77" s="10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25.65" customHeight="1">
      <c r="A78" s="34"/>
      <c r="B78" s="35"/>
      <c r="C78" s="29" t="s">
        <v>28</v>
      </c>
      <c r="D78" s="36"/>
      <c r="E78" s="36"/>
      <c r="F78" s="27" t="str">
        <f>IF(E18="","",E18)</f>
        <v>Vyplň údaj</v>
      </c>
      <c r="G78" s="36"/>
      <c r="H78" s="36"/>
      <c r="I78" s="29" t="s">
        <v>35</v>
      </c>
      <c r="J78" s="32" t="str">
        <f>E24</f>
        <v>Jiří Marek, Stýskaly 7, 330 11 Třemošná</v>
      </c>
      <c r="K78" s="36"/>
      <c r="L78" s="10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0.35" customHeight="1">
      <c r="A79" s="34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106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11" customFormat="1" ht="29.25" customHeight="1">
      <c r="A80" s="146"/>
      <c r="B80" s="147"/>
      <c r="C80" s="148" t="s">
        <v>101</v>
      </c>
      <c r="D80" s="149" t="s">
        <v>59</v>
      </c>
      <c r="E80" s="149" t="s">
        <v>55</v>
      </c>
      <c r="F80" s="149" t="s">
        <v>56</v>
      </c>
      <c r="G80" s="149" t="s">
        <v>102</v>
      </c>
      <c r="H80" s="149" t="s">
        <v>103</v>
      </c>
      <c r="I80" s="149" t="s">
        <v>104</v>
      </c>
      <c r="J80" s="149" t="s">
        <v>92</v>
      </c>
      <c r="K80" s="150" t="s">
        <v>105</v>
      </c>
      <c r="L80" s="151"/>
      <c r="M80" s="68" t="s">
        <v>19</v>
      </c>
      <c r="N80" s="69" t="s">
        <v>44</v>
      </c>
      <c r="O80" s="69" t="s">
        <v>106</v>
      </c>
      <c r="P80" s="69" t="s">
        <v>107</v>
      </c>
      <c r="Q80" s="69" t="s">
        <v>108</v>
      </c>
      <c r="R80" s="69" t="s">
        <v>109</v>
      </c>
      <c r="S80" s="69" t="s">
        <v>110</v>
      </c>
      <c r="T80" s="70" t="s">
        <v>111</v>
      </c>
      <c r="U80" s="146"/>
      <c r="V80" s="146"/>
      <c r="W80" s="146"/>
      <c r="X80" s="146"/>
      <c r="Y80" s="146"/>
      <c r="Z80" s="146"/>
      <c r="AA80" s="146"/>
      <c r="AB80" s="146"/>
      <c r="AC80" s="146"/>
      <c r="AD80" s="146"/>
      <c r="AE80" s="146"/>
    </row>
    <row r="81" spans="1:65" s="2" customFormat="1" ht="22.8" customHeight="1">
      <c r="A81" s="34"/>
      <c r="B81" s="35"/>
      <c r="C81" s="75" t="s">
        <v>112</v>
      </c>
      <c r="D81" s="36"/>
      <c r="E81" s="36"/>
      <c r="F81" s="36"/>
      <c r="G81" s="36"/>
      <c r="H81" s="36"/>
      <c r="I81" s="36"/>
      <c r="J81" s="152">
        <f>BK81</f>
        <v>0</v>
      </c>
      <c r="K81" s="36"/>
      <c r="L81" s="39"/>
      <c r="M81" s="71"/>
      <c r="N81" s="153"/>
      <c r="O81" s="72"/>
      <c r="P81" s="154">
        <f>P82</f>
        <v>0</v>
      </c>
      <c r="Q81" s="72"/>
      <c r="R81" s="154">
        <f>R82</f>
        <v>0</v>
      </c>
      <c r="S81" s="72"/>
      <c r="T81" s="155">
        <f>T82</f>
        <v>0</v>
      </c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T81" s="17" t="s">
        <v>73</v>
      </c>
      <c r="AU81" s="17" t="s">
        <v>93</v>
      </c>
      <c r="BK81" s="156">
        <f>BK82</f>
        <v>0</v>
      </c>
    </row>
    <row r="82" spans="1:65" s="12" customFormat="1" ht="25.95" customHeight="1">
      <c r="B82" s="157"/>
      <c r="C82" s="158"/>
      <c r="D82" s="159" t="s">
        <v>73</v>
      </c>
      <c r="E82" s="160" t="s">
        <v>268</v>
      </c>
      <c r="F82" s="160" t="s">
        <v>85</v>
      </c>
      <c r="G82" s="158"/>
      <c r="H82" s="158"/>
      <c r="I82" s="161"/>
      <c r="J82" s="162">
        <f>BK82</f>
        <v>0</v>
      </c>
      <c r="K82" s="158"/>
      <c r="L82" s="163"/>
      <c r="M82" s="164"/>
      <c r="N82" s="165"/>
      <c r="O82" s="165"/>
      <c r="P82" s="166">
        <f>P83</f>
        <v>0</v>
      </c>
      <c r="Q82" s="165"/>
      <c r="R82" s="166">
        <f>R83</f>
        <v>0</v>
      </c>
      <c r="S82" s="165"/>
      <c r="T82" s="167">
        <f>T83</f>
        <v>0</v>
      </c>
      <c r="AR82" s="168" t="s">
        <v>140</v>
      </c>
      <c r="AT82" s="169" t="s">
        <v>73</v>
      </c>
      <c r="AU82" s="169" t="s">
        <v>74</v>
      </c>
      <c r="AY82" s="168" t="s">
        <v>115</v>
      </c>
      <c r="BK82" s="170">
        <f>BK83</f>
        <v>0</v>
      </c>
    </row>
    <row r="83" spans="1:65" s="12" customFormat="1" ht="22.8" customHeight="1">
      <c r="B83" s="157"/>
      <c r="C83" s="158"/>
      <c r="D83" s="159" t="s">
        <v>73</v>
      </c>
      <c r="E83" s="171" t="s">
        <v>269</v>
      </c>
      <c r="F83" s="171" t="s">
        <v>270</v>
      </c>
      <c r="G83" s="158"/>
      <c r="H83" s="158"/>
      <c r="I83" s="161"/>
      <c r="J83" s="172">
        <f>BK83</f>
        <v>0</v>
      </c>
      <c r="K83" s="158"/>
      <c r="L83" s="163"/>
      <c r="M83" s="164"/>
      <c r="N83" s="165"/>
      <c r="O83" s="165"/>
      <c r="P83" s="166">
        <f>SUM(P84:P87)</f>
        <v>0</v>
      </c>
      <c r="Q83" s="165"/>
      <c r="R83" s="166">
        <f>SUM(R84:R87)</f>
        <v>0</v>
      </c>
      <c r="S83" s="165"/>
      <c r="T83" s="167">
        <f>SUM(T84:T87)</f>
        <v>0</v>
      </c>
      <c r="AR83" s="168" t="s">
        <v>140</v>
      </c>
      <c r="AT83" s="169" t="s">
        <v>73</v>
      </c>
      <c r="AU83" s="169" t="s">
        <v>79</v>
      </c>
      <c r="AY83" s="168" t="s">
        <v>115</v>
      </c>
      <c r="BK83" s="170">
        <f>SUM(BK84:BK87)</f>
        <v>0</v>
      </c>
    </row>
    <row r="84" spans="1:65" s="2" customFormat="1" ht="16.5" customHeight="1">
      <c r="A84" s="34"/>
      <c r="B84" s="35"/>
      <c r="C84" s="173" t="s">
        <v>79</v>
      </c>
      <c r="D84" s="173" t="s">
        <v>117</v>
      </c>
      <c r="E84" s="174" t="s">
        <v>271</v>
      </c>
      <c r="F84" s="175" t="s">
        <v>272</v>
      </c>
      <c r="G84" s="176" t="s">
        <v>273</v>
      </c>
      <c r="H84" s="177">
        <v>1</v>
      </c>
      <c r="I84" s="178"/>
      <c r="J84" s="179">
        <f>ROUND(I84*H84,2)</f>
        <v>0</v>
      </c>
      <c r="K84" s="175" t="s">
        <v>121</v>
      </c>
      <c r="L84" s="39"/>
      <c r="M84" s="180" t="s">
        <v>19</v>
      </c>
      <c r="N84" s="181" t="s">
        <v>45</v>
      </c>
      <c r="O84" s="64"/>
      <c r="P84" s="182">
        <f>O84*H84</f>
        <v>0</v>
      </c>
      <c r="Q84" s="182">
        <v>0</v>
      </c>
      <c r="R84" s="182">
        <f>Q84*H84</f>
        <v>0</v>
      </c>
      <c r="S84" s="182">
        <v>0</v>
      </c>
      <c r="T84" s="183">
        <f>S84*H84</f>
        <v>0</v>
      </c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R84" s="184" t="s">
        <v>274</v>
      </c>
      <c r="AT84" s="184" t="s">
        <v>117</v>
      </c>
      <c r="AU84" s="184" t="s">
        <v>83</v>
      </c>
      <c r="AY84" s="17" t="s">
        <v>115</v>
      </c>
      <c r="BE84" s="185">
        <f>IF(N84="základní",J84,0)</f>
        <v>0</v>
      </c>
      <c r="BF84" s="185">
        <f>IF(N84="snížená",J84,0)</f>
        <v>0</v>
      </c>
      <c r="BG84" s="185">
        <f>IF(N84="zákl. přenesená",J84,0)</f>
        <v>0</v>
      </c>
      <c r="BH84" s="185">
        <f>IF(N84="sníž. přenesená",J84,0)</f>
        <v>0</v>
      </c>
      <c r="BI84" s="185">
        <f>IF(N84="nulová",J84,0)</f>
        <v>0</v>
      </c>
      <c r="BJ84" s="17" t="s">
        <v>79</v>
      </c>
      <c r="BK84" s="185">
        <f>ROUND(I84*H84,2)</f>
        <v>0</v>
      </c>
      <c r="BL84" s="17" t="s">
        <v>274</v>
      </c>
      <c r="BM84" s="184" t="s">
        <v>275</v>
      </c>
    </row>
    <row r="85" spans="1:65" s="2" customFormat="1" ht="10.199999999999999">
      <c r="A85" s="34"/>
      <c r="B85" s="35"/>
      <c r="C85" s="36"/>
      <c r="D85" s="186" t="s">
        <v>123</v>
      </c>
      <c r="E85" s="36"/>
      <c r="F85" s="187" t="s">
        <v>276</v>
      </c>
      <c r="G85" s="36"/>
      <c r="H85" s="36"/>
      <c r="I85" s="188"/>
      <c r="J85" s="36"/>
      <c r="K85" s="36"/>
      <c r="L85" s="39"/>
      <c r="M85" s="189"/>
      <c r="N85" s="190"/>
      <c r="O85" s="64"/>
      <c r="P85" s="64"/>
      <c r="Q85" s="64"/>
      <c r="R85" s="64"/>
      <c r="S85" s="64"/>
      <c r="T85" s="65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T85" s="17" t="s">
        <v>123</v>
      </c>
      <c r="AU85" s="17" t="s">
        <v>83</v>
      </c>
    </row>
    <row r="86" spans="1:65" s="2" customFormat="1" ht="16.5" customHeight="1">
      <c r="A86" s="34"/>
      <c r="B86" s="35"/>
      <c r="C86" s="173" t="s">
        <v>83</v>
      </c>
      <c r="D86" s="173" t="s">
        <v>117</v>
      </c>
      <c r="E86" s="174" t="s">
        <v>277</v>
      </c>
      <c r="F86" s="175" t="s">
        <v>278</v>
      </c>
      <c r="G86" s="176" t="s">
        <v>279</v>
      </c>
      <c r="H86" s="177">
        <v>1</v>
      </c>
      <c r="I86" s="178"/>
      <c r="J86" s="179">
        <f>ROUND(I86*H86,2)</f>
        <v>0</v>
      </c>
      <c r="K86" s="175" t="s">
        <v>121</v>
      </c>
      <c r="L86" s="39"/>
      <c r="M86" s="180" t="s">
        <v>19</v>
      </c>
      <c r="N86" s="181" t="s">
        <v>45</v>
      </c>
      <c r="O86" s="64"/>
      <c r="P86" s="182">
        <f>O86*H86</f>
        <v>0</v>
      </c>
      <c r="Q86" s="182">
        <v>0</v>
      </c>
      <c r="R86" s="182">
        <f>Q86*H86</f>
        <v>0</v>
      </c>
      <c r="S86" s="182">
        <v>0</v>
      </c>
      <c r="T86" s="183">
        <f>S86*H86</f>
        <v>0</v>
      </c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R86" s="184" t="s">
        <v>274</v>
      </c>
      <c r="AT86" s="184" t="s">
        <v>117</v>
      </c>
      <c r="AU86" s="184" t="s">
        <v>83</v>
      </c>
      <c r="AY86" s="17" t="s">
        <v>115</v>
      </c>
      <c r="BE86" s="185">
        <f>IF(N86="základní",J86,0)</f>
        <v>0</v>
      </c>
      <c r="BF86" s="185">
        <f>IF(N86="snížená",J86,0)</f>
        <v>0</v>
      </c>
      <c r="BG86" s="185">
        <f>IF(N86="zákl. přenesená",J86,0)</f>
        <v>0</v>
      </c>
      <c r="BH86" s="185">
        <f>IF(N86="sníž. přenesená",J86,0)</f>
        <v>0</v>
      </c>
      <c r="BI86" s="185">
        <f>IF(N86="nulová",J86,0)</f>
        <v>0</v>
      </c>
      <c r="BJ86" s="17" t="s">
        <v>79</v>
      </c>
      <c r="BK86" s="185">
        <f>ROUND(I86*H86,2)</f>
        <v>0</v>
      </c>
      <c r="BL86" s="17" t="s">
        <v>274</v>
      </c>
      <c r="BM86" s="184" t="s">
        <v>280</v>
      </c>
    </row>
    <row r="87" spans="1:65" s="2" customFormat="1" ht="10.199999999999999">
      <c r="A87" s="34"/>
      <c r="B87" s="35"/>
      <c r="C87" s="36"/>
      <c r="D87" s="186" t="s">
        <v>123</v>
      </c>
      <c r="E87" s="36"/>
      <c r="F87" s="187" t="s">
        <v>281</v>
      </c>
      <c r="G87" s="36"/>
      <c r="H87" s="36"/>
      <c r="I87" s="188"/>
      <c r="J87" s="36"/>
      <c r="K87" s="36"/>
      <c r="L87" s="39"/>
      <c r="M87" s="237"/>
      <c r="N87" s="238"/>
      <c r="O87" s="239"/>
      <c r="P87" s="239"/>
      <c r="Q87" s="239"/>
      <c r="R87" s="239"/>
      <c r="S87" s="239"/>
      <c r="T87" s="240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T87" s="17" t="s">
        <v>123</v>
      </c>
      <c r="AU87" s="17" t="s">
        <v>83</v>
      </c>
    </row>
    <row r="88" spans="1:65" s="2" customFormat="1" ht="6.9" customHeight="1">
      <c r="A88" s="34"/>
      <c r="B88" s="47"/>
      <c r="C88" s="48"/>
      <c r="D88" s="48"/>
      <c r="E88" s="48"/>
      <c r="F88" s="48"/>
      <c r="G88" s="48"/>
      <c r="H88" s="48"/>
      <c r="I88" s="48"/>
      <c r="J88" s="48"/>
      <c r="K88" s="48"/>
      <c r="L88" s="39"/>
      <c r="M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</sheetData>
  <sheetProtection algorithmName="SHA-512" hashValue="5YwvYGzINyy5wLqmzD/R4t3OgnX8eWWZQ58GzknI4nLseaxQpXOldrpz/GgB2UWswaa6+tzQWvbKtzui2ez4ig==" saltValue="GaJ5Q03ch5I29YLsPDT4BgOfSH5pT0hzkD68HOPOmP8JhWzTCcslhUxhoH0NrFs5cZ8Et0pv8xg4jO0xKGz63Q==" spinCount="100000" sheet="1" objects="1" scenarios="1" formatColumns="0" formatRows="0" autoFilter="0"/>
  <autoFilter ref="C80:K87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hyperlinks>
    <hyperlink ref="F85" r:id="rId1"/>
    <hyperlink ref="F87" r:id="rId2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ECC0D4F91C9841AE9D61F00DEEF697" ma:contentTypeVersion="19" ma:contentTypeDescription="Vytvoří nový dokument" ma:contentTypeScope="" ma:versionID="267f29c9b1821f418ca7db5df4f22e3a">
  <xsd:schema xmlns:xsd="http://www.w3.org/2001/XMLSchema" xmlns:xs="http://www.w3.org/2001/XMLSchema" xmlns:p="http://schemas.microsoft.com/office/2006/metadata/properties" xmlns:ns2="846ce3a8-405a-48c5-b953-024cc9ff8d5c" xmlns:ns3="eaeec678-e23f-4141-88a9-2d5ecc2ad676" targetNamespace="http://schemas.microsoft.com/office/2006/metadata/properties" ma:root="true" ma:fieldsID="24e022cbd045bb3698fb0f50b54c2244" ns2:_="" ns3:_="">
    <xsd:import namespace="846ce3a8-405a-48c5-b953-024cc9ff8d5c"/>
    <xsd:import namespace="eaeec678-e23f-4141-88a9-2d5ecc2ad6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6ce3a8-405a-48c5-b953-024cc9ff8d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3ca89a78-0c2b-4097-a422-8ea36a1f65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eec678-e23f-4141-88a9-2d5ecc2ad67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a2f4d1e-19bd-484b-b1b4-8b7943194994}" ma:internalName="TaxCatchAll" ma:showField="CatchAllData" ma:web="eaeec678-e23f-4141-88a9-2d5ecc2ad6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eec678-e23f-4141-88a9-2d5ecc2ad676" xsi:nil="true"/>
    <lcf76f155ced4ddcb4097134ff3c332f xmlns="846ce3a8-405a-48c5-b953-024cc9ff8d5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223653-7C95-4AF4-9F32-49C09F487763}"/>
</file>

<file path=customXml/itemProps2.xml><?xml version="1.0" encoding="utf-8"?>
<ds:datastoreItem xmlns:ds="http://schemas.openxmlformats.org/officeDocument/2006/customXml" ds:itemID="{8C4D2390-19A8-4DC2-A85A-620C571F06C4}"/>
</file>

<file path=customXml/itemProps3.xml><?xml version="1.0" encoding="utf-8"?>
<ds:datastoreItem xmlns:ds="http://schemas.openxmlformats.org/officeDocument/2006/customXml" ds:itemID="{1DE17D6B-6B27-4088-86FE-E3BD63264B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Rekapitulace stavby</vt:lpstr>
      <vt:lpstr>1 - SO 100 Komunikace</vt:lpstr>
      <vt:lpstr>4 - Vedlejší rozpočtové n...</vt:lpstr>
      <vt:lpstr>'1 - SO 100 Komunikace'!Print_Area</vt:lpstr>
      <vt:lpstr>'4 - Vedlejší rozpočtové n...'!Print_Area</vt:lpstr>
      <vt:lpstr>'Rekapitulace stavby'!Print_Area</vt:lpstr>
      <vt:lpstr>'1 - SO 100 Komunikace'!Print_Titles</vt:lpstr>
      <vt:lpstr>'4 - Vedlejší rozpočtové n...'!Print_Titles</vt:lpstr>
      <vt:lpstr>'Rekapitulace stavby'!Print_Titles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LAPTOP-1HLEIMOC\marek</dc:creator>
  <cp:lastModifiedBy>marek</cp:lastModifiedBy>
  <dcterms:created xsi:type="dcterms:W3CDTF">2025-05-13T11:42:20Z</dcterms:created>
  <dcterms:modified xsi:type="dcterms:W3CDTF">2025-05-13T11:52:13Z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0x01010019ECC0D4F91C9841AE9D61F00DEEF697</vt:lpwstr>
  </property>
  <property fmtid="{D5CDD505-2E9C-101B-9397-08002B2CF9AE}" pid="3" name="MediaServiceImageTags">
    <vt:lpwstr/>
  </property>
</Properties>
</file>